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ysi\OneDrive\Documentos\Código precios\"/>
    </mc:Choice>
  </mc:AlternateContent>
  <xr:revisionPtr revIDLastSave="0" documentId="8_{AFB9FE92-CE9E-46A3-8A45-0B15B81181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SE diaria" sheetId="1" r:id="rId1"/>
    <sheet name="Base Metanol" sheetId="2" r:id="rId2"/>
    <sheet name="BASE mensual" sheetId="3" r:id="rId3"/>
    <sheet name="Parametros Met" sheetId="4" r:id="rId4"/>
    <sheet name="ValorFijo" sheetId="5" r:id="rId5"/>
    <sheet name="Valor fijo 2025" sheetId="7" r:id="rId6"/>
    <sheet name="ValorFijo (2)" sheetId="8" r:id="rId7"/>
    <sheet name="COLS" sheetId="6" state="hidden" r:id="rId8"/>
  </sheets>
  <definedNames>
    <definedName name="_xlnm._FilterDatabase" localSheetId="0" hidden="1">'BASE diaria'!$A$1:$H$1549</definedName>
    <definedName name="_xlnm._FilterDatabase" localSheetId="4" hidden="1">ValorFijo!$A$1:$J$1</definedName>
    <definedName name="_xlnm._FilterDatabase" localSheetId="6" hidden="1">'ValorFijo (2)'!$A$1:$J$1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3" l="1"/>
  <c r="C72" i="3"/>
  <c r="B72" i="3"/>
  <c r="C86" i="2"/>
  <c r="A3157" i="1"/>
  <c r="B3157" i="1"/>
  <c r="C3157" i="1"/>
  <c r="A3158" i="1"/>
  <c r="C3158" i="1"/>
  <c r="B3158" i="1" s="1"/>
  <c r="C3151" i="1"/>
  <c r="A3151" i="1" s="1"/>
  <c r="B3137" i="1"/>
  <c r="C3137" i="1"/>
  <c r="A3137" i="1" s="1"/>
  <c r="A3138" i="1"/>
  <c r="C3138" i="1"/>
  <c r="B3138" i="1" s="1"/>
  <c r="C3139" i="1"/>
  <c r="A3139" i="1" s="1"/>
  <c r="C3140" i="1"/>
  <c r="C3141" i="1" s="1"/>
  <c r="C3129" i="1"/>
  <c r="A3129" i="1" s="1"/>
  <c r="N71" i="3"/>
  <c r="C71" i="3"/>
  <c r="B71" i="3"/>
  <c r="C85" i="2"/>
  <c r="C3106" i="1"/>
  <c r="A3106" i="1" s="1"/>
  <c r="B3101" i="1"/>
  <c r="C3101" i="1"/>
  <c r="A3101" i="1" s="1"/>
  <c r="C3102" i="1"/>
  <c r="A3102" i="1" s="1"/>
  <c r="C3103" i="1"/>
  <c r="A3103" i="1" s="1"/>
  <c r="A3104" i="1"/>
  <c r="C3104" i="1"/>
  <c r="B3104" i="1" s="1"/>
  <c r="C3105" i="1"/>
  <c r="A3105" i="1" s="1"/>
  <c r="N70" i="3"/>
  <c r="C70" i="3"/>
  <c r="B70" i="3"/>
  <c r="C84" i="2"/>
  <c r="A3099" i="1"/>
  <c r="C3099" i="1"/>
  <c r="B3099" i="1" s="1"/>
  <c r="C3100" i="1"/>
  <c r="A3100" i="1" s="1"/>
  <c r="C3093" i="1"/>
  <c r="A3093" i="1" s="1"/>
  <c r="C3087" i="1"/>
  <c r="A3087" i="1" s="1"/>
  <c r="C3070" i="1"/>
  <c r="A3070" i="1" s="1"/>
  <c r="B69" i="3"/>
  <c r="C69" i="3"/>
  <c r="N69" i="3"/>
  <c r="C3045" i="1"/>
  <c r="A3045" i="1" s="1"/>
  <c r="C3046" i="1"/>
  <c r="C3047" i="1" s="1"/>
  <c r="C3042" i="1"/>
  <c r="A3042" i="1" s="1"/>
  <c r="C3043" i="1"/>
  <c r="A3043" i="1" s="1"/>
  <c r="C3044" i="1"/>
  <c r="A3044" i="1" s="1"/>
  <c r="C3159" i="1" l="1"/>
  <c r="B3151" i="1"/>
  <c r="C3152" i="1"/>
  <c r="C3142" i="1"/>
  <c r="A3141" i="1"/>
  <c r="B3141" i="1"/>
  <c r="B3140" i="1"/>
  <c r="A3140" i="1"/>
  <c r="B3139" i="1"/>
  <c r="B3129" i="1"/>
  <c r="C3130" i="1"/>
  <c r="C3107" i="1"/>
  <c r="B3106" i="1"/>
  <c r="B3105" i="1"/>
  <c r="B3103" i="1"/>
  <c r="B3102" i="1"/>
  <c r="B3100" i="1"/>
  <c r="C3094" i="1"/>
  <c r="B3093" i="1"/>
  <c r="B3087" i="1"/>
  <c r="C3088" i="1"/>
  <c r="C3071" i="1"/>
  <c r="B3070" i="1"/>
  <c r="A3047" i="1"/>
  <c r="B3047" i="1"/>
  <c r="C3048" i="1"/>
  <c r="B3046" i="1"/>
  <c r="A3046" i="1"/>
  <c r="B3045" i="1"/>
  <c r="B3043" i="1"/>
  <c r="B3044" i="1"/>
  <c r="B3042" i="1"/>
  <c r="A3159" i="1" l="1"/>
  <c r="B3159" i="1"/>
  <c r="C3160" i="1"/>
  <c r="A3152" i="1"/>
  <c r="C3153" i="1"/>
  <c r="B3152" i="1"/>
  <c r="B3142" i="1"/>
  <c r="C3143" i="1"/>
  <c r="A3142" i="1"/>
  <c r="A3130" i="1"/>
  <c r="B3130" i="1"/>
  <c r="C3131" i="1"/>
  <c r="C3108" i="1"/>
  <c r="A3107" i="1"/>
  <c r="B3107" i="1"/>
  <c r="A3094" i="1"/>
  <c r="B3094" i="1"/>
  <c r="C3095" i="1"/>
  <c r="C3089" i="1"/>
  <c r="A3088" i="1"/>
  <c r="B3088" i="1"/>
  <c r="A3071" i="1"/>
  <c r="B3071" i="1"/>
  <c r="C3072" i="1"/>
  <c r="B3048" i="1"/>
  <c r="C3049" i="1"/>
  <c r="A3048" i="1"/>
  <c r="A3160" i="1" l="1"/>
  <c r="B3160" i="1"/>
  <c r="C3161" i="1"/>
  <c r="A3153" i="1"/>
  <c r="B3153" i="1"/>
  <c r="C3154" i="1"/>
  <c r="A3143" i="1"/>
  <c r="B3143" i="1"/>
  <c r="C3144" i="1"/>
  <c r="A3131" i="1"/>
  <c r="C3132" i="1"/>
  <c r="B3131" i="1"/>
  <c r="C3109" i="1"/>
  <c r="A3108" i="1"/>
  <c r="B3108" i="1"/>
  <c r="C3096" i="1"/>
  <c r="A3095" i="1"/>
  <c r="B3095" i="1"/>
  <c r="C3090" i="1"/>
  <c r="A3089" i="1"/>
  <c r="B3089" i="1"/>
  <c r="A3072" i="1"/>
  <c r="C3073" i="1"/>
  <c r="B3072" i="1"/>
  <c r="C3050" i="1"/>
  <c r="B3049" i="1"/>
  <c r="A3049" i="1"/>
  <c r="B3161" i="1" l="1"/>
  <c r="A3161" i="1"/>
  <c r="B3154" i="1"/>
  <c r="A3154" i="1"/>
  <c r="C3155" i="1"/>
  <c r="C3145" i="1"/>
  <c r="A3144" i="1"/>
  <c r="B3144" i="1"/>
  <c r="A3132" i="1"/>
  <c r="B3132" i="1"/>
  <c r="C3133" i="1"/>
  <c r="A3109" i="1"/>
  <c r="B3109" i="1"/>
  <c r="C3110" i="1"/>
  <c r="A3096" i="1"/>
  <c r="C3097" i="1"/>
  <c r="B3096" i="1"/>
  <c r="B3090" i="1"/>
  <c r="A3090" i="1"/>
  <c r="C3091" i="1"/>
  <c r="B3073" i="1"/>
  <c r="A3073" i="1"/>
  <c r="C3074" i="1"/>
  <c r="B3050" i="1"/>
  <c r="A3050" i="1"/>
  <c r="C3051" i="1"/>
  <c r="C3156" i="1" l="1"/>
  <c r="B3155" i="1"/>
  <c r="A3155" i="1"/>
  <c r="A3145" i="1"/>
  <c r="B3145" i="1"/>
  <c r="C3146" i="1"/>
  <c r="A3133" i="1"/>
  <c r="C3134" i="1"/>
  <c r="B3133" i="1"/>
  <c r="C3111" i="1"/>
  <c r="A3110" i="1"/>
  <c r="B3110" i="1"/>
  <c r="B3097" i="1"/>
  <c r="C3098" i="1"/>
  <c r="A3097" i="1"/>
  <c r="B3091" i="1"/>
  <c r="C3092" i="1"/>
  <c r="A3091" i="1"/>
  <c r="C3075" i="1"/>
  <c r="B3074" i="1"/>
  <c r="A3074" i="1"/>
  <c r="B3051" i="1"/>
  <c r="A3051" i="1"/>
  <c r="C3052" i="1"/>
  <c r="B3156" i="1" l="1"/>
  <c r="A3156" i="1"/>
  <c r="C3147" i="1"/>
  <c r="B3146" i="1"/>
  <c r="A3146" i="1"/>
  <c r="B3134" i="1"/>
  <c r="A3134" i="1"/>
  <c r="C3135" i="1"/>
  <c r="B3111" i="1"/>
  <c r="C3112" i="1"/>
  <c r="A3111" i="1"/>
  <c r="B3098" i="1"/>
  <c r="A3098" i="1"/>
  <c r="B3092" i="1"/>
  <c r="A3092" i="1"/>
  <c r="B3075" i="1"/>
  <c r="C3076" i="1"/>
  <c r="A3075" i="1"/>
  <c r="C3053" i="1"/>
  <c r="B3052" i="1"/>
  <c r="A3052" i="1"/>
  <c r="C3148" i="1" l="1"/>
  <c r="B3147" i="1"/>
  <c r="A3147" i="1"/>
  <c r="A3135" i="1"/>
  <c r="C3136" i="1"/>
  <c r="B3135" i="1"/>
  <c r="A3112" i="1"/>
  <c r="C3113" i="1"/>
  <c r="B3112" i="1"/>
  <c r="B3076" i="1"/>
  <c r="A3076" i="1"/>
  <c r="C3077" i="1"/>
  <c r="B3053" i="1"/>
  <c r="A3053" i="1"/>
  <c r="C3054" i="1"/>
  <c r="A3148" i="1" l="1"/>
  <c r="B3148" i="1"/>
  <c r="C3149" i="1"/>
  <c r="A3136" i="1"/>
  <c r="B3136" i="1"/>
  <c r="C3114" i="1"/>
  <c r="A3113" i="1"/>
  <c r="B3113" i="1"/>
  <c r="A3077" i="1"/>
  <c r="B3077" i="1"/>
  <c r="C3078" i="1"/>
  <c r="C3055" i="1"/>
  <c r="A3054" i="1"/>
  <c r="B3054" i="1"/>
  <c r="N68" i="3"/>
  <c r="N67" i="3"/>
  <c r="B68" i="3"/>
  <c r="C68" i="3"/>
  <c r="C82" i="2"/>
  <c r="C3024" i="1"/>
  <c r="A3024" i="1" s="1"/>
  <c r="C3025" i="1"/>
  <c r="A3025" i="1" s="1"/>
  <c r="C3026" i="1"/>
  <c r="A3026" i="1" s="1"/>
  <c r="C3027" i="1"/>
  <c r="A3027" i="1" s="1"/>
  <c r="C3028" i="1"/>
  <c r="C3029" i="1" s="1"/>
  <c r="C3020" i="1"/>
  <c r="A3020" i="1" s="1"/>
  <c r="C3010" i="1"/>
  <c r="A3010" i="1" s="1"/>
  <c r="C3011" i="1"/>
  <c r="A3011" i="1" s="1"/>
  <c r="C3012" i="1"/>
  <c r="A3012" i="1" s="1"/>
  <c r="C3013" i="1"/>
  <c r="A3013" i="1" s="1"/>
  <c r="C3014" i="1"/>
  <c r="C3015" i="1" s="1"/>
  <c r="C57" i="3"/>
  <c r="B67" i="3"/>
  <c r="C67" i="3"/>
  <c r="C2994" i="1"/>
  <c r="A2994" i="1" s="1"/>
  <c r="A2995" i="1"/>
  <c r="B2995" i="1"/>
  <c r="C2995" i="1"/>
  <c r="C2996" i="1"/>
  <c r="A2996" i="1" s="1"/>
  <c r="C2997" i="1"/>
  <c r="A2997" i="1" s="1"/>
  <c r="C2998" i="1"/>
  <c r="C2999" i="1" s="1"/>
  <c r="C2973" i="1"/>
  <c r="A2973" i="1" s="1"/>
  <c r="C3150" i="1" l="1"/>
  <c r="A3149" i="1"/>
  <c r="B3149" i="1"/>
  <c r="B3114" i="1"/>
  <c r="C3115" i="1"/>
  <c r="A3114" i="1"/>
  <c r="A3078" i="1"/>
  <c r="B3078" i="1"/>
  <c r="C3079" i="1"/>
  <c r="C3056" i="1"/>
  <c r="A3055" i="1"/>
  <c r="B3055" i="1"/>
  <c r="B3029" i="1"/>
  <c r="C3030" i="1"/>
  <c r="A3029" i="1"/>
  <c r="B3028" i="1"/>
  <c r="A3028" i="1"/>
  <c r="B3027" i="1"/>
  <c r="B3026" i="1"/>
  <c r="B3025" i="1"/>
  <c r="B3024" i="1"/>
  <c r="C3021" i="1"/>
  <c r="B3020" i="1"/>
  <c r="B3015" i="1"/>
  <c r="C3016" i="1"/>
  <c r="A3015" i="1"/>
  <c r="B3010" i="1"/>
  <c r="B3014" i="1"/>
  <c r="A3014" i="1"/>
  <c r="B3013" i="1"/>
  <c r="B3012" i="1"/>
  <c r="B3011" i="1"/>
  <c r="B2999" i="1"/>
  <c r="C3000" i="1"/>
  <c r="A2999" i="1"/>
  <c r="B2997" i="1"/>
  <c r="B2998" i="1"/>
  <c r="A2998" i="1"/>
  <c r="B2996" i="1"/>
  <c r="B2994" i="1"/>
  <c r="C2974" i="1"/>
  <c r="B2973" i="1"/>
  <c r="A3150" i="1" l="1"/>
  <c r="B3150" i="1"/>
  <c r="C3116" i="1"/>
  <c r="A3115" i="1"/>
  <c r="B3115" i="1"/>
  <c r="C3080" i="1"/>
  <c r="B3079" i="1"/>
  <c r="A3079" i="1"/>
  <c r="A3056" i="1"/>
  <c r="B3056" i="1"/>
  <c r="C3057" i="1"/>
  <c r="C3031" i="1"/>
  <c r="B3030" i="1"/>
  <c r="A3030" i="1"/>
  <c r="B3021" i="1"/>
  <c r="C3022" i="1"/>
  <c r="A3021" i="1"/>
  <c r="A3016" i="1"/>
  <c r="B3016" i="1"/>
  <c r="C3017" i="1"/>
  <c r="B3000" i="1"/>
  <c r="C3001" i="1"/>
  <c r="A3000" i="1"/>
  <c r="A2974" i="1"/>
  <c r="B2974" i="1"/>
  <c r="C2975" i="1"/>
  <c r="A3116" i="1" l="1"/>
  <c r="B3116" i="1"/>
  <c r="C3117" i="1"/>
  <c r="C3081" i="1"/>
  <c r="A3080" i="1"/>
  <c r="B3080" i="1"/>
  <c r="C3058" i="1"/>
  <c r="B3057" i="1"/>
  <c r="A3057" i="1"/>
  <c r="A3031" i="1"/>
  <c r="B3031" i="1"/>
  <c r="C3032" i="1"/>
  <c r="A3022" i="1"/>
  <c r="C3023" i="1"/>
  <c r="B3022" i="1"/>
  <c r="A3017" i="1"/>
  <c r="B3017" i="1"/>
  <c r="C3018" i="1"/>
  <c r="A3001" i="1"/>
  <c r="B3001" i="1"/>
  <c r="C3002" i="1"/>
  <c r="A2975" i="1"/>
  <c r="B2975" i="1"/>
  <c r="C2976" i="1"/>
  <c r="A3117" i="1" l="1"/>
  <c r="B3117" i="1"/>
  <c r="C3118" i="1"/>
  <c r="A3081" i="1"/>
  <c r="B3081" i="1"/>
  <c r="C3082" i="1"/>
  <c r="B3058" i="1"/>
  <c r="C3059" i="1"/>
  <c r="A3058" i="1"/>
  <c r="A3032" i="1"/>
  <c r="B3032" i="1"/>
  <c r="C3033" i="1"/>
  <c r="B3023" i="1"/>
  <c r="A3023" i="1"/>
  <c r="A3018" i="1"/>
  <c r="B3018" i="1"/>
  <c r="C3019" i="1"/>
  <c r="A3002" i="1"/>
  <c r="B3002" i="1"/>
  <c r="C3003" i="1"/>
  <c r="A2976" i="1"/>
  <c r="B2976" i="1"/>
  <c r="C2977" i="1"/>
  <c r="B3118" i="1" l="1"/>
  <c r="C3119" i="1"/>
  <c r="A3118" i="1"/>
  <c r="A3082" i="1"/>
  <c r="B3082" i="1"/>
  <c r="C3083" i="1"/>
  <c r="C3060" i="1"/>
  <c r="A3059" i="1"/>
  <c r="B3059" i="1"/>
  <c r="C3034" i="1"/>
  <c r="A3033" i="1"/>
  <c r="B3033" i="1"/>
  <c r="A3019" i="1"/>
  <c r="B3019" i="1"/>
  <c r="C3004" i="1"/>
  <c r="A3003" i="1"/>
  <c r="B3003" i="1"/>
  <c r="C2978" i="1"/>
  <c r="A2977" i="1"/>
  <c r="B2977" i="1"/>
  <c r="C3120" i="1" l="1"/>
  <c r="A3119" i="1"/>
  <c r="B3119" i="1"/>
  <c r="A3083" i="1"/>
  <c r="B3083" i="1"/>
  <c r="C3084" i="1"/>
  <c r="A3060" i="1"/>
  <c r="C3061" i="1"/>
  <c r="B3060" i="1"/>
  <c r="A3034" i="1"/>
  <c r="B3034" i="1"/>
  <c r="C3035" i="1"/>
  <c r="C3005" i="1"/>
  <c r="A3004" i="1"/>
  <c r="B3004" i="1"/>
  <c r="B2978" i="1"/>
  <c r="C2979" i="1"/>
  <c r="A2978" i="1"/>
  <c r="C3121" i="1" l="1"/>
  <c r="A3120" i="1"/>
  <c r="B3120" i="1"/>
  <c r="A3084" i="1"/>
  <c r="B3084" i="1"/>
  <c r="C3085" i="1"/>
  <c r="A3061" i="1"/>
  <c r="C3062" i="1"/>
  <c r="B3061" i="1"/>
  <c r="A3035" i="1"/>
  <c r="B3035" i="1"/>
  <c r="C3036" i="1"/>
  <c r="A3005" i="1"/>
  <c r="B3005" i="1"/>
  <c r="C3006" i="1"/>
  <c r="B2979" i="1"/>
  <c r="C2980" i="1"/>
  <c r="A2979" i="1"/>
  <c r="C3122" i="1" l="1"/>
  <c r="A3121" i="1"/>
  <c r="B3121" i="1"/>
  <c r="C3086" i="1"/>
  <c r="A3085" i="1"/>
  <c r="B3085" i="1"/>
  <c r="A3062" i="1"/>
  <c r="B3062" i="1"/>
  <c r="C3063" i="1"/>
  <c r="A3036" i="1"/>
  <c r="B3036" i="1"/>
  <c r="C3037" i="1"/>
  <c r="A3006" i="1"/>
  <c r="B3006" i="1"/>
  <c r="C3007" i="1"/>
  <c r="A2980" i="1"/>
  <c r="B2980" i="1"/>
  <c r="C2981" i="1"/>
  <c r="A3122" i="1" l="1"/>
  <c r="B3122" i="1"/>
  <c r="C3123" i="1"/>
  <c r="A3086" i="1"/>
  <c r="B3086" i="1"/>
  <c r="B3063" i="1"/>
  <c r="A3063" i="1"/>
  <c r="C3064" i="1"/>
  <c r="A3037" i="1"/>
  <c r="C3038" i="1"/>
  <c r="B3037" i="1"/>
  <c r="A3007" i="1"/>
  <c r="B3007" i="1"/>
  <c r="C3008" i="1"/>
  <c r="A2981" i="1"/>
  <c r="B2981" i="1"/>
  <c r="C2982" i="1"/>
  <c r="A3123" i="1" l="1"/>
  <c r="B3123" i="1"/>
  <c r="C3124" i="1"/>
  <c r="A3064" i="1"/>
  <c r="B3064" i="1"/>
  <c r="C3065" i="1"/>
  <c r="B3038" i="1"/>
  <c r="C3039" i="1"/>
  <c r="A3038" i="1"/>
  <c r="A3008" i="1"/>
  <c r="B3008" i="1"/>
  <c r="C3009" i="1"/>
  <c r="C2983" i="1"/>
  <c r="A2982" i="1"/>
  <c r="B2982" i="1"/>
  <c r="C3125" i="1" l="1"/>
  <c r="A3124" i="1"/>
  <c r="B3124" i="1"/>
  <c r="C3066" i="1"/>
  <c r="A3065" i="1"/>
  <c r="B3065" i="1"/>
  <c r="C3040" i="1"/>
  <c r="A3039" i="1"/>
  <c r="B3039" i="1"/>
  <c r="A3009" i="1"/>
  <c r="B3009" i="1"/>
  <c r="C2984" i="1"/>
  <c r="A2983" i="1"/>
  <c r="B2983" i="1"/>
  <c r="C3126" i="1" l="1"/>
  <c r="A3125" i="1"/>
  <c r="B3125" i="1"/>
  <c r="B3066" i="1"/>
  <c r="A3066" i="1"/>
  <c r="C3067" i="1"/>
  <c r="A3040" i="1"/>
  <c r="C3041" i="1"/>
  <c r="B3040" i="1"/>
  <c r="A2984" i="1"/>
  <c r="B2984" i="1"/>
  <c r="C2985" i="1"/>
  <c r="B3126" i="1" l="1"/>
  <c r="C3127" i="1"/>
  <c r="A3126" i="1"/>
  <c r="C3068" i="1"/>
  <c r="B3067" i="1"/>
  <c r="A3067" i="1"/>
  <c r="A3041" i="1"/>
  <c r="B3041" i="1"/>
  <c r="A2985" i="1"/>
  <c r="B2985" i="1"/>
  <c r="C2986" i="1"/>
  <c r="B3127" i="1" l="1"/>
  <c r="C3128" i="1"/>
  <c r="A3127" i="1"/>
  <c r="A3068" i="1"/>
  <c r="B3068" i="1"/>
  <c r="C3069" i="1"/>
  <c r="A2986" i="1"/>
  <c r="B2986" i="1"/>
  <c r="C2987" i="1"/>
  <c r="C66" i="3"/>
  <c r="C80" i="2"/>
  <c r="N66" i="3"/>
  <c r="B66" i="3"/>
  <c r="C2972" i="1"/>
  <c r="A2972" i="1" s="1"/>
  <c r="C2971" i="1"/>
  <c r="A2971" i="1" s="1"/>
  <c r="C2961" i="1"/>
  <c r="A2961" i="1" s="1"/>
  <c r="C2962" i="1"/>
  <c r="A2962" i="1" s="1"/>
  <c r="C2963" i="1"/>
  <c r="A2963" i="1" s="1"/>
  <c r="C2964" i="1"/>
  <c r="A2964" i="1" s="1"/>
  <c r="C2965" i="1"/>
  <c r="C2966" i="1" s="1"/>
  <c r="A2950" i="1"/>
  <c r="B2950" i="1"/>
  <c r="C2950" i="1"/>
  <c r="A2951" i="1"/>
  <c r="B2951" i="1"/>
  <c r="C2951" i="1"/>
  <c r="A2952" i="1"/>
  <c r="B2952" i="1"/>
  <c r="C2952" i="1"/>
  <c r="A2953" i="1"/>
  <c r="B2953" i="1"/>
  <c r="C2953" i="1"/>
  <c r="A2954" i="1"/>
  <c r="B2954" i="1"/>
  <c r="C2954" i="1"/>
  <c r="C2955" i="1"/>
  <c r="B2955" i="1" s="1"/>
  <c r="D138" i="8"/>
  <c r="E138" i="8"/>
  <c r="F138" i="8"/>
  <c r="G138" i="8"/>
  <c r="H138" i="8"/>
  <c r="I138" i="8"/>
  <c r="J138" i="8"/>
  <c r="D139" i="8"/>
  <c r="E139" i="8"/>
  <c r="F139" i="8"/>
  <c r="G139" i="8"/>
  <c r="H139" i="8"/>
  <c r="I139" i="8"/>
  <c r="J139" i="8"/>
  <c r="D140" i="8"/>
  <c r="E140" i="8"/>
  <c r="F140" i="8"/>
  <c r="G140" i="8"/>
  <c r="H140" i="8"/>
  <c r="I140" i="8"/>
  <c r="J140" i="8"/>
  <c r="D141" i="8"/>
  <c r="E141" i="8"/>
  <c r="F141" i="8"/>
  <c r="G141" i="8"/>
  <c r="H141" i="8"/>
  <c r="I141" i="8"/>
  <c r="J141" i="8"/>
  <c r="D142" i="8"/>
  <c r="E142" i="8"/>
  <c r="F142" i="8"/>
  <c r="G142" i="8"/>
  <c r="H142" i="8"/>
  <c r="I142" i="8"/>
  <c r="J142" i="8"/>
  <c r="C76" i="7"/>
  <c r="C142" i="8"/>
  <c r="C141" i="8"/>
  <c r="C140" i="8"/>
  <c r="C139" i="8"/>
  <c r="C138" i="8"/>
  <c r="E89" i="8"/>
  <c r="F89" i="8" s="1"/>
  <c r="G89" i="8" s="1"/>
  <c r="H89" i="8"/>
  <c r="I89" i="8" s="1"/>
  <c r="J89" i="8" s="1"/>
  <c r="E90" i="8"/>
  <c r="F90" i="8"/>
  <c r="G90" i="8" s="1"/>
  <c r="H90" i="8"/>
  <c r="I90" i="8"/>
  <c r="J90" i="8" s="1"/>
  <c r="E91" i="8"/>
  <c r="F91" i="8"/>
  <c r="G91" i="8"/>
  <c r="H91" i="8"/>
  <c r="I91" i="8" s="1"/>
  <c r="J91" i="8" s="1"/>
  <c r="E92" i="8"/>
  <c r="F92" i="8" s="1"/>
  <c r="G92" i="8" s="1"/>
  <c r="H92" i="8"/>
  <c r="I92" i="8" s="1"/>
  <c r="J92" i="8" s="1"/>
  <c r="E93" i="8"/>
  <c r="F93" i="8" s="1"/>
  <c r="G93" i="8" s="1"/>
  <c r="J93" i="8" s="1"/>
  <c r="H93" i="8"/>
  <c r="I93" i="8"/>
  <c r="E94" i="8"/>
  <c r="F94" i="8"/>
  <c r="G94" i="8" s="1"/>
  <c r="H94" i="8"/>
  <c r="I94" i="8" s="1"/>
  <c r="J94" i="8" s="1"/>
  <c r="E95" i="8"/>
  <c r="F95" i="8" s="1"/>
  <c r="G95" i="8" s="1"/>
  <c r="H95" i="8"/>
  <c r="I95" i="8" s="1"/>
  <c r="J95" i="8" s="1"/>
  <c r="E96" i="8"/>
  <c r="F96" i="8" s="1"/>
  <c r="G96" i="8" s="1"/>
  <c r="J96" i="8" s="1"/>
  <c r="H96" i="8"/>
  <c r="I96" i="8"/>
  <c r="E97" i="8"/>
  <c r="F97" i="8" s="1"/>
  <c r="G97" i="8" s="1"/>
  <c r="H97" i="8"/>
  <c r="I97" i="8"/>
  <c r="J97" i="8" s="1"/>
  <c r="E98" i="8"/>
  <c r="F98" i="8"/>
  <c r="G98" i="8" s="1"/>
  <c r="H98" i="8"/>
  <c r="I98" i="8"/>
  <c r="J98" i="8" s="1"/>
  <c r="E99" i="8"/>
  <c r="F99" i="8"/>
  <c r="G99" i="8"/>
  <c r="H99" i="8"/>
  <c r="I99" i="8" s="1"/>
  <c r="J99" i="8" s="1"/>
  <c r="E100" i="8"/>
  <c r="F100" i="8"/>
  <c r="G100" i="8"/>
  <c r="H100" i="8"/>
  <c r="I100" i="8"/>
  <c r="J100" i="8"/>
  <c r="E101" i="8"/>
  <c r="F101" i="8" s="1"/>
  <c r="G101" i="8" s="1"/>
  <c r="J101" i="8" s="1"/>
  <c r="H101" i="8"/>
  <c r="I101" i="8"/>
  <c r="E102" i="8"/>
  <c r="F102" i="8"/>
  <c r="G102" i="8" s="1"/>
  <c r="J102" i="8" s="1"/>
  <c r="H102" i="8"/>
  <c r="I102" i="8"/>
  <c r="E103" i="8"/>
  <c r="F103" i="8" s="1"/>
  <c r="G103" i="8" s="1"/>
  <c r="H103" i="8"/>
  <c r="I103" i="8" s="1"/>
  <c r="E104" i="8"/>
  <c r="F104" i="8" s="1"/>
  <c r="G104" i="8" s="1"/>
  <c r="J104" i="8" s="1"/>
  <c r="H104" i="8"/>
  <c r="I104" i="8"/>
  <c r="E105" i="8"/>
  <c r="F105" i="8" s="1"/>
  <c r="G105" i="8" s="1"/>
  <c r="H105" i="8"/>
  <c r="I105" i="8"/>
  <c r="J105" i="8" s="1"/>
  <c r="E106" i="8"/>
  <c r="F106" i="8"/>
  <c r="G106" i="8" s="1"/>
  <c r="H106" i="8"/>
  <c r="I106" i="8"/>
  <c r="J106" i="8" s="1"/>
  <c r="E107" i="8"/>
  <c r="F107" i="8"/>
  <c r="G107" i="8"/>
  <c r="H107" i="8"/>
  <c r="I107" i="8" s="1"/>
  <c r="J107" i="8" s="1"/>
  <c r="E108" i="8"/>
  <c r="F108" i="8"/>
  <c r="G108" i="8"/>
  <c r="H108" i="8"/>
  <c r="I108" i="8"/>
  <c r="J108" i="8"/>
  <c r="E109" i="8"/>
  <c r="F109" i="8" s="1"/>
  <c r="G109" i="8" s="1"/>
  <c r="J109" i="8" s="1"/>
  <c r="H109" i="8"/>
  <c r="I109" i="8"/>
  <c r="E110" i="8"/>
  <c r="F110" i="8"/>
  <c r="G110" i="8" s="1"/>
  <c r="H110" i="8"/>
  <c r="I110" i="8"/>
  <c r="J110" i="8" s="1"/>
  <c r="E111" i="8"/>
  <c r="F111" i="8" s="1"/>
  <c r="G111" i="8" s="1"/>
  <c r="H111" i="8"/>
  <c r="I111" i="8" s="1"/>
  <c r="J111" i="8" s="1"/>
  <c r="E112" i="8"/>
  <c r="F112" i="8" s="1"/>
  <c r="G112" i="8" s="1"/>
  <c r="H112" i="8"/>
  <c r="I112" i="8"/>
  <c r="E113" i="8"/>
  <c r="F113" i="8" s="1"/>
  <c r="G113" i="8" s="1"/>
  <c r="H113" i="8"/>
  <c r="I113" i="8"/>
  <c r="J113" i="8" s="1"/>
  <c r="E114" i="8"/>
  <c r="F114" i="8"/>
  <c r="G114" i="8" s="1"/>
  <c r="H114" i="8"/>
  <c r="I114" i="8"/>
  <c r="J114" i="8" s="1"/>
  <c r="E115" i="8"/>
  <c r="F115" i="8"/>
  <c r="G115" i="8"/>
  <c r="H115" i="8"/>
  <c r="I115" i="8" s="1"/>
  <c r="J115" i="8" s="1"/>
  <c r="E116" i="8"/>
  <c r="F116" i="8" s="1"/>
  <c r="G116" i="8" s="1"/>
  <c r="J116" i="8" s="1"/>
  <c r="H116" i="8"/>
  <c r="I116" i="8"/>
  <c r="E117" i="8"/>
  <c r="F117" i="8" s="1"/>
  <c r="G117" i="8" s="1"/>
  <c r="J117" i="8" s="1"/>
  <c r="H117" i="8"/>
  <c r="I117" i="8"/>
  <c r="E118" i="8"/>
  <c r="F118" i="8"/>
  <c r="G118" i="8" s="1"/>
  <c r="H118" i="8"/>
  <c r="I118" i="8" s="1"/>
  <c r="J118" i="8" s="1"/>
  <c r="E119" i="8"/>
  <c r="F119" i="8" s="1"/>
  <c r="G119" i="8" s="1"/>
  <c r="H119" i="8"/>
  <c r="I119" i="8" s="1"/>
  <c r="J119" i="8" s="1"/>
  <c r="E120" i="8"/>
  <c r="F120" i="8" s="1"/>
  <c r="G120" i="8" s="1"/>
  <c r="J120" i="8" s="1"/>
  <c r="H120" i="8"/>
  <c r="I120" i="8"/>
  <c r="E121" i="8"/>
  <c r="F121" i="8"/>
  <c r="G121" i="8" s="1"/>
  <c r="H121" i="8"/>
  <c r="I121" i="8"/>
  <c r="J121" i="8" s="1"/>
  <c r="E122" i="8"/>
  <c r="F122" i="8" s="1"/>
  <c r="G122" i="8" s="1"/>
  <c r="H122" i="8"/>
  <c r="I122" i="8"/>
  <c r="E123" i="8"/>
  <c r="F123" i="8"/>
  <c r="G123" i="8"/>
  <c r="H123" i="8"/>
  <c r="I123" i="8" s="1"/>
  <c r="J123" i="8" s="1"/>
  <c r="E124" i="8"/>
  <c r="F124" i="8" s="1"/>
  <c r="G124" i="8" s="1"/>
  <c r="H124" i="8"/>
  <c r="I124" i="8"/>
  <c r="J124" i="8" s="1"/>
  <c r="E125" i="8"/>
  <c r="F125" i="8" s="1"/>
  <c r="G125" i="8" s="1"/>
  <c r="J125" i="8" s="1"/>
  <c r="H125" i="8"/>
  <c r="I125" i="8"/>
  <c r="E126" i="8"/>
  <c r="F126" i="8"/>
  <c r="G126" i="8" s="1"/>
  <c r="H126" i="8"/>
  <c r="I126" i="8" s="1"/>
  <c r="J126" i="8" s="1"/>
  <c r="E127" i="8"/>
  <c r="F127" i="8" s="1"/>
  <c r="G127" i="8" s="1"/>
  <c r="H127" i="8"/>
  <c r="I127" i="8" s="1"/>
  <c r="J127" i="8" s="1"/>
  <c r="E128" i="8"/>
  <c r="F128" i="8" s="1"/>
  <c r="G128" i="8" s="1"/>
  <c r="J128" i="8" s="1"/>
  <c r="H128" i="8"/>
  <c r="I128" i="8"/>
  <c r="E129" i="8"/>
  <c r="F129" i="8" s="1"/>
  <c r="G129" i="8" s="1"/>
  <c r="H129" i="8"/>
  <c r="I129" i="8"/>
  <c r="J129" i="8" s="1"/>
  <c r="E130" i="8"/>
  <c r="F130" i="8" s="1"/>
  <c r="G130" i="8" s="1"/>
  <c r="H130" i="8"/>
  <c r="I130" i="8"/>
  <c r="J130" i="8" s="1"/>
  <c r="E131" i="8"/>
  <c r="F131" i="8"/>
  <c r="G131" i="8"/>
  <c r="H131" i="8"/>
  <c r="I131" i="8" s="1"/>
  <c r="J131" i="8" s="1"/>
  <c r="E132" i="8"/>
  <c r="F132" i="8" s="1"/>
  <c r="G132" i="8" s="1"/>
  <c r="H132" i="8"/>
  <c r="I132" i="8"/>
  <c r="J132" i="8" s="1"/>
  <c r="E133" i="8"/>
  <c r="F133" i="8" s="1"/>
  <c r="G133" i="8" s="1"/>
  <c r="J133" i="8" s="1"/>
  <c r="H133" i="8"/>
  <c r="I133" i="8"/>
  <c r="E134" i="8"/>
  <c r="F134" i="8"/>
  <c r="G134" i="8" s="1"/>
  <c r="H134" i="8"/>
  <c r="I134" i="8" s="1"/>
  <c r="J134" i="8" s="1"/>
  <c r="E135" i="8"/>
  <c r="F135" i="8" s="1"/>
  <c r="G135" i="8" s="1"/>
  <c r="H135" i="8"/>
  <c r="I135" i="8" s="1"/>
  <c r="J135" i="8" s="1"/>
  <c r="F158" i="8"/>
  <c r="C151" i="8"/>
  <c r="C150" i="8"/>
  <c r="H148" i="8"/>
  <c r="I148" i="8" s="1"/>
  <c r="J148" i="8" s="1"/>
  <c r="H88" i="8"/>
  <c r="I88" i="8" s="1"/>
  <c r="E88" i="8"/>
  <c r="F88" i="8" s="1"/>
  <c r="G88" i="8" s="1"/>
  <c r="H87" i="8"/>
  <c r="I87" i="8" s="1"/>
  <c r="E87" i="8"/>
  <c r="F87" i="8" s="1"/>
  <c r="G87" i="8" s="1"/>
  <c r="H86" i="8"/>
  <c r="I86" i="8" s="1"/>
  <c r="E86" i="8"/>
  <c r="F86" i="8" s="1"/>
  <c r="G86" i="8" s="1"/>
  <c r="A86" i="8"/>
  <c r="A85" i="8" s="1"/>
  <c r="A84" i="8" s="1"/>
  <c r="A83" i="8" s="1"/>
  <c r="A82" i="8" s="1"/>
  <c r="A81" i="8" s="1"/>
  <c r="A80" i="8" s="1"/>
  <c r="A79" i="8" s="1"/>
  <c r="A78" i="8" s="1"/>
  <c r="A77" i="8" s="1"/>
  <c r="A76" i="8" s="1"/>
  <c r="A75" i="8" s="1"/>
  <c r="A74" i="8" s="1"/>
  <c r="A73" i="8" s="1"/>
  <c r="A72" i="8" s="1"/>
  <c r="A71" i="8" s="1"/>
  <c r="A70" i="8" s="1"/>
  <c r="A69" i="8" s="1"/>
  <c r="A68" i="8" s="1"/>
  <c r="A67" i="8" s="1"/>
  <c r="A66" i="8" s="1"/>
  <c r="A65" i="8" s="1"/>
  <c r="A64" i="8" s="1"/>
  <c r="A63" i="8" s="1"/>
  <c r="A62" i="8" s="1"/>
  <c r="A61" i="8" s="1"/>
  <c r="A60" i="8" s="1"/>
  <c r="A59" i="8" s="1"/>
  <c r="A58" i="8" s="1"/>
  <c r="A57" i="8" s="1"/>
  <c r="A56" i="8" s="1"/>
  <c r="A55" i="8" s="1"/>
  <c r="A54" i="8" s="1"/>
  <c r="A53" i="8" s="1"/>
  <c r="A52" i="8" s="1"/>
  <c r="A51" i="8" s="1"/>
  <c r="A50" i="8" s="1"/>
  <c r="A49" i="8" s="1"/>
  <c r="A48" i="8" s="1"/>
  <c r="A47" i="8" s="1"/>
  <c r="A46" i="8" s="1"/>
  <c r="A45" i="8" s="1"/>
  <c r="A44" i="8" s="1"/>
  <c r="A43" i="8" s="1"/>
  <c r="A42" i="8" s="1"/>
  <c r="A41" i="8" s="1"/>
  <c r="A40" i="8" s="1"/>
  <c r="A39" i="8" s="1"/>
  <c r="A38" i="8" s="1"/>
  <c r="A37" i="8" s="1"/>
  <c r="A36" i="8" s="1"/>
  <c r="A35" i="8" s="1"/>
  <c r="A34" i="8" s="1"/>
  <c r="A33" i="8" s="1"/>
  <c r="A32" i="8" s="1"/>
  <c r="A31" i="8" s="1"/>
  <c r="A30" i="8" s="1"/>
  <c r="A29" i="8" s="1"/>
  <c r="A28" i="8" s="1"/>
  <c r="A27" i="8" s="1"/>
  <c r="A26" i="8" s="1"/>
  <c r="A25" i="8" s="1"/>
  <c r="A24" i="8" s="1"/>
  <c r="A23" i="8" s="1"/>
  <c r="A22" i="8" s="1"/>
  <c r="A21" i="8" s="1"/>
  <c r="A20" i="8" s="1"/>
  <c r="A19" i="8" s="1"/>
  <c r="A18" i="8" s="1"/>
  <c r="A17" i="8" s="1"/>
  <c r="A16" i="8" s="1"/>
  <c r="A15" i="8" s="1"/>
  <c r="A14" i="8" s="1"/>
  <c r="A13" i="8" s="1"/>
  <c r="A12" i="8" s="1"/>
  <c r="A11" i="8" s="1"/>
  <c r="A10" i="8" s="1"/>
  <c r="A9" i="8" s="1"/>
  <c r="A8" i="8" s="1"/>
  <c r="A7" i="8" s="1"/>
  <c r="A6" i="8" s="1"/>
  <c r="A5" i="8" s="1"/>
  <c r="A4" i="8" s="1"/>
  <c r="A3" i="8" s="1"/>
  <c r="H85" i="8"/>
  <c r="I85" i="8" s="1"/>
  <c r="E85" i="8"/>
  <c r="F85" i="8" s="1"/>
  <c r="G85" i="8" s="1"/>
  <c r="H84" i="8"/>
  <c r="I84" i="8" s="1"/>
  <c r="E84" i="8"/>
  <c r="F84" i="8" s="1"/>
  <c r="G84" i="8" s="1"/>
  <c r="H83" i="8"/>
  <c r="I83" i="8" s="1"/>
  <c r="J83" i="8" s="1"/>
  <c r="E83" i="8"/>
  <c r="F83" i="8" s="1"/>
  <c r="G83" i="8" s="1"/>
  <c r="H82" i="8"/>
  <c r="I82" i="8" s="1"/>
  <c r="E82" i="8"/>
  <c r="F82" i="8" s="1"/>
  <c r="G82" i="8" s="1"/>
  <c r="H81" i="8"/>
  <c r="I81" i="8" s="1"/>
  <c r="E81" i="8"/>
  <c r="F81" i="8" s="1"/>
  <c r="G81" i="8" s="1"/>
  <c r="H80" i="8"/>
  <c r="I80" i="8" s="1"/>
  <c r="E80" i="8"/>
  <c r="F80" i="8" s="1"/>
  <c r="G80" i="8" s="1"/>
  <c r="H79" i="8"/>
  <c r="I79" i="8" s="1"/>
  <c r="E79" i="8"/>
  <c r="F79" i="8" s="1"/>
  <c r="G79" i="8" s="1"/>
  <c r="H78" i="8"/>
  <c r="I78" i="8" s="1"/>
  <c r="E78" i="8"/>
  <c r="F78" i="8" s="1"/>
  <c r="G78" i="8" s="1"/>
  <c r="H77" i="8"/>
  <c r="I77" i="8" s="1"/>
  <c r="E77" i="8"/>
  <c r="F77" i="8" s="1"/>
  <c r="G77" i="8" s="1"/>
  <c r="H76" i="8"/>
  <c r="I76" i="8" s="1"/>
  <c r="E76" i="8"/>
  <c r="F76" i="8" s="1"/>
  <c r="G76" i="8" s="1"/>
  <c r="H75" i="8"/>
  <c r="I75" i="8" s="1"/>
  <c r="E75" i="8"/>
  <c r="F75" i="8" s="1"/>
  <c r="G75" i="8" s="1"/>
  <c r="H74" i="8"/>
  <c r="I74" i="8" s="1"/>
  <c r="E74" i="8"/>
  <c r="F74" i="8" s="1"/>
  <c r="G74" i="8" s="1"/>
  <c r="H73" i="8"/>
  <c r="I73" i="8" s="1"/>
  <c r="E73" i="8"/>
  <c r="F73" i="8" s="1"/>
  <c r="G73" i="8" s="1"/>
  <c r="H72" i="8"/>
  <c r="I72" i="8" s="1"/>
  <c r="E72" i="8"/>
  <c r="F72" i="8" s="1"/>
  <c r="G72" i="8" s="1"/>
  <c r="H71" i="8"/>
  <c r="I71" i="8" s="1"/>
  <c r="E71" i="8"/>
  <c r="F71" i="8" s="1"/>
  <c r="G71" i="8" s="1"/>
  <c r="H70" i="8"/>
  <c r="I70" i="8" s="1"/>
  <c r="E70" i="8"/>
  <c r="F70" i="8" s="1"/>
  <c r="G70" i="8" s="1"/>
  <c r="H69" i="8"/>
  <c r="I69" i="8" s="1"/>
  <c r="E69" i="8"/>
  <c r="F69" i="8" s="1"/>
  <c r="G69" i="8" s="1"/>
  <c r="H68" i="8"/>
  <c r="I68" i="8" s="1"/>
  <c r="E68" i="8"/>
  <c r="F68" i="8" s="1"/>
  <c r="G68" i="8" s="1"/>
  <c r="H67" i="8"/>
  <c r="I67" i="8" s="1"/>
  <c r="E67" i="8"/>
  <c r="F67" i="8" s="1"/>
  <c r="G67" i="8" s="1"/>
  <c r="H66" i="8"/>
  <c r="I66" i="8" s="1"/>
  <c r="E66" i="8"/>
  <c r="F66" i="8" s="1"/>
  <c r="G66" i="8" s="1"/>
  <c r="H65" i="8"/>
  <c r="I65" i="8" s="1"/>
  <c r="E65" i="8"/>
  <c r="F65" i="8" s="1"/>
  <c r="G65" i="8" s="1"/>
  <c r="H64" i="8"/>
  <c r="I64" i="8" s="1"/>
  <c r="E64" i="8"/>
  <c r="F64" i="8" s="1"/>
  <c r="G64" i="8" s="1"/>
  <c r="H63" i="8"/>
  <c r="E63" i="8"/>
  <c r="F63" i="8" s="1"/>
  <c r="D63" i="8"/>
  <c r="H62" i="8"/>
  <c r="I62" i="8" s="1"/>
  <c r="E62" i="8"/>
  <c r="F62" i="8" s="1"/>
  <c r="G62" i="8" s="1"/>
  <c r="H61" i="8"/>
  <c r="I61" i="8" s="1"/>
  <c r="E61" i="8"/>
  <c r="F61" i="8" s="1"/>
  <c r="G61" i="8" s="1"/>
  <c r="H60" i="8"/>
  <c r="I60" i="8" s="1"/>
  <c r="E60" i="8"/>
  <c r="F60" i="8" s="1"/>
  <c r="G60" i="8" s="1"/>
  <c r="H59" i="8"/>
  <c r="I59" i="8" s="1"/>
  <c r="E59" i="8"/>
  <c r="F59" i="8" s="1"/>
  <c r="G59" i="8" s="1"/>
  <c r="H58" i="8"/>
  <c r="I58" i="8" s="1"/>
  <c r="E58" i="8"/>
  <c r="F58" i="8" s="1"/>
  <c r="G58" i="8" s="1"/>
  <c r="H57" i="8"/>
  <c r="I57" i="8" s="1"/>
  <c r="E57" i="8"/>
  <c r="F57" i="8" s="1"/>
  <c r="G57" i="8" s="1"/>
  <c r="H56" i="8"/>
  <c r="I56" i="8" s="1"/>
  <c r="E56" i="8"/>
  <c r="F56" i="8" s="1"/>
  <c r="G56" i="8" s="1"/>
  <c r="H55" i="8"/>
  <c r="I55" i="8" s="1"/>
  <c r="E55" i="8"/>
  <c r="F55" i="8" s="1"/>
  <c r="G55" i="8" s="1"/>
  <c r="H54" i="8"/>
  <c r="I54" i="8" s="1"/>
  <c r="E54" i="8"/>
  <c r="F54" i="8" s="1"/>
  <c r="G54" i="8" s="1"/>
  <c r="H53" i="8"/>
  <c r="I53" i="8" s="1"/>
  <c r="E53" i="8"/>
  <c r="F53" i="8" s="1"/>
  <c r="G53" i="8" s="1"/>
  <c r="H52" i="8"/>
  <c r="I52" i="8" s="1"/>
  <c r="E52" i="8"/>
  <c r="F52" i="8" s="1"/>
  <c r="G52" i="8" s="1"/>
  <c r="H51" i="8"/>
  <c r="I51" i="8" s="1"/>
  <c r="E51" i="8"/>
  <c r="F51" i="8" s="1"/>
  <c r="G51" i="8" s="1"/>
  <c r="J51" i="8" s="1"/>
  <c r="H50" i="8"/>
  <c r="I50" i="8" s="1"/>
  <c r="E50" i="8"/>
  <c r="F50" i="8" s="1"/>
  <c r="G50" i="8" s="1"/>
  <c r="H49" i="8"/>
  <c r="I49" i="8" s="1"/>
  <c r="E49" i="8"/>
  <c r="F49" i="8" s="1"/>
  <c r="G49" i="8" s="1"/>
  <c r="H48" i="8"/>
  <c r="I48" i="8" s="1"/>
  <c r="E48" i="8"/>
  <c r="F48" i="8" s="1"/>
  <c r="G48" i="8" s="1"/>
  <c r="H47" i="8"/>
  <c r="I47" i="8" s="1"/>
  <c r="E47" i="8"/>
  <c r="F47" i="8" s="1"/>
  <c r="G47" i="8" s="1"/>
  <c r="H46" i="8"/>
  <c r="I46" i="8" s="1"/>
  <c r="E46" i="8"/>
  <c r="F46" i="8" s="1"/>
  <c r="G46" i="8" s="1"/>
  <c r="H45" i="8"/>
  <c r="I45" i="8" s="1"/>
  <c r="E45" i="8"/>
  <c r="F45" i="8" s="1"/>
  <c r="G45" i="8" s="1"/>
  <c r="H44" i="8"/>
  <c r="I44" i="8" s="1"/>
  <c r="E44" i="8"/>
  <c r="F44" i="8" s="1"/>
  <c r="G44" i="8" s="1"/>
  <c r="H43" i="8"/>
  <c r="I43" i="8" s="1"/>
  <c r="E43" i="8"/>
  <c r="F43" i="8" s="1"/>
  <c r="G43" i="8" s="1"/>
  <c r="H42" i="8"/>
  <c r="I42" i="8" s="1"/>
  <c r="E42" i="8"/>
  <c r="F42" i="8" s="1"/>
  <c r="G42" i="8" s="1"/>
  <c r="H41" i="8"/>
  <c r="I41" i="8" s="1"/>
  <c r="E41" i="8"/>
  <c r="F41" i="8" s="1"/>
  <c r="G41" i="8" s="1"/>
  <c r="H40" i="8"/>
  <c r="E40" i="8"/>
  <c r="F40" i="8" s="1"/>
  <c r="D40" i="8"/>
  <c r="H39" i="8"/>
  <c r="I39" i="8" s="1"/>
  <c r="E39" i="8"/>
  <c r="F39" i="8" s="1"/>
  <c r="G39" i="8" s="1"/>
  <c r="H38" i="8"/>
  <c r="I38" i="8" s="1"/>
  <c r="E38" i="8"/>
  <c r="F38" i="8" s="1"/>
  <c r="G38" i="8" s="1"/>
  <c r="H37" i="8"/>
  <c r="I37" i="8" s="1"/>
  <c r="E37" i="8"/>
  <c r="F37" i="8" s="1"/>
  <c r="G37" i="8" s="1"/>
  <c r="H36" i="8"/>
  <c r="I36" i="8" s="1"/>
  <c r="E36" i="8"/>
  <c r="F36" i="8" s="1"/>
  <c r="G36" i="8" s="1"/>
  <c r="H35" i="8"/>
  <c r="I35" i="8" s="1"/>
  <c r="E35" i="8"/>
  <c r="F35" i="8" s="1"/>
  <c r="G35" i="8" s="1"/>
  <c r="H34" i="8"/>
  <c r="I34" i="8" s="1"/>
  <c r="E34" i="8"/>
  <c r="F34" i="8" s="1"/>
  <c r="G34" i="8" s="1"/>
  <c r="H33" i="8"/>
  <c r="I33" i="8" s="1"/>
  <c r="E33" i="8"/>
  <c r="F33" i="8" s="1"/>
  <c r="G33" i="8" s="1"/>
  <c r="H32" i="8"/>
  <c r="I32" i="8" s="1"/>
  <c r="E32" i="8"/>
  <c r="F32" i="8" s="1"/>
  <c r="G32" i="8" s="1"/>
  <c r="H31" i="8"/>
  <c r="I31" i="8" s="1"/>
  <c r="E31" i="8"/>
  <c r="F31" i="8" s="1"/>
  <c r="G31" i="8" s="1"/>
  <c r="H30" i="8"/>
  <c r="I30" i="8" s="1"/>
  <c r="E30" i="8"/>
  <c r="F30" i="8" s="1"/>
  <c r="G30" i="8" s="1"/>
  <c r="H29" i="8"/>
  <c r="I29" i="8" s="1"/>
  <c r="E29" i="8"/>
  <c r="F29" i="8" s="1"/>
  <c r="G29" i="8" s="1"/>
  <c r="H28" i="8"/>
  <c r="I28" i="8" s="1"/>
  <c r="E28" i="8"/>
  <c r="F28" i="8" s="1"/>
  <c r="G28" i="8" s="1"/>
  <c r="H27" i="8"/>
  <c r="I27" i="8" s="1"/>
  <c r="E27" i="8"/>
  <c r="F27" i="8" s="1"/>
  <c r="G27" i="8" s="1"/>
  <c r="H26" i="8"/>
  <c r="I26" i="8" s="1"/>
  <c r="E26" i="8"/>
  <c r="F26" i="8" s="1"/>
  <c r="G26" i="8" s="1"/>
  <c r="H25" i="8"/>
  <c r="I25" i="8" s="1"/>
  <c r="E25" i="8"/>
  <c r="F25" i="8" s="1"/>
  <c r="G25" i="8" s="1"/>
  <c r="H24" i="8"/>
  <c r="I24" i="8" s="1"/>
  <c r="E24" i="8"/>
  <c r="F24" i="8" s="1"/>
  <c r="G24" i="8" s="1"/>
  <c r="H23" i="8"/>
  <c r="I23" i="8" s="1"/>
  <c r="E23" i="8"/>
  <c r="F23" i="8" s="1"/>
  <c r="G23" i="8" s="1"/>
  <c r="H22" i="8"/>
  <c r="I22" i="8" s="1"/>
  <c r="E22" i="8"/>
  <c r="F22" i="8" s="1"/>
  <c r="G22" i="8" s="1"/>
  <c r="H21" i="8"/>
  <c r="I21" i="8" s="1"/>
  <c r="E21" i="8"/>
  <c r="F21" i="8" s="1"/>
  <c r="G21" i="8" s="1"/>
  <c r="H20" i="8"/>
  <c r="I20" i="8" s="1"/>
  <c r="E20" i="8"/>
  <c r="F20" i="8" s="1"/>
  <c r="G20" i="8" s="1"/>
  <c r="H19" i="8"/>
  <c r="I19" i="8" s="1"/>
  <c r="E19" i="8"/>
  <c r="F19" i="8" s="1"/>
  <c r="G19" i="8" s="1"/>
  <c r="H18" i="8"/>
  <c r="I18" i="8" s="1"/>
  <c r="E18" i="8"/>
  <c r="F18" i="8" s="1"/>
  <c r="G18" i="8" s="1"/>
  <c r="H17" i="8"/>
  <c r="I17" i="8" s="1"/>
  <c r="E17" i="8"/>
  <c r="F17" i="8" s="1"/>
  <c r="G17" i="8" s="1"/>
  <c r="H16" i="8"/>
  <c r="I16" i="8" s="1"/>
  <c r="E16" i="8"/>
  <c r="F16" i="8" s="1"/>
  <c r="G16" i="8" s="1"/>
  <c r="H15" i="8"/>
  <c r="I15" i="8" s="1"/>
  <c r="E15" i="8"/>
  <c r="F15" i="8" s="1"/>
  <c r="G15" i="8" s="1"/>
  <c r="H14" i="8"/>
  <c r="I14" i="8" s="1"/>
  <c r="E14" i="8"/>
  <c r="F14" i="8" s="1"/>
  <c r="G14" i="8" s="1"/>
  <c r="H13" i="8"/>
  <c r="I13" i="8" s="1"/>
  <c r="E13" i="8"/>
  <c r="F13" i="8" s="1"/>
  <c r="G13" i="8" s="1"/>
  <c r="H12" i="8"/>
  <c r="I12" i="8" s="1"/>
  <c r="E12" i="8"/>
  <c r="F12" i="8" s="1"/>
  <c r="G12" i="8" s="1"/>
  <c r="H11" i="8"/>
  <c r="I11" i="8" s="1"/>
  <c r="E11" i="8"/>
  <c r="F11" i="8" s="1"/>
  <c r="G11" i="8" s="1"/>
  <c r="H10" i="8"/>
  <c r="I10" i="8" s="1"/>
  <c r="E10" i="8"/>
  <c r="F10" i="8" s="1"/>
  <c r="G10" i="8" s="1"/>
  <c r="H9" i="8"/>
  <c r="I9" i="8" s="1"/>
  <c r="E9" i="8"/>
  <c r="F9" i="8" s="1"/>
  <c r="G9" i="8" s="1"/>
  <c r="H8" i="8"/>
  <c r="I8" i="8" s="1"/>
  <c r="E8" i="8"/>
  <c r="F8" i="8" s="1"/>
  <c r="G8" i="8" s="1"/>
  <c r="H7" i="8"/>
  <c r="I7" i="8" s="1"/>
  <c r="E7" i="8"/>
  <c r="F7" i="8" s="1"/>
  <c r="G7" i="8" s="1"/>
  <c r="H6" i="8"/>
  <c r="I6" i="8" s="1"/>
  <c r="E6" i="8"/>
  <c r="F6" i="8" s="1"/>
  <c r="G6" i="8" s="1"/>
  <c r="H5" i="8"/>
  <c r="I5" i="8" s="1"/>
  <c r="E5" i="8"/>
  <c r="F5" i="8" s="1"/>
  <c r="G5" i="8" s="1"/>
  <c r="H4" i="8"/>
  <c r="I4" i="8" s="1"/>
  <c r="E4" i="8"/>
  <c r="F4" i="8" s="1"/>
  <c r="G4" i="8" s="1"/>
  <c r="H3" i="8"/>
  <c r="I3" i="8" s="1"/>
  <c r="E3" i="8"/>
  <c r="F3" i="8" s="1"/>
  <c r="G3" i="8" s="1"/>
  <c r="H2" i="8"/>
  <c r="I2" i="8" s="1"/>
  <c r="E2" i="8"/>
  <c r="F2" i="8" s="1"/>
  <c r="G2" i="8" s="1"/>
  <c r="A3128" i="1" l="1"/>
  <c r="B3128" i="1"/>
  <c r="A3069" i="1"/>
  <c r="B3069" i="1"/>
  <c r="A2987" i="1"/>
  <c r="B2987" i="1"/>
  <c r="C2988" i="1"/>
  <c r="B2972" i="1"/>
  <c r="B2971" i="1"/>
  <c r="B2966" i="1"/>
  <c r="C2967" i="1"/>
  <c r="A2966" i="1"/>
  <c r="B2964" i="1"/>
  <c r="B2963" i="1"/>
  <c r="B2961" i="1"/>
  <c r="B2965" i="1"/>
  <c r="A2965" i="1"/>
  <c r="B2962" i="1"/>
  <c r="A2955" i="1"/>
  <c r="C2956" i="1"/>
  <c r="J122" i="8"/>
  <c r="J112" i="8"/>
  <c r="J103" i="8"/>
  <c r="D151" i="8"/>
  <c r="J26" i="8"/>
  <c r="J29" i="8"/>
  <c r="J76" i="8"/>
  <c r="I40" i="8"/>
  <c r="J11" i="8"/>
  <c r="I63" i="8"/>
  <c r="G63" i="8"/>
  <c r="J5" i="8"/>
  <c r="J80" i="8"/>
  <c r="J67" i="8"/>
  <c r="J64" i="8"/>
  <c r="J23" i="8"/>
  <c r="J59" i="8"/>
  <c r="J17" i="8"/>
  <c r="G40" i="8"/>
  <c r="G150" i="8" s="1"/>
  <c r="G151" i="8" s="1"/>
  <c r="J34" i="8"/>
  <c r="J56" i="8"/>
  <c r="J81" i="8"/>
  <c r="J31" i="8"/>
  <c r="J65" i="8"/>
  <c r="J3" i="8"/>
  <c r="J8" i="8"/>
  <c r="J35" i="8"/>
  <c r="J32" i="8"/>
  <c r="J49" i="8"/>
  <c r="J19" i="8"/>
  <c r="J24" i="8"/>
  <c r="J15" i="8"/>
  <c r="J21" i="8"/>
  <c r="J42" i="8"/>
  <c r="J47" i="8"/>
  <c r="D150" i="8"/>
  <c r="D154" i="8" s="1"/>
  <c r="J72" i="8"/>
  <c r="J88" i="8"/>
  <c r="J60" i="8"/>
  <c r="J74" i="8"/>
  <c r="J10" i="8"/>
  <c r="J84" i="8"/>
  <c r="J44" i="8"/>
  <c r="J54" i="8"/>
  <c r="J69" i="8"/>
  <c r="J85" i="8"/>
  <c r="J6" i="8"/>
  <c r="J55" i="8"/>
  <c r="J86" i="8"/>
  <c r="J50" i="8"/>
  <c r="J61" i="8"/>
  <c r="J45" i="8"/>
  <c r="J14" i="8"/>
  <c r="J41" i="8"/>
  <c r="J71" i="8"/>
  <c r="J18" i="8"/>
  <c r="J2" i="8"/>
  <c r="J20" i="8"/>
  <c r="J46" i="8"/>
  <c r="J37" i="8"/>
  <c r="J66" i="8"/>
  <c r="J82" i="8"/>
  <c r="J13" i="8"/>
  <c r="J9" i="8"/>
  <c r="J52" i="8"/>
  <c r="J57" i="8"/>
  <c r="J62" i="8"/>
  <c r="J77" i="8"/>
  <c r="J70" i="8"/>
  <c r="J36" i="8"/>
  <c r="J4" i="8"/>
  <c r="J27" i="8"/>
  <c r="J78" i="8"/>
  <c r="J30" i="8"/>
  <c r="J53" i="8"/>
  <c r="J16" i="8"/>
  <c r="J33" i="8"/>
  <c r="J48" i="8"/>
  <c r="J58" i="8"/>
  <c r="J73" i="8"/>
  <c r="J12" i="8"/>
  <c r="J7" i="8"/>
  <c r="J25" i="8"/>
  <c r="J87" i="8"/>
  <c r="J38" i="8"/>
  <c r="J22" i="8"/>
  <c r="J28" i="8"/>
  <c r="J39" i="8"/>
  <c r="J43" i="8"/>
  <c r="J68" i="8"/>
  <c r="J79" i="8"/>
  <c r="J75" i="8"/>
  <c r="C2989" i="1" l="1"/>
  <c r="A2988" i="1"/>
  <c r="B2988" i="1"/>
  <c r="A2967" i="1"/>
  <c r="C2968" i="1"/>
  <c r="B2967" i="1"/>
  <c r="A2956" i="1"/>
  <c r="B2956" i="1"/>
  <c r="C2957" i="1"/>
  <c r="J40" i="8"/>
  <c r="J63" i="8"/>
  <c r="G153" i="8"/>
  <c r="G154" i="8" s="1"/>
  <c r="A2989" i="1" l="1"/>
  <c r="B2989" i="1"/>
  <c r="C2990" i="1"/>
  <c r="C2969" i="1"/>
  <c r="A2968" i="1"/>
  <c r="B2968" i="1"/>
  <c r="A2957" i="1"/>
  <c r="B2957" i="1"/>
  <c r="C2958" i="1"/>
  <c r="I76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2" i="7"/>
  <c r="H2" i="5"/>
  <c r="I2" i="5" s="1"/>
  <c r="G3" i="7"/>
  <c r="H3" i="7" s="1"/>
  <c r="G4" i="7"/>
  <c r="H4" i="7"/>
  <c r="G5" i="7"/>
  <c r="H5" i="7" s="1"/>
  <c r="G6" i="7"/>
  <c r="H6" i="7" s="1"/>
  <c r="G7" i="7"/>
  <c r="H7" i="7"/>
  <c r="G8" i="7"/>
  <c r="H8" i="7" s="1"/>
  <c r="G9" i="7"/>
  <c r="H9" i="7"/>
  <c r="G10" i="7"/>
  <c r="H10" i="7"/>
  <c r="G11" i="7"/>
  <c r="H11" i="7" s="1"/>
  <c r="G12" i="7"/>
  <c r="H12" i="7" s="1"/>
  <c r="G13" i="7"/>
  <c r="H13" i="7" s="1"/>
  <c r="G14" i="7"/>
  <c r="H14" i="7" s="1"/>
  <c r="G15" i="7"/>
  <c r="H15" i="7"/>
  <c r="G16" i="7"/>
  <c r="H16" i="7"/>
  <c r="G17" i="7"/>
  <c r="H17" i="7" s="1"/>
  <c r="G18" i="7"/>
  <c r="H18" i="7"/>
  <c r="G19" i="7"/>
  <c r="H19" i="7" s="1"/>
  <c r="G20" i="7"/>
  <c r="H20" i="7"/>
  <c r="G21" i="7"/>
  <c r="H21" i="7" s="1"/>
  <c r="G22" i="7"/>
  <c r="H22" i="7" s="1"/>
  <c r="G23" i="7"/>
  <c r="H23" i="7" s="1"/>
  <c r="G24" i="7"/>
  <c r="H24" i="7"/>
  <c r="G25" i="7"/>
  <c r="H25" i="7"/>
  <c r="G26" i="7"/>
  <c r="H26" i="7" s="1"/>
  <c r="G27" i="7"/>
  <c r="H27" i="7"/>
  <c r="G28" i="7"/>
  <c r="H28" i="7"/>
  <c r="G29" i="7"/>
  <c r="H29" i="7" s="1"/>
  <c r="G30" i="7"/>
  <c r="H30" i="7" s="1"/>
  <c r="G31" i="7"/>
  <c r="H31" i="7"/>
  <c r="G32" i="7"/>
  <c r="H32" i="7" s="1"/>
  <c r="G33" i="7"/>
  <c r="H33" i="7" s="1"/>
  <c r="G34" i="7"/>
  <c r="H34" i="7"/>
  <c r="G35" i="7"/>
  <c r="H35" i="7" s="1"/>
  <c r="G36" i="7"/>
  <c r="H36" i="7"/>
  <c r="G37" i="7"/>
  <c r="H37" i="7" s="1"/>
  <c r="G38" i="7"/>
  <c r="H38" i="7" s="1"/>
  <c r="G39" i="7"/>
  <c r="H39" i="7"/>
  <c r="G40" i="7"/>
  <c r="H40" i="7"/>
  <c r="G41" i="7"/>
  <c r="H41" i="7" s="1"/>
  <c r="G42" i="7"/>
  <c r="H42" i="7" s="1"/>
  <c r="G43" i="7"/>
  <c r="H43" i="7" s="1"/>
  <c r="G44" i="7"/>
  <c r="H44" i="7" s="1"/>
  <c r="G45" i="7"/>
  <c r="H45" i="7" s="1"/>
  <c r="G46" i="7"/>
  <c r="H46" i="7" s="1"/>
  <c r="G47" i="7"/>
  <c r="H47" i="7"/>
  <c r="G48" i="7"/>
  <c r="H48" i="7"/>
  <c r="G49" i="7"/>
  <c r="H49" i="7"/>
  <c r="G50" i="7"/>
  <c r="H50" i="7"/>
  <c r="G51" i="7"/>
  <c r="H51" i="7"/>
  <c r="G52" i="7"/>
  <c r="H52" i="7" s="1"/>
  <c r="G53" i="7"/>
  <c r="H53" i="7" s="1"/>
  <c r="G54" i="7"/>
  <c r="H54" i="7"/>
  <c r="G55" i="7"/>
  <c r="H55" i="7"/>
  <c r="G56" i="7"/>
  <c r="H56" i="7"/>
  <c r="G57" i="7"/>
  <c r="H57" i="7"/>
  <c r="G58" i="7"/>
  <c r="H58" i="7"/>
  <c r="G59" i="7"/>
  <c r="H59" i="7" s="1"/>
  <c r="G60" i="7"/>
  <c r="H60" i="7"/>
  <c r="G61" i="7"/>
  <c r="H61" i="7" s="1"/>
  <c r="G62" i="7"/>
  <c r="H62" i="7" s="1"/>
  <c r="G63" i="7"/>
  <c r="H63" i="7"/>
  <c r="G64" i="7"/>
  <c r="H64" i="7"/>
  <c r="G65" i="7"/>
  <c r="H65" i="7"/>
  <c r="G66" i="7"/>
  <c r="H66" i="7"/>
  <c r="G67" i="7"/>
  <c r="H67" i="7"/>
  <c r="G68" i="7"/>
  <c r="H68" i="7" s="1"/>
  <c r="G69" i="7"/>
  <c r="H69" i="7" s="1"/>
  <c r="G70" i="7"/>
  <c r="H70" i="7"/>
  <c r="G71" i="7"/>
  <c r="H71" i="7" s="1"/>
  <c r="G72" i="7"/>
  <c r="H72" i="7"/>
  <c r="G73" i="7"/>
  <c r="H73" i="7"/>
  <c r="E2" i="5"/>
  <c r="G2" i="7"/>
  <c r="H2" i="7" s="1"/>
  <c r="E73" i="7"/>
  <c r="F73" i="7" s="1"/>
  <c r="E72" i="7"/>
  <c r="F72" i="7" s="1"/>
  <c r="E71" i="7"/>
  <c r="F71" i="7" s="1"/>
  <c r="E70" i="7"/>
  <c r="F70" i="7" s="1"/>
  <c r="E69" i="7"/>
  <c r="F69" i="7" s="1"/>
  <c r="E68" i="7"/>
  <c r="F68" i="7" s="1"/>
  <c r="E67" i="7"/>
  <c r="F67" i="7" s="1"/>
  <c r="E66" i="7"/>
  <c r="F66" i="7" s="1"/>
  <c r="E65" i="7"/>
  <c r="F65" i="7" s="1"/>
  <c r="E64" i="7"/>
  <c r="F64" i="7" s="1"/>
  <c r="E63" i="7"/>
  <c r="F63" i="7" s="1"/>
  <c r="E62" i="7"/>
  <c r="F62" i="7" s="1"/>
  <c r="E61" i="7"/>
  <c r="F61" i="7" s="1"/>
  <c r="E60" i="7"/>
  <c r="F60" i="7" s="1"/>
  <c r="E59" i="7"/>
  <c r="F59" i="7" s="1"/>
  <c r="E58" i="7"/>
  <c r="F58" i="7" s="1"/>
  <c r="E57" i="7"/>
  <c r="F57" i="7" s="1"/>
  <c r="E56" i="7"/>
  <c r="F56" i="7" s="1"/>
  <c r="E55" i="7"/>
  <c r="F55" i="7" s="1"/>
  <c r="E54" i="7"/>
  <c r="F54" i="7" s="1"/>
  <c r="E53" i="7"/>
  <c r="F53" i="7" s="1"/>
  <c r="E52" i="7"/>
  <c r="F52" i="7" s="1"/>
  <c r="E51" i="7"/>
  <c r="F51" i="7" s="1"/>
  <c r="E50" i="7"/>
  <c r="F50" i="7" s="1"/>
  <c r="E49" i="7"/>
  <c r="F49" i="7" s="1"/>
  <c r="E48" i="7"/>
  <c r="F48" i="7" s="1"/>
  <c r="E47" i="7"/>
  <c r="F47" i="7" s="1"/>
  <c r="E46" i="7"/>
  <c r="F46" i="7" s="1"/>
  <c r="E45" i="7"/>
  <c r="F45" i="7" s="1"/>
  <c r="E44" i="7"/>
  <c r="F44" i="7" s="1"/>
  <c r="E43" i="7"/>
  <c r="F43" i="7" s="1"/>
  <c r="E42" i="7"/>
  <c r="F42" i="7" s="1"/>
  <c r="E41" i="7"/>
  <c r="F41" i="7" s="1"/>
  <c r="E40" i="7"/>
  <c r="F40" i="7" s="1"/>
  <c r="E39" i="7"/>
  <c r="F39" i="7" s="1"/>
  <c r="E38" i="7"/>
  <c r="F38" i="7" s="1"/>
  <c r="E37" i="7"/>
  <c r="F37" i="7" s="1"/>
  <c r="E36" i="7"/>
  <c r="F36" i="7" s="1"/>
  <c r="E35" i="7"/>
  <c r="F35" i="7" s="1"/>
  <c r="E34" i="7"/>
  <c r="F34" i="7" s="1"/>
  <c r="E33" i="7"/>
  <c r="F33" i="7" s="1"/>
  <c r="E32" i="7"/>
  <c r="F32" i="7" s="1"/>
  <c r="E31" i="7"/>
  <c r="F31" i="7" s="1"/>
  <c r="E30" i="7"/>
  <c r="F30" i="7" s="1"/>
  <c r="E29" i="7"/>
  <c r="F29" i="7" s="1"/>
  <c r="E28" i="7"/>
  <c r="F28" i="7" s="1"/>
  <c r="E27" i="7"/>
  <c r="F27" i="7" s="1"/>
  <c r="E26" i="7"/>
  <c r="F26" i="7" s="1"/>
  <c r="E25" i="7"/>
  <c r="F25" i="7" s="1"/>
  <c r="E24" i="7"/>
  <c r="F24" i="7" s="1"/>
  <c r="E23" i="7"/>
  <c r="F23" i="7" s="1"/>
  <c r="E22" i="7"/>
  <c r="F22" i="7" s="1"/>
  <c r="E21" i="7"/>
  <c r="F21" i="7" s="1"/>
  <c r="E20" i="7"/>
  <c r="F20" i="7" s="1"/>
  <c r="E19" i="7"/>
  <c r="F19" i="7" s="1"/>
  <c r="E18" i="7"/>
  <c r="F18" i="7" s="1"/>
  <c r="E17" i="7"/>
  <c r="F17" i="7" s="1"/>
  <c r="E16" i="7"/>
  <c r="F16" i="7" s="1"/>
  <c r="E15" i="7"/>
  <c r="F15" i="7" s="1"/>
  <c r="E14" i="7"/>
  <c r="F14" i="7" s="1"/>
  <c r="E13" i="7"/>
  <c r="F13" i="7" s="1"/>
  <c r="E12" i="7"/>
  <c r="F12" i="7" s="1"/>
  <c r="E11" i="7"/>
  <c r="F11" i="7" s="1"/>
  <c r="E10" i="7"/>
  <c r="F10" i="7" s="1"/>
  <c r="E9" i="7"/>
  <c r="F9" i="7" s="1"/>
  <c r="E8" i="7"/>
  <c r="F8" i="7" s="1"/>
  <c r="E7" i="7"/>
  <c r="F7" i="7" s="1"/>
  <c r="E6" i="7"/>
  <c r="F6" i="7" s="1"/>
  <c r="E5" i="7"/>
  <c r="F5" i="7" s="1"/>
  <c r="E4" i="7"/>
  <c r="F4" i="7" s="1"/>
  <c r="E3" i="7"/>
  <c r="F3" i="7" s="1"/>
  <c r="E2" i="7"/>
  <c r="F2" i="7" s="1"/>
  <c r="A2990" i="1" l="1"/>
  <c r="B2990" i="1"/>
  <c r="C2991" i="1"/>
  <c r="B2969" i="1"/>
  <c r="A2969" i="1"/>
  <c r="C2970" i="1"/>
  <c r="A2958" i="1"/>
  <c r="B2958" i="1"/>
  <c r="C2959" i="1"/>
  <c r="F76" i="7"/>
  <c r="D76" i="7"/>
  <c r="C91" i="5"/>
  <c r="C79" i="2"/>
  <c r="B65" i="3"/>
  <c r="C65" i="3"/>
  <c r="N65" i="3"/>
  <c r="A2925" i="1"/>
  <c r="C2925" i="1"/>
  <c r="B2925" i="1" s="1"/>
  <c r="C2926" i="1"/>
  <c r="A2926" i="1" s="1"/>
  <c r="B2919" i="1"/>
  <c r="C2919" i="1"/>
  <c r="A2919" i="1" s="1"/>
  <c r="B2920" i="1"/>
  <c r="C2920" i="1"/>
  <c r="A2920" i="1" s="1"/>
  <c r="C2921" i="1"/>
  <c r="B2921" i="1" s="1"/>
  <c r="C2922" i="1"/>
  <c r="A2922" i="1" s="1"/>
  <c r="C2923" i="1"/>
  <c r="C2924" i="1" s="1"/>
  <c r="A2991" i="1" l="1"/>
  <c r="B2991" i="1"/>
  <c r="C2992" i="1"/>
  <c r="A2970" i="1"/>
  <c r="B2970" i="1"/>
  <c r="A2959" i="1"/>
  <c r="B2959" i="1"/>
  <c r="C2960" i="1"/>
  <c r="C2927" i="1"/>
  <c r="B2926" i="1"/>
  <c r="A2924" i="1"/>
  <c r="B2924" i="1"/>
  <c r="B2923" i="1"/>
  <c r="B2922" i="1"/>
  <c r="A2921" i="1"/>
  <c r="A2923" i="1"/>
  <c r="A2992" i="1" l="1"/>
  <c r="B2992" i="1"/>
  <c r="C2993" i="1"/>
  <c r="A2960" i="1"/>
  <c r="B2960" i="1"/>
  <c r="A2927" i="1"/>
  <c r="B2927" i="1"/>
  <c r="C2928" i="1"/>
  <c r="A2993" i="1" l="1"/>
  <c r="B2993" i="1"/>
  <c r="C2929" i="1"/>
  <c r="B2928" i="1"/>
  <c r="A2928" i="1"/>
  <c r="C2930" i="1" l="1"/>
  <c r="A2929" i="1"/>
  <c r="B2929" i="1"/>
  <c r="B2930" i="1" l="1"/>
  <c r="C2931" i="1"/>
  <c r="A2930" i="1"/>
  <c r="A2931" i="1" l="1"/>
  <c r="B2931" i="1"/>
  <c r="C2932" i="1"/>
  <c r="B2932" i="1" l="1"/>
  <c r="A2932" i="1"/>
  <c r="C2933" i="1"/>
  <c r="A2933" i="1" l="1"/>
  <c r="B2933" i="1"/>
  <c r="C2934" i="1"/>
  <c r="C2935" i="1" l="1"/>
  <c r="A2934" i="1"/>
  <c r="B2934" i="1"/>
  <c r="C2936" i="1" l="1"/>
  <c r="B2935" i="1"/>
  <c r="A2935" i="1"/>
  <c r="A2936" i="1" l="1"/>
  <c r="B2936" i="1"/>
  <c r="C2937" i="1"/>
  <c r="A2937" i="1" l="1"/>
  <c r="B2937" i="1"/>
  <c r="C2938" i="1"/>
  <c r="A2938" i="1" l="1"/>
  <c r="B2938" i="1"/>
  <c r="C2939" i="1"/>
  <c r="C2940" i="1" l="1"/>
  <c r="A2939" i="1"/>
  <c r="B2939" i="1"/>
  <c r="C2941" i="1" l="1"/>
  <c r="B2940" i="1"/>
  <c r="A2940" i="1"/>
  <c r="B2941" i="1" l="1"/>
  <c r="C2942" i="1"/>
  <c r="A2941" i="1"/>
  <c r="A2942" i="1" l="1"/>
  <c r="B2942" i="1"/>
  <c r="C2943" i="1"/>
  <c r="A2943" i="1" l="1"/>
  <c r="B2943" i="1"/>
  <c r="C2944" i="1"/>
  <c r="A2944" i="1" l="1"/>
  <c r="B2944" i="1"/>
  <c r="C2945" i="1"/>
  <c r="C2946" i="1" l="1"/>
  <c r="A2945" i="1"/>
  <c r="B2945" i="1"/>
  <c r="B2946" i="1" l="1"/>
  <c r="C2947" i="1"/>
  <c r="A2946" i="1"/>
  <c r="A2947" i="1" l="1"/>
  <c r="B2947" i="1"/>
  <c r="C2948" i="1"/>
  <c r="B2948" i="1" l="1"/>
  <c r="A2948" i="1"/>
  <c r="C2949" i="1"/>
  <c r="A2949" i="1" l="1"/>
  <c r="B2949" i="1"/>
  <c r="B64" i="3" l="1"/>
  <c r="C64" i="3"/>
  <c r="N64" i="3"/>
  <c r="C78" i="2"/>
  <c r="A2916" i="1" l="1"/>
  <c r="C2916" i="1"/>
  <c r="B2916" i="1" s="1"/>
  <c r="C2917" i="1"/>
  <c r="A2917" i="1" s="1"/>
  <c r="C2918" i="1"/>
  <c r="A2918" i="1" s="1"/>
  <c r="C2889" i="1"/>
  <c r="A2889" i="1" s="1"/>
  <c r="B2918" i="1" l="1"/>
  <c r="B2917" i="1"/>
  <c r="C2890" i="1"/>
  <c r="B2889" i="1"/>
  <c r="C2891" i="1" l="1"/>
  <c r="A2890" i="1"/>
  <c r="B2890" i="1"/>
  <c r="A2891" i="1" l="1"/>
  <c r="C2892" i="1"/>
  <c r="B2891" i="1"/>
  <c r="B2892" i="1" l="1"/>
  <c r="C2893" i="1"/>
  <c r="A2892" i="1"/>
  <c r="C2894" i="1" l="1"/>
  <c r="B2893" i="1"/>
  <c r="A2893" i="1"/>
  <c r="B2894" i="1" l="1"/>
  <c r="A2894" i="1"/>
  <c r="C2895" i="1"/>
  <c r="A2895" i="1" l="1"/>
  <c r="C2896" i="1"/>
  <c r="B2895" i="1"/>
  <c r="C2897" i="1" l="1"/>
  <c r="A2896" i="1"/>
  <c r="B2896" i="1"/>
  <c r="A2897" i="1" l="1"/>
  <c r="B2897" i="1"/>
  <c r="C2898" i="1"/>
  <c r="C2899" i="1" l="1"/>
  <c r="B2898" i="1"/>
  <c r="A2898" i="1"/>
  <c r="A2899" i="1" l="1"/>
  <c r="C2900" i="1"/>
  <c r="B2899" i="1"/>
  <c r="A2900" i="1" l="1"/>
  <c r="B2900" i="1"/>
  <c r="C2901" i="1"/>
  <c r="C2902" i="1" l="1"/>
  <c r="B2901" i="1"/>
  <c r="A2901" i="1"/>
  <c r="C2903" i="1" l="1"/>
  <c r="A2902" i="1"/>
  <c r="B2902" i="1"/>
  <c r="A2903" i="1" l="1"/>
  <c r="B2903" i="1"/>
  <c r="C2904" i="1"/>
  <c r="C2905" i="1" l="1"/>
  <c r="B2904" i="1"/>
  <c r="A2904" i="1"/>
  <c r="A2905" i="1" l="1"/>
  <c r="B2905" i="1"/>
  <c r="C2906" i="1"/>
  <c r="A2906" i="1" l="1"/>
  <c r="B2906" i="1"/>
  <c r="C2907" i="1"/>
  <c r="B2907" i="1" l="1"/>
  <c r="C2908" i="1"/>
  <c r="A2907" i="1"/>
  <c r="A2908" i="1" l="1"/>
  <c r="B2908" i="1"/>
  <c r="C2909" i="1"/>
  <c r="C2910" i="1" l="1"/>
  <c r="B2909" i="1"/>
  <c r="A2909" i="1"/>
  <c r="B2910" i="1" l="1"/>
  <c r="C2911" i="1"/>
  <c r="A2910" i="1"/>
  <c r="A2911" i="1" l="1"/>
  <c r="B2911" i="1"/>
  <c r="C2912" i="1"/>
  <c r="B2912" i="1" l="1"/>
  <c r="A2912" i="1"/>
  <c r="C2913" i="1"/>
  <c r="A2913" i="1" l="1"/>
  <c r="C2914" i="1"/>
  <c r="B2913" i="1"/>
  <c r="C2915" i="1" l="1"/>
  <c r="A2914" i="1"/>
  <c r="B2914" i="1"/>
  <c r="B2915" i="1" l="1"/>
  <c r="A2915" i="1"/>
  <c r="B63" i="3" l="1"/>
  <c r="C63" i="3"/>
  <c r="N63" i="3"/>
  <c r="C77" i="2"/>
  <c r="C2885" i="1"/>
  <c r="A2885" i="1" s="1"/>
  <c r="C2886" i="1"/>
  <c r="A2886" i="1" s="1"/>
  <c r="A2880" i="1"/>
  <c r="B2880" i="1"/>
  <c r="C2880" i="1"/>
  <c r="C2881" i="1"/>
  <c r="A2881" i="1" s="1"/>
  <c r="C2872" i="1"/>
  <c r="A2872" i="1" s="1"/>
  <c r="C2887" i="1" l="1"/>
  <c r="B2886" i="1"/>
  <c r="B2885" i="1"/>
  <c r="C2882" i="1"/>
  <c r="B2881" i="1"/>
  <c r="C2873" i="1"/>
  <c r="B2872" i="1"/>
  <c r="A2887" i="1" l="1"/>
  <c r="B2887" i="1"/>
  <c r="C2888" i="1"/>
  <c r="A2882" i="1"/>
  <c r="B2882" i="1"/>
  <c r="C2883" i="1"/>
  <c r="B2873" i="1"/>
  <c r="A2873" i="1"/>
  <c r="C2874" i="1"/>
  <c r="A2888" i="1" l="1"/>
  <c r="B2888" i="1"/>
  <c r="A2883" i="1"/>
  <c r="B2883" i="1"/>
  <c r="C2884" i="1"/>
  <c r="A2874" i="1"/>
  <c r="C2875" i="1"/>
  <c r="B2874" i="1"/>
  <c r="B2884" i="1" l="1"/>
  <c r="A2884" i="1"/>
  <c r="C2876" i="1"/>
  <c r="B2875" i="1"/>
  <c r="A2875" i="1"/>
  <c r="C2877" i="1" l="1"/>
  <c r="B2876" i="1"/>
  <c r="A2876" i="1"/>
  <c r="B2877" i="1" l="1"/>
  <c r="C2878" i="1"/>
  <c r="A2877" i="1"/>
  <c r="A2878" i="1" l="1"/>
  <c r="B2878" i="1"/>
  <c r="C2879" i="1"/>
  <c r="A2879" i="1" l="1"/>
  <c r="B2879" i="1"/>
  <c r="C76" i="2" l="1"/>
  <c r="C62" i="3"/>
  <c r="N62" i="3"/>
  <c r="B62" i="3"/>
  <c r="C75" i="2" l="1"/>
  <c r="N61" i="3"/>
  <c r="B61" i="3"/>
  <c r="C61" i="3"/>
  <c r="F2" i="4" l="1"/>
  <c r="N60" i="3" l="1"/>
  <c r="B60" i="3"/>
  <c r="C60" i="3"/>
  <c r="C74" i="2"/>
  <c r="B59" i="3" l="1"/>
  <c r="N59" i="3"/>
  <c r="C73" i="2"/>
  <c r="C59" i="3" s="1"/>
  <c r="B58" i="3" l="1"/>
  <c r="N58" i="3"/>
  <c r="C72" i="2"/>
  <c r="C58" i="3" s="1"/>
  <c r="N57" i="3" l="1"/>
  <c r="C71" i="2"/>
  <c r="F99" i="5"/>
  <c r="N56" i="3" l="1"/>
  <c r="B56" i="3" l="1"/>
  <c r="B57" i="3"/>
  <c r="C70" i="2"/>
  <c r="C56" i="3" s="1"/>
  <c r="N55" i="3"/>
  <c r="B55" i="3" l="1"/>
  <c r="C69" i="2"/>
  <c r="C55" i="3" s="1"/>
  <c r="B54" i="3"/>
  <c r="N54" i="3"/>
  <c r="N53" i="3"/>
  <c r="C68" i="2" l="1"/>
  <c r="C54" i="3" s="1"/>
  <c r="B53" i="3"/>
  <c r="C67" i="2"/>
  <c r="C53" i="3" s="1"/>
  <c r="C66" i="2" l="1"/>
  <c r="B52" i="3" l="1"/>
  <c r="C52" i="3"/>
  <c r="N52" i="3"/>
  <c r="N49" i="3" l="1"/>
  <c r="N50" i="3"/>
  <c r="N51" i="3"/>
  <c r="B51" i="3"/>
  <c r="C65" i="2"/>
  <c r="C51" i="3" s="1"/>
  <c r="B50" i="3"/>
  <c r="C64" i="2" l="1"/>
  <c r="C50" i="3" s="1"/>
  <c r="C63" i="2"/>
  <c r="C49" i="3" s="1"/>
  <c r="C62" i="2"/>
  <c r="B49" i="3"/>
  <c r="B48" i="3" l="1"/>
  <c r="C48" i="3"/>
  <c r="N48" i="3"/>
  <c r="B47" i="3" l="1"/>
  <c r="N47" i="3"/>
  <c r="C61" i="2"/>
  <c r="C47" i="3" s="1"/>
  <c r="E2399" i="1"/>
  <c r="E2400" i="1" s="1"/>
  <c r="E2401" i="1" s="1"/>
  <c r="E2402" i="1" s="1"/>
  <c r="E2403" i="1" s="1"/>
  <c r="E2404" i="1" s="1"/>
  <c r="E2405" i="1" s="1"/>
  <c r="G2394" i="1"/>
  <c r="G2395" i="1" s="1"/>
  <c r="F2394" i="1"/>
  <c r="F2395" i="1" s="1"/>
  <c r="E2394" i="1"/>
  <c r="E2395" i="1" s="1"/>
  <c r="D2394" i="1"/>
  <c r="D2395" i="1" s="1"/>
  <c r="G2387" i="1"/>
  <c r="G2388" i="1" s="1"/>
  <c r="F2387" i="1"/>
  <c r="F2388" i="1" s="1"/>
  <c r="E2387" i="1"/>
  <c r="E2388" i="1" s="1"/>
  <c r="D2387" i="1"/>
  <c r="D2388" i="1" s="1"/>
  <c r="G2380" i="1"/>
  <c r="G2381" i="1" s="1"/>
  <c r="F2380" i="1"/>
  <c r="F2381" i="1" s="1"/>
  <c r="E2380" i="1"/>
  <c r="E2381" i="1" s="1"/>
  <c r="D2380" i="1"/>
  <c r="D2381" i="1" s="1"/>
  <c r="D2378" i="1"/>
  <c r="G2378" i="1"/>
  <c r="G2373" i="1"/>
  <c r="G2374" i="1" s="1"/>
  <c r="G2375" i="1" s="1"/>
  <c r="F2373" i="1"/>
  <c r="F2374" i="1" s="1"/>
  <c r="E2373" i="1"/>
  <c r="E2374" i="1" s="1"/>
  <c r="E2375" i="1" s="1"/>
  <c r="D2373" i="1"/>
  <c r="D2374" i="1" s="1"/>
  <c r="D2375" i="1" s="1"/>
  <c r="B46" i="3"/>
  <c r="N46" i="3"/>
  <c r="C60" i="2"/>
  <c r="C46" i="3" s="1"/>
  <c r="F2351" i="1"/>
  <c r="F2352" i="1" s="1"/>
  <c r="F2353" i="1" s="1"/>
  <c r="E2350" i="1"/>
  <c r="E2351" i="1" s="1"/>
  <c r="E2352" i="1" s="1"/>
  <c r="E2353" i="1" s="1"/>
  <c r="G2351" i="1"/>
  <c r="G2352" i="1" s="1"/>
  <c r="G2353" i="1" s="1"/>
  <c r="G2354" i="1" s="1"/>
  <c r="D2352" i="1"/>
  <c r="D2353" i="1" s="1"/>
  <c r="G2359" i="1"/>
  <c r="G2360" i="1" s="1"/>
  <c r="F2359" i="1"/>
  <c r="F2360" i="1" s="1"/>
  <c r="E2359" i="1"/>
  <c r="E2360" i="1" s="1"/>
  <c r="D2359" i="1"/>
  <c r="D2360" i="1" s="1"/>
  <c r="G2365" i="1"/>
  <c r="G2366" i="1" s="1"/>
  <c r="G2367" i="1" s="1"/>
  <c r="G2368" i="1" s="1"/>
  <c r="F2366" i="1"/>
  <c r="F2367" i="1" s="1"/>
  <c r="E2366" i="1"/>
  <c r="E2367" i="1" s="1"/>
  <c r="D2365" i="1"/>
  <c r="D2366" i="1" s="1"/>
  <c r="D2367" i="1" s="1"/>
  <c r="D2368" i="1" s="1"/>
  <c r="E2369" i="1"/>
  <c r="G2345" i="1"/>
  <c r="G2346" i="1" s="1"/>
  <c r="F2345" i="1"/>
  <c r="F2346" i="1" s="1"/>
  <c r="E2345" i="1"/>
  <c r="E2346" i="1" s="1"/>
  <c r="D2345" i="1"/>
  <c r="D2346" i="1" s="1"/>
  <c r="G2338" i="1"/>
  <c r="G2339" i="1" s="1"/>
  <c r="F2338" i="1"/>
  <c r="F2339" i="1" s="1"/>
  <c r="E2337" i="1"/>
  <c r="E2338" i="1" s="1"/>
  <c r="E2339" i="1" s="1"/>
  <c r="D2338" i="1"/>
  <c r="D2339" i="1" s="1"/>
  <c r="B45" i="3" l="1"/>
  <c r="N45" i="3"/>
  <c r="C59" i="2"/>
  <c r="C45" i="3" s="1"/>
  <c r="C58" i="2" l="1"/>
  <c r="H2309" i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296" i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G2303" i="1"/>
  <c r="G2304" i="1" s="1"/>
  <c r="F2303" i="1"/>
  <c r="F2304" i="1" s="1"/>
  <c r="F2305" i="1" s="1"/>
  <c r="E2303" i="1"/>
  <c r="E2304" i="1" s="1"/>
  <c r="E2305" i="1" s="1"/>
  <c r="E2306" i="1" s="1"/>
  <c r="D2303" i="1"/>
  <c r="D2304" i="1" s="1"/>
  <c r="H2293" i="1"/>
  <c r="H2294" i="1" s="1"/>
  <c r="G2296" i="1"/>
  <c r="G2297" i="1" s="1"/>
  <c r="F2296" i="1"/>
  <c r="F2297" i="1" s="1"/>
  <c r="E2296" i="1"/>
  <c r="E2297" i="1" s="1"/>
  <c r="D2296" i="1"/>
  <c r="D2297" i="1" s="1"/>
  <c r="G2289" i="1"/>
  <c r="G2290" i="1" s="1"/>
  <c r="G2291" i="1" s="1"/>
  <c r="F2289" i="1"/>
  <c r="F2290" i="1" s="1"/>
  <c r="E2289" i="1"/>
  <c r="E2290" i="1" s="1"/>
  <c r="D2289" i="1"/>
  <c r="D2290" i="1" s="1"/>
  <c r="D2291" i="1" s="1"/>
  <c r="G2286" i="1"/>
  <c r="D2286" i="1"/>
  <c r="N44" i="3" l="1"/>
  <c r="C44" i="3"/>
  <c r="B44" i="3"/>
  <c r="G2282" i="1"/>
  <c r="G2283" i="1" s="1"/>
  <c r="F2282" i="1"/>
  <c r="F2283" i="1" s="1"/>
  <c r="E2282" i="1"/>
  <c r="E2283" i="1" s="1"/>
  <c r="D2282" i="1"/>
  <c r="D2283" i="1" s="1"/>
  <c r="B43" i="3"/>
  <c r="N43" i="3"/>
  <c r="C57" i="2"/>
  <c r="C43" i="3" s="1"/>
  <c r="G2254" i="1"/>
  <c r="G2255" i="1" s="1"/>
  <c r="G2256" i="1" s="1"/>
  <c r="F2254" i="1"/>
  <c r="F2255" i="1" s="1"/>
  <c r="F2256" i="1" s="1"/>
  <c r="E2254" i="1"/>
  <c r="E2255" i="1" s="1"/>
  <c r="E2256" i="1" s="1"/>
  <c r="D2254" i="1"/>
  <c r="D2255" i="1" s="1"/>
  <c r="D2256" i="1" s="1"/>
  <c r="G2261" i="1"/>
  <c r="G2262" i="1" s="1"/>
  <c r="F2261" i="1"/>
  <c r="F2262" i="1" s="1"/>
  <c r="E2261" i="1"/>
  <c r="E2262" i="1" s="1"/>
  <c r="D2261" i="1"/>
  <c r="D2262" i="1" s="1"/>
  <c r="G2268" i="1"/>
  <c r="G2269" i="1" s="1"/>
  <c r="F2268" i="1"/>
  <c r="F2269" i="1" s="1"/>
  <c r="F2270" i="1" s="1"/>
  <c r="E2268" i="1"/>
  <c r="E2269" i="1" s="1"/>
  <c r="E2270" i="1" s="1"/>
  <c r="D2268" i="1"/>
  <c r="D2269" i="1" s="1"/>
  <c r="G2275" i="1"/>
  <c r="G2276" i="1" s="1"/>
  <c r="G2277" i="1" s="1"/>
  <c r="G2278" i="1" s="1"/>
  <c r="F2275" i="1"/>
  <c r="F2276" i="1" s="1"/>
  <c r="E2275" i="1"/>
  <c r="E2276" i="1" s="1"/>
  <c r="D2275" i="1"/>
  <c r="D2276" i="1" s="1"/>
  <c r="D2277" i="1" s="1"/>
  <c r="D2278" i="1" s="1"/>
  <c r="G2247" i="1"/>
  <c r="G2248" i="1" s="1"/>
  <c r="G2249" i="1" s="1"/>
  <c r="F2247" i="1"/>
  <c r="F2248" i="1" s="1"/>
  <c r="F2249" i="1" s="1"/>
  <c r="E2247" i="1"/>
  <c r="E2248" i="1" s="1"/>
  <c r="E2249" i="1" s="1"/>
  <c r="D2247" i="1"/>
  <c r="D2248" i="1" s="1"/>
  <c r="D2249" i="1" s="1"/>
  <c r="C56" i="2"/>
  <c r="E2243" i="1"/>
  <c r="N42" i="3" l="1"/>
  <c r="C42" i="3"/>
  <c r="B42" i="3"/>
  <c r="G2240" i="1"/>
  <c r="G2241" i="1" s="1"/>
  <c r="F2240" i="1"/>
  <c r="F2241" i="1" s="1"/>
  <c r="E2240" i="1"/>
  <c r="E2241" i="1" s="1"/>
  <c r="D2240" i="1"/>
  <c r="D2241" i="1" s="1"/>
  <c r="G2233" i="1"/>
  <c r="G2234" i="1" s="1"/>
  <c r="F2233" i="1"/>
  <c r="F2234" i="1" s="1"/>
  <c r="D2233" i="1"/>
  <c r="D2234" i="1" s="1"/>
  <c r="E2231" i="1"/>
  <c r="E2232" i="1" s="1"/>
  <c r="E2233" i="1" s="1"/>
  <c r="E2234" i="1" s="1"/>
  <c r="H2225" i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G2226" i="1"/>
  <c r="G2227" i="1" s="1"/>
  <c r="F2226" i="1"/>
  <c r="F2227" i="1" s="1"/>
  <c r="E2226" i="1"/>
  <c r="E2227" i="1" s="1"/>
  <c r="D2226" i="1"/>
  <c r="D2227" i="1" s="1"/>
  <c r="G2219" i="1"/>
  <c r="G2220" i="1" s="1"/>
  <c r="G2221" i="1" s="1"/>
  <c r="F2219" i="1"/>
  <c r="F2220" i="1" s="1"/>
  <c r="E2219" i="1"/>
  <c r="E2220" i="1" s="1"/>
  <c r="D2219" i="1"/>
  <c r="D2220" i="1" s="1"/>
  <c r="D2221" i="1" s="1"/>
  <c r="C55" i="2"/>
  <c r="B41" i="3" s="1"/>
  <c r="C41" i="3"/>
  <c r="N41" i="3"/>
  <c r="G2191" i="1"/>
  <c r="G2192" i="1" s="1"/>
  <c r="F2191" i="1"/>
  <c r="F2192" i="1" s="1"/>
  <c r="E2191" i="1"/>
  <c r="E2192" i="1" s="1"/>
  <c r="D2191" i="1"/>
  <c r="D2192" i="1" s="1"/>
  <c r="G2198" i="1"/>
  <c r="G2199" i="1" s="1"/>
  <c r="F2198" i="1"/>
  <c r="F2199" i="1" s="1"/>
  <c r="E2198" i="1"/>
  <c r="E2199" i="1" s="1"/>
  <c r="D2198" i="1"/>
  <c r="D2199" i="1" s="1"/>
  <c r="G2205" i="1"/>
  <c r="G2206" i="1" s="1"/>
  <c r="F2205" i="1"/>
  <c r="F2206" i="1" s="1"/>
  <c r="E2205" i="1"/>
  <c r="E2206" i="1" s="1"/>
  <c r="D2205" i="1"/>
  <c r="D2206" i="1" s="1"/>
  <c r="G2211" i="1"/>
  <c r="G2212" i="1" s="1"/>
  <c r="G2213" i="1" s="1"/>
  <c r="F2212" i="1"/>
  <c r="F2213" i="1" s="1"/>
  <c r="E2212" i="1"/>
  <c r="E2213" i="1" s="1"/>
  <c r="E2214" i="1" s="1"/>
  <c r="D2211" i="1"/>
  <c r="D2212" i="1" s="1"/>
  <c r="D2213" i="1" s="1"/>
  <c r="E2217" i="1"/>
  <c r="F2217" i="1"/>
  <c r="C54" i="2"/>
  <c r="B40" i="3" s="1"/>
  <c r="C40" i="3"/>
  <c r="N40" i="3"/>
  <c r="G2170" i="1"/>
  <c r="G2171" i="1" s="1"/>
  <c r="G2172" i="1" s="1"/>
  <c r="F2170" i="1"/>
  <c r="F2171" i="1" s="1"/>
  <c r="D2170" i="1"/>
  <c r="D2171" i="1" s="1"/>
  <c r="D2172" i="1" s="1"/>
  <c r="G2177" i="1"/>
  <c r="G2178" i="1" s="1"/>
  <c r="F2177" i="1"/>
  <c r="F2178" i="1" s="1"/>
  <c r="E2177" i="1"/>
  <c r="E2178" i="1" s="1"/>
  <c r="D2177" i="1"/>
  <c r="D2178" i="1" s="1"/>
  <c r="F2184" i="1"/>
  <c r="F2185" i="1" s="1"/>
  <c r="E2184" i="1"/>
  <c r="E2185" i="1" s="1"/>
  <c r="D2184" i="1"/>
  <c r="D2185" i="1" s="1"/>
  <c r="D2186" i="1" s="1"/>
  <c r="G2184" i="1"/>
  <c r="G2185" i="1" s="1"/>
  <c r="G2186" i="1" s="1"/>
  <c r="E2169" i="1"/>
  <c r="E2170" i="1" s="1"/>
  <c r="E2171" i="1" s="1"/>
  <c r="E2172" i="1" s="1"/>
  <c r="H2162" i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G2163" i="1"/>
  <c r="G2164" i="1" s="1"/>
  <c r="F2163" i="1"/>
  <c r="F2164" i="1" s="1"/>
  <c r="E2163" i="1"/>
  <c r="E2164" i="1" s="1"/>
  <c r="D2163" i="1"/>
  <c r="D2164" i="1" s="1"/>
  <c r="H2257" i="1" l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56" i="1"/>
  <c r="B38" i="3"/>
  <c r="N38" i="3"/>
  <c r="B39" i="3"/>
  <c r="N39" i="3"/>
  <c r="G2128" i="1"/>
  <c r="G2129" i="1" s="1"/>
  <c r="F2128" i="1"/>
  <c r="F2129" i="1" s="1"/>
  <c r="E2128" i="1"/>
  <c r="E2129" i="1" s="1"/>
  <c r="D2128" i="1"/>
  <c r="D2129" i="1" s="1"/>
  <c r="D2132" i="1"/>
  <c r="E2134" i="1"/>
  <c r="E2135" i="1" s="1"/>
  <c r="E2136" i="1" s="1"/>
  <c r="G2135" i="1"/>
  <c r="G2136" i="1" s="1"/>
  <c r="F2135" i="1"/>
  <c r="F2136" i="1" s="1"/>
  <c r="F2137" i="1" s="1"/>
  <c r="D2135" i="1"/>
  <c r="D2136" i="1" s="1"/>
  <c r="E2138" i="1"/>
  <c r="G2142" i="1"/>
  <c r="G2143" i="1" s="1"/>
  <c r="F2142" i="1"/>
  <c r="F2143" i="1" s="1"/>
  <c r="E2142" i="1"/>
  <c r="E2143" i="1" s="1"/>
  <c r="D2142" i="1"/>
  <c r="D2143" i="1" s="1"/>
  <c r="F2145" i="1"/>
  <c r="G2148" i="1"/>
  <c r="G2149" i="1" s="1"/>
  <c r="G2150" i="1" s="1"/>
  <c r="F2149" i="1"/>
  <c r="F2150" i="1" s="1"/>
  <c r="E2149" i="1"/>
  <c r="E2150" i="1" s="1"/>
  <c r="D2148" i="1"/>
  <c r="D2149" i="1" s="1"/>
  <c r="D2150" i="1" s="1"/>
  <c r="G2156" i="1"/>
  <c r="G2157" i="1" s="1"/>
  <c r="F2156" i="1"/>
  <c r="F2157" i="1" s="1"/>
  <c r="E2156" i="1"/>
  <c r="E2157" i="1" s="1"/>
  <c r="D2156" i="1"/>
  <c r="D2157" i="1" s="1"/>
  <c r="C53" i="2"/>
  <c r="C39" i="3" s="1"/>
  <c r="C52" i="2"/>
  <c r="C38" i="3" s="1"/>
  <c r="G2121" i="1"/>
  <c r="G2122" i="1" s="1"/>
  <c r="F2121" i="1"/>
  <c r="F2122" i="1" s="1"/>
  <c r="E2121" i="1"/>
  <c r="E2122" i="1" s="1"/>
  <c r="D2121" i="1"/>
  <c r="D2122" i="1" s="1"/>
  <c r="G2114" i="1"/>
  <c r="G2115" i="1" s="1"/>
  <c r="F2114" i="1"/>
  <c r="F2115" i="1" s="1"/>
  <c r="E2114" i="1"/>
  <c r="E2115" i="1" s="1"/>
  <c r="E2116" i="1" s="1"/>
  <c r="D2114" i="1"/>
  <c r="D2115" i="1" s="1"/>
  <c r="G2107" i="1"/>
  <c r="G2108" i="1" s="1"/>
  <c r="F2107" i="1"/>
  <c r="F2108" i="1" s="1"/>
  <c r="E2107" i="1"/>
  <c r="E2108" i="1" s="1"/>
  <c r="D2107" i="1"/>
  <c r="D2108" i="1" s="1"/>
  <c r="E2100" i="1"/>
  <c r="E2101" i="1" s="1"/>
  <c r="F2100" i="1"/>
  <c r="F2101" i="1" s="1"/>
  <c r="G2100" i="1"/>
  <c r="G2101" i="1" s="1"/>
  <c r="H2100" i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D2100" i="1"/>
  <c r="D2101" i="1" s="1"/>
  <c r="B37" i="3" l="1"/>
  <c r="N37" i="3"/>
  <c r="C51" i="2"/>
  <c r="C37" i="3" s="1"/>
  <c r="C50" i="2"/>
  <c r="C36" i="3" s="1"/>
  <c r="N36" i="3"/>
  <c r="B36" i="3"/>
  <c r="C49" i="2"/>
  <c r="C35" i="3" s="1"/>
  <c r="N35" i="3"/>
  <c r="B35" i="3"/>
  <c r="C1517" i="1"/>
  <c r="B1517" i="1" s="1"/>
  <c r="B1516" i="1"/>
  <c r="A1516" i="1"/>
  <c r="B1515" i="1"/>
  <c r="A1515" i="1"/>
  <c r="B1514" i="1"/>
  <c r="A1514" i="1"/>
  <c r="B1513" i="1"/>
  <c r="A1513" i="1"/>
  <c r="B1512" i="1"/>
  <c r="A1512" i="1"/>
  <c r="B1511" i="1"/>
  <c r="A1511" i="1"/>
  <c r="B1510" i="1"/>
  <c r="A1510" i="1"/>
  <c r="B1509" i="1"/>
  <c r="A1509" i="1"/>
  <c r="B1508" i="1"/>
  <c r="A1508" i="1"/>
  <c r="B1507" i="1"/>
  <c r="A1507" i="1"/>
  <c r="B1506" i="1"/>
  <c r="A1506" i="1"/>
  <c r="B1505" i="1"/>
  <c r="A1505" i="1"/>
  <c r="B1504" i="1"/>
  <c r="A1504" i="1"/>
  <c r="B1503" i="1"/>
  <c r="A1503" i="1"/>
  <c r="B1502" i="1"/>
  <c r="A1502" i="1"/>
  <c r="B1501" i="1"/>
  <c r="A1501" i="1"/>
  <c r="B1500" i="1"/>
  <c r="A1500" i="1"/>
  <c r="B1499" i="1"/>
  <c r="A1499" i="1"/>
  <c r="B1498" i="1"/>
  <c r="A1498" i="1"/>
  <c r="B1497" i="1"/>
  <c r="A1497" i="1"/>
  <c r="B1496" i="1"/>
  <c r="A1496" i="1"/>
  <c r="B1495" i="1"/>
  <c r="A1495" i="1"/>
  <c r="B1494" i="1"/>
  <c r="A1494" i="1"/>
  <c r="B1493" i="1"/>
  <c r="A1493" i="1"/>
  <c r="B1492" i="1"/>
  <c r="A1492" i="1"/>
  <c r="B1491" i="1"/>
  <c r="A1491" i="1"/>
  <c r="B1490" i="1"/>
  <c r="A1490" i="1"/>
  <c r="B1489" i="1"/>
  <c r="A1489" i="1"/>
  <c r="B1488" i="1"/>
  <c r="A1488" i="1"/>
  <c r="C1456" i="1"/>
  <c r="C1457" i="1" s="1"/>
  <c r="B1455" i="1"/>
  <c r="A1455" i="1"/>
  <c r="B1454" i="1"/>
  <c r="A1454" i="1"/>
  <c r="B1453" i="1"/>
  <c r="A1453" i="1"/>
  <c r="B1452" i="1"/>
  <c r="A1452" i="1"/>
  <c r="B1451" i="1"/>
  <c r="A1451" i="1"/>
  <c r="B1450" i="1"/>
  <c r="A1450" i="1"/>
  <c r="B1449" i="1"/>
  <c r="A1449" i="1"/>
  <c r="B1448" i="1"/>
  <c r="A1448" i="1"/>
  <c r="B1447" i="1"/>
  <c r="A1447" i="1"/>
  <c r="B1446" i="1"/>
  <c r="A1446" i="1"/>
  <c r="B1445" i="1"/>
  <c r="A1445" i="1"/>
  <c r="B1444" i="1"/>
  <c r="A1444" i="1"/>
  <c r="B1443" i="1"/>
  <c r="A1443" i="1"/>
  <c r="B1442" i="1"/>
  <c r="A1442" i="1"/>
  <c r="B1441" i="1"/>
  <c r="A1441" i="1"/>
  <c r="B1440" i="1"/>
  <c r="A1440" i="1"/>
  <c r="B1439" i="1"/>
  <c r="A1439" i="1"/>
  <c r="B1438" i="1"/>
  <c r="A1438" i="1"/>
  <c r="B1437" i="1"/>
  <c r="A1437" i="1"/>
  <c r="B1436" i="1"/>
  <c r="A1436" i="1"/>
  <c r="B1435" i="1"/>
  <c r="A1435" i="1"/>
  <c r="B1434" i="1"/>
  <c r="A1434" i="1"/>
  <c r="B1433" i="1"/>
  <c r="A1433" i="1"/>
  <c r="B1432" i="1"/>
  <c r="A1432" i="1"/>
  <c r="B1431" i="1"/>
  <c r="A1431" i="1"/>
  <c r="B1430" i="1"/>
  <c r="A1430" i="1"/>
  <c r="B1429" i="1"/>
  <c r="A1429" i="1"/>
  <c r="B1428" i="1"/>
  <c r="A1428" i="1"/>
  <c r="B1427" i="1"/>
  <c r="A1427" i="1"/>
  <c r="B1426" i="1"/>
  <c r="A1426" i="1"/>
  <c r="B1425" i="1"/>
  <c r="A1425" i="1"/>
  <c r="B1424" i="1"/>
  <c r="A1424" i="1"/>
  <c r="B1423" i="1"/>
  <c r="A1423" i="1"/>
  <c r="B1422" i="1"/>
  <c r="A1422" i="1"/>
  <c r="B1421" i="1"/>
  <c r="A1421" i="1"/>
  <c r="B1420" i="1"/>
  <c r="A1420" i="1"/>
  <c r="B1419" i="1"/>
  <c r="A1419" i="1"/>
  <c r="B1418" i="1"/>
  <c r="A1418" i="1"/>
  <c r="B1417" i="1"/>
  <c r="A1417" i="1"/>
  <c r="B1416" i="1"/>
  <c r="A1416" i="1"/>
  <c r="B1415" i="1"/>
  <c r="A1415" i="1"/>
  <c r="B1414" i="1"/>
  <c r="A1414" i="1"/>
  <c r="B1413" i="1"/>
  <c r="A1413" i="1"/>
  <c r="B1412" i="1"/>
  <c r="A1412" i="1"/>
  <c r="B1411" i="1"/>
  <c r="A1411" i="1"/>
  <c r="B1410" i="1"/>
  <c r="A1410" i="1"/>
  <c r="B1409" i="1"/>
  <c r="A1409" i="1"/>
  <c r="B1408" i="1"/>
  <c r="A1408" i="1"/>
  <c r="B1407" i="1"/>
  <c r="A1407" i="1"/>
  <c r="B1406" i="1"/>
  <c r="A1406" i="1"/>
  <c r="B1405" i="1"/>
  <c r="A1405" i="1"/>
  <c r="B1404" i="1"/>
  <c r="A1404" i="1"/>
  <c r="B1403" i="1"/>
  <c r="A1403" i="1"/>
  <c r="B1402" i="1"/>
  <c r="A1402" i="1"/>
  <c r="B1401" i="1"/>
  <c r="A1401" i="1"/>
  <c r="B1400" i="1"/>
  <c r="A1400" i="1"/>
  <c r="B1399" i="1"/>
  <c r="A1399" i="1"/>
  <c r="B1398" i="1"/>
  <c r="A1398" i="1"/>
  <c r="B1397" i="1"/>
  <c r="A1397" i="1"/>
  <c r="B1396" i="1"/>
  <c r="A1396" i="1"/>
  <c r="B1395" i="1"/>
  <c r="A1395" i="1"/>
  <c r="B1394" i="1"/>
  <c r="A1394" i="1"/>
  <c r="B1393" i="1"/>
  <c r="A1393" i="1"/>
  <c r="B1392" i="1"/>
  <c r="A1392" i="1"/>
  <c r="B1391" i="1"/>
  <c r="A1391" i="1"/>
  <c r="B1390" i="1"/>
  <c r="A1390" i="1"/>
  <c r="B1389" i="1"/>
  <c r="A1389" i="1"/>
  <c r="B1388" i="1"/>
  <c r="A1388" i="1"/>
  <c r="B1387" i="1"/>
  <c r="A1387" i="1"/>
  <c r="B1386" i="1"/>
  <c r="A1386" i="1"/>
  <c r="B1385" i="1"/>
  <c r="A1385" i="1"/>
  <c r="B1384" i="1"/>
  <c r="A1384" i="1"/>
  <c r="B1383" i="1"/>
  <c r="A1383" i="1"/>
  <c r="B1382" i="1"/>
  <c r="A1382" i="1"/>
  <c r="B1381" i="1"/>
  <c r="A1381" i="1"/>
  <c r="B1380" i="1"/>
  <c r="A1380" i="1"/>
  <c r="B1379" i="1"/>
  <c r="A1379" i="1"/>
  <c r="B1378" i="1"/>
  <c r="A1378" i="1"/>
  <c r="B1377" i="1"/>
  <c r="A1377" i="1"/>
  <c r="B1376" i="1"/>
  <c r="A1376" i="1"/>
  <c r="B1375" i="1"/>
  <c r="A1375" i="1"/>
  <c r="B1374" i="1"/>
  <c r="A1374" i="1"/>
  <c r="B1373" i="1"/>
  <c r="A1373" i="1"/>
  <c r="B1372" i="1"/>
  <c r="A1372" i="1"/>
  <c r="B1371" i="1"/>
  <c r="A1371" i="1"/>
  <c r="B1370" i="1"/>
  <c r="A1370" i="1"/>
  <c r="B1369" i="1"/>
  <c r="A1369" i="1"/>
  <c r="B1368" i="1"/>
  <c r="A1368" i="1"/>
  <c r="B1367" i="1"/>
  <c r="A1367" i="1"/>
  <c r="B1366" i="1"/>
  <c r="A1366" i="1"/>
  <c r="B1365" i="1"/>
  <c r="A1365" i="1"/>
  <c r="B1364" i="1"/>
  <c r="A1364" i="1"/>
  <c r="B1363" i="1"/>
  <c r="A1363" i="1"/>
  <c r="B1362" i="1"/>
  <c r="A1362" i="1"/>
  <c r="B1361" i="1"/>
  <c r="A1361" i="1"/>
  <c r="B1360" i="1"/>
  <c r="A1360" i="1"/>
  <c r="B1359" i="1"/>
  <c r="A1359" i="1"/>
  <c r="B1358" i="1"/>
  <c r="A1358" i="1"/>
  <c r="B1357" i="1"/>
  <c r="A1357" i="1"/>
  <c r="B1356" i="1"/>
  <c r="A1356" i="1"/>
  <c r="B1355" i="1"/>
  <c r="A1355" i="1"/>
  <c r="B1354" i="1"/>
  <c r="A1354" i="1"/>
  <c r="B1353" i="1"/>
  <c r="A1353" i="1"/>
  <c r="B1352" i="1"/>
  <c r="A1352" i="1"/>
  <c r="B1351" i="1"/>
  <c r="A1351" i="1"/>
  <c r="B1350" i="1"/>
  <c r="A1350" i="1"/>
  <c r="B1349" i="1"/>
  <c r="A1349" i="1"/>
  <c r="B1348" i="1"/>
  <c r="A1348" i="1"/>
  <c r="B1347" i="1"/>
  <c r="A1347" i="1"/>
  <c r="B1346" i="1"/>
  <c r="A1346" i="1"/>
  <c r="B1345" i="1"/>
  <c r="A1345" i="1"/>
  <c r="B1344" i="1"/>
  <c r="A1344" i="1"/>
  <c r="B1343" i="1"/>
  <c r="A1343" i="1"/>
  <c r="B1342" i="1"/>
  <c r="A1342" i="1"/>
  <c r="B1341" i="1"/>
  <c r="A1341" i="1"/>
  <c r="B1340" i="1"/>
  <c r="A1340" i="1"/>
  <c r="B1339" i="1"/>
  <c r="A1339" i="1"/>
  <c r="B1338" i="1"/>
  <c r="A1338" i="1"/>
  <c r="B1337" i="1"/>
  <c r="A1337" i="1"/>
  <c r="B1336" i="1"/>
  <c r="A1336" i="1"/>
  <c r="B1335" i="1"/>
  <c r="A1335" i="1"/>
  <c r="B1334" i="1"/>
  <c r="A1334" i="1"/>
  <c r="B1333" i="1"/>
  <c r="A1333" i="1"/>
  <c r="B1332" i="1"/>
  <c r="A1332" i="1"/>
  <c r="B1331" i="1"/>
  <c r="A1331" i="1"/>
  <c r="B1330" i="1"/>
  <c r="A1330" i="1"/>
  <c r="B1329" i="1"/>
  <c r="A1329" i="1"/>
  <c r="B1328" i="1"/>
  <c r="A1328" i="1"/>
  <c r="B1327" i="1"/>
  <c r="A1327" i="1"/>
  <c r="B1326" i="1"/>
  <c r="A1326" i="1"/>
  <c r="B1325" i="1"/>
  <c r="A1325" i="1"/>
  <c r="B1324" i="1"/>
  <c r="A1324" i="1"/>
  <c r="B1323" i="1"/>
  <c r="A1323" i="1"/>
  <c r="B1322" i="1"/>
  <c r="A1322" i="1"/>
  <c r="B1321" i="1"/>
  <c r="A1321" i="1"/>
  <c r="B1320" i="1"/>
  <c r="A1320" i="1"/>
  <c r="B1319" i="1"/>
  <c r="A1319" i="1"/>
  <c r="B1318" i="1"/>
  <c r="A1318" i="1"/>
  <c r="B1317" i="1"/>
  <c r="A1317" i="1"/>
  <c r="B1316" i="1"/>
  <c r="A1316" i="1"/>
  <c r="B1315" i="1"/>
  <c r="A1315" i="1"/>
  <c r="B1314" i="1"/>
  <c r="A1314" i="1"/>
  <c r="B1313" i="1"/>
  <c r="A1313" i="1"/>
  <c r="B1312" i="1"/>
  <c r="A1312" i="1"/>
  <c r="B1311" i="1"/>
  <c r="A1311" i="1"/>
  <c r="B1310" i="1"/>
  <c r="A1310" i="1"/>
  <c r="B1309" i="1"/>
  <c r="A1309" i="1"/>
  <c r="B1308" i="1"/>
  <c r="A1308" i="1"/>
  <c r="B1307" i="1"/>
  <c r="A1307" i="1"/>
  <c r="B1306" i="1"/>
  <c r="A1306" i="1"/>
  <c r="B1305" i="1"/>
  <c r="A1305" i="1"/>
  <c r="B1304" i="1"/>
  <c r="A1304" i="1"/>
  <c r="B1303" i="1"/>
  <c r="A1303" i="1"/>
  <c r="B1302" i="1"/>
  <c r="A1302" i="1"/>
  <c r="B1301" i="1"/>
  <c r="A1301" i="1"/>
  <c r="B1300" i="1"/>
  <c r="A1300" i="1"/>
  <c r="B1299" i="1"/>
  <c r="A1299" i="1"/>
  <c r="B1298" i="1"/>
  <c r="A1298" i="1"/>
  <c r="B1297" i="1"/>
  <c r="A1297" i="1"/>
  <c r="B1296" i="1"/>
  <c r="A1296" i="1"/>
  <c r="B1295" i="1"/>
  <c r="A1295" i="1"/>
  <c r="B1294" i="1"/>
  <c r="A1294" i="1"/>
  <c r="B1293" i="1"/>
  <c r="A1293" i="1"/>
  <c r="B1292" i="1"/>
  <c r="A1292" i="1"/>
  <c r="B1291" i="1"/>
  <c r="A1291" i="1"/>
  <c r="B1290" i="1"/>
  <c r="A1290" i="1"/>
  <c r="B1289" i="1"/>
  <c r="A1289" i="1"/>
  <c r="B1288" i="1"/>
  <c r="A1288" i="1"/>
  <c r="B1287" i="1"/>
  <c r="A1287" i="1"/>
  <c r="B1286" i="1"/>
  <c r="A1286" i="1"/>
  <c r="B1285" i="1"/>
  <c r="A1285" i="1"/>
  <c r="B1284" i="1"/>
  <c r="A1284" i="1"/>
  <c r="B1283" i="1"/>
  <c r="A1283" i="1"/>
  <c r="B1282" i="1"/>
  <c r="A1282" i="1"/>
  <c r="B1281" i="1"/>
  <c r="A1281" i="1"/>
  <c r="B1280" i="1"/>
  <c r="A1280" i="1"/>
  <c r="B1279" i="1"/>
  <c r="A1279" i="1"/>
  <c r="B1278" i="1"/>
  <c r="A1278" i="1"/>
  <c r="B1277" i="1"/>
  <c r="A1277" i="1"/>
  <c r="B1276" i="1"/>
  <c r="A1276" i="1"/>
  <c r="B1275" i="1"/>
  <c r="A1275" i="1"/>
  <c r="B1274" i="1"/>
  <c r="A1274" i="1"/>
  <c r="B1273" i="1"/>
  <c r="A1273" i="1"/>
  <c r="B1272" i="1"/>
  <c r="A1272" i="1"/>
  <c r="B1271" i="1"/>
  <c r="A1271" i="1"/>
  <c r="B1270" i="1"/>
  <c r="A1270" i="1"/>
  <c r="B1269" i="1"/>
  <c r="A1269" i="1"/>
  <c r="B1268" i="1"/>
  <c r="A1268" i="1"/>
  <c r="B1267" i="1"/>
  <c r="A1267" i="1"/>
  <c r="B1266" i="1"/>
  <c r="A1266" i="1"/>
  <c r="B1265" i="1"/>
  <c r="A1265" i="1"/>
  <c r="B1264" i="1"/>
  <c r="A1264" i="1"/>
  <c r="B1263" i="1"/>
  <c r="A1263" i="1"/>
  <c r="B1262" i="1"/>
  <c r="A1262" i="1"/>
  <c r="B1261" i="1"/>
  <c r="A1261" i="1"/>
  <c r="B1260" i="1"/>
  <c r="A1260" i="1"/>
  <c r="B1259" i="1"/>
  <c r="A1259" i="1"/>
  <c r="B1258" i="1"/>
  <c r="A1258" i="1"/>
  <c r="B1257" i="1"/>
  <c r="A1257" i="1"/>
  <c r="B1256" i="1"/>
  <c r="A1256" i="1"/>
  <c r="B1255" i="1"/>
  <c r="A1255" i="1"/>
  <c r="B1254" i="1"/>
  <c r="A1254" i="1"/>
  <c r="B1253" i="1"/>
  <c r="A1253" i="1"/>
  <c r="B1252" i="1"/>
  <c r="A1252" i="1"/>
  <c r="B1251" i="1"/>
  <c r="A1251" i="1"/>
  <c r="B1250" i="1"/>
  <c r="A1250" i="1"/>
  <c r="B1249" i="1"/>
  <c r="A1249" i="1"/>
  <c r="B1248" i="1"/>
  <c r="A1248" i="1"/>
  <c r="B1247" i="1"/>
  <c r="A1247" i="1"/>
  <c r="B1246" i="1"/>
  <c r="A1246" i="1"/>
  <c r="B1245" i="1"/>
  <c r="A1245" i="1"/>
  <c r="B1244" i="1"/>
  <c r="A1244" i="1"/>
  <c r="B1243" i="1"/>
  <c r="A1243" i="1"/>
  <c r="B1242" i="1"/>
  <c r="A1242" i="1"/>
  <c r="B1241" i="1"/>
  <c r="A1241" i="1"/>
  <c r="B1240" i="1"/>
  <c r="A1240" i="1"/>
  <c r="B1239" i="1"/>
  <c r="A1239" i="1"/>
  <c r="B1238" i="1"/>
  <c r="A1238" i="1"/>
  <c r="B1237" i="1"/>
  <c r="A1237" i="1"/>
  <c r="B1236" i="1"/>
  <c r="A1236" i="1"/>
  <c r="B1235" i="1"/>
  <c r="A1235" i="1"/>
  <c r="B1234" i="1"/>
  <c r="A1234" i="1"/>
  <c r="B1233" i="1"/>
  <c r="A1233" i="1"/>
  <c r="B1232" i="1"/>
  <c r="A1232" i="1"/>
  <c r="B1231" i="1"/>
  <c r="A1231" i="1"/>
  <c r="B1230" i="1"/>
  <c r="A1230" i="1"/>
  <c r="B1229" i="1"/>
  <c r="A1229" i="1"/>
  <c r="B1228" i="1"/>
  <c r="A1228" i="1"/>
  <c r="B1227" i="1"/>
  <c r="A1227" i="1"/>
  <c r="B1226" i="1"/>
  <c r="A1226" i="1"/>
  <c r="B1225" i="1"/>
  <c r="A1225" i="1"/>
  <c r="B1224" i="1"/>
  <c r="A1224" i="1"/>
  <c r="B1223" i="1"/>
  <c r="A1223" i="1"/>
  <c r="B1222" i="1"/>
  <c r="A1222" i="1"/>
  <c r="B1221" i="1"/>
  <c r="A1221" i="1"/>
  <c r="B1220" i="1"/>
  <c r="A1220" i="1"/>
  <c r="B1219" i="1"/>
  <c r="A1219" i="1"/>
  <c r="B1218" i="1"/>
  <c r="A1218" i="1"/>
  <c r="B1217" i="1"/>
  <c r="A1217" i="1"/>
  <c r="B1216" i="1"/>
  <c r="A1216" i="1"/>
  <c r="B1215" i="1"/>
  <c r="A1215" i="1"/>
  <c r="B1214" i="1"/>
  <c r="A1214" i="1"/>
  <c r="B1213" i="1"/>
  <c r="A1213" i="1"/>
  <c r="B1212" i="1"/>
  <c r="A1212" i="1"/>
  <c r="B1211" i="1"/>
  <c r="A1211" i="1"/>
  <c r="B1210" i="1"/>
  <c r="A1210" i="1"/>
  <c r="B1209" i="1"/>
  <c r="A1209" i="1"/>
  <c r="B1208" i="1"/>
  <c r="A1208" i="1"/>
  <c r="B1207" i="1"/>
  <c r="A1207" i="1"/>
  <c r="B1206" i="1"/>
  <c r="A1206" i="1"/>
  <c r="B1205" i="1"/>
  <c r="A1205" i="1"/>
  <c r="B1204" i="1"/>
  <c r="A1204" i="1"/>
  <c r="B1203" i="1"/>
  <c r="A1203" i="1"/>
  <c r="B1202" i="1"/>
  <c r="A1202" i="1"/>
  <c r="B1201" i="1"/>
  <c r="A1201" i="1"/>
  <c r="B1200" i="1"/>
  <c r="A1200" i="1"/>
  <c r="B1199" i="1"/>
  <c r="A1199" i="1"/>
  <c r="B1198" i="1"/>
  <c r="A1198" i="1"/>
  <c r="B1197" i="1"/>
  <c r="A1197" i="1"/>
  <c r="B1196" i="1"/>
  <c r="A1196" i="1"/>
  <c r="B1195" i="1"/>
  <c r="A1195" i="1"/>
  <c r="B1194" i="1"/>
  <c r="A1194" i="1"/>
  <c r="B1193" i="1"/>
  <c r="A1193" i="1"/>
  <c r="B1192" i="1"/>
  <c r="A1192" i="1"/>
  <c r="B1191" i="1"/>
  <c r="A1191" i="1"/>
  <c r="B1190" i="1"/>
  <c r="A1190" i="1"/>
  <c r="B1189" i="1"/>
  <c r="A1189" i="1"/>
  <c r="B1188" i="1"/>
  <c r="A1188" i="1"/>
  <c r="B1187" i="1"/>
  <c r="A1187" i="1"/>
  <c r="B1186" i="1"/>
  <c r="A1186" i="1"/>
  <c r="B1185" i="1"/>
  <c r="A1185" i="1"/>
  <c r="B1184" i="1"/>
  <c r="A1184" i="1"/>
  <c r="B1183" i="1"/>
  <c r="A1183" i="1"/>
  <c r="B1182" i="1"/>
  <c r="A1182" i="1"/>
  <c r="B1181" i="1"/>
  <c r="A1181" i="1"/>
  <c r="B1180" i="1"/>
  <c r="A1180" i="1"/>
  <c r="B1179" i="1"/>
  <c r="A1179" i="1"/>
  <c r="B1178" i="1"/>
  <c r="A1178" i="1"/>
  <c r="B1177" i="1"/>
  <c r="A1177" i="1"/>
  <c r="B1176" i="1"/>
  <c r="A1176" i="1"/>
  <c r="B1175" i="1"/>
  <c r="A1175" i="1"/>
  <c r="B1174" i="1"/>
  <c r="A1174" i="1"/>
  <c r="B1173" i="1"/>
  <c r="A1173" i="1"/>
  <c r="B1172" i="1"/>
  <c r="A1172" i="1"/>
  <c r="B1171" i="1"/>
  <c r="A1171" i="1"/>
  <c r="B1170" i="1"/>
  <c r="A1170" i="1"/>
  <c r="B1169" i="1"/>
  <c r="A1169" i="1"/>
  <c r="B1168" i="1"/>
  <c r="A1168" i="1"/>
  <c r="B1167" i="1"/>
  <c r="A1167" i="1"/>
  <c r="B1166" i="1"/>
  <c r="A1166" i="1"/>
  <c r="B1165" i="1"/>
  <c r="A1165" i="1"/>
  <c r="B1164" i="1"/>
  <c r="A1164" i="1"/>
  <c r="B1163" i="1"/>
  <c r="A1163" i="1"/>
  <c r="B1162" i="1"/>
  <c r="A1162" i="1"/>
  <c r="B1161" i="1"/>
  <c r="A1161" i="1"/>
  <c r="B1160" i="1"/>
  <c r="A1160" i="1"/>
  <c r="B1159" i="1"/>
  <c r="A1159" i="1"/>
  <c r="B1158" i="1"/>
  <c r="A1158" i="1"/>
  <c r="B1157" i="1"/>
  <c r="A1157" i="1"/>
  <c r="B1156" i="1"/>
  <c r="A1156" i="1"/>
  <c r="B1155" i="1"/>
  <c r="A1155" i="1"/>
  <c r="B1154" i="1"/>
  <c r="A1154" i="1"/>
  <c r="B1153" i="1"/>
  <c r="A1153" i="1"/>
  <c r="B1152" i="1"/>
  <c r="A1152" i="1"/>
  <c r="B1151" i="1"/>
  <c r="A1151" i="1"/>
  <c r="B1150" i="1"/>
  <c r="A1150" i="1"/>
  <c r="B1149" i="1"/>
  <c r="A1149" i="1"/>
  <c r="B1148" i="1"/>
  <c r="A1148" i="1"/>
  <c r="B1147" i="1"/>
  <c r="A1147" i="1"/>
  <c r="B1146" i="1"/>
  <c r="A1146" i="1"/>
  <c r="B1145" i="1"/>
  <c r="A1145" i="1"/>
  <c r="B1144" i="1"/>
  <c r="A1144" i="1"/>
  <c r="B1143" i="1"/>
  <c r="A1143" i="1"/>
  <c r="B1142" i="1"/>
  <c r="A1142" i="1"/>
  <c r="B1141" i="1"/>
  <c r="A1141" i="1"/>
  <c r="B1140" i="1"/>
  <c r="A1140" i="1"/>
  <c r="B1139" i="1"/>
  <c r="A1139" i="1"/>
  <c r="B1138" i="1"/>
  <c r="A1138" i="1"/>
  <c r="B1137" i="1"/>
  <c r="A1137" i="1"/>
  <c r="B1136" i="1"/>
  <c r="A1136" i="1"/>
  <c r="B1135" i="1"/>
  <c r="A1135" i="1"/>
  <c r="B1134" i="1"/>
  <c r="A1134" i="1"/>
  <c r="B1133" i="1"/>
  <c r="A1133" i="1"/>
  <c r="B1132" i="1"/>
  <c r="A1132" i="1"/>
  <c r="B1131" i="1"/>
  <c r="A1131" i="1"/>
  <c r="B1130" i="1"/>
  <c r="A1130" i="1"/>
  <c r="B1129" i="1"/>
  <c r="A1129" i="1"/>
  <c r="B1128" i="1"/>
  <c r="A1128" i="1"/>
  <c r="B1127" i="1"/>
  <c r="A1127" i="1"/>
  <c r="B1126" i="1"/>
  <c r="A1126" i="1"/>
  <c r="B1125" i="1"/>
  <c r="A1125" i="1"/>
  <c r="B1124" i="1"/>
  <c r="A1124" i="1"/>
  <c r="B1123" i="1"/>
  <c r="A1123" i="1"/>
  <c r="B1122" i="1"/>
  <c r="A1122" i="1"/>
  <c r="B1121" i="1"/>
  <c r="A1121" i="1"/>
  <c r="B1120" i="1"/>
  <c r="A1120" i="1"/>
  <c r="B1119" i="1"/>
  <c r="A1119" i="1"/>
  <c r="B1118" i="1"/>
  <c r="A1118" i="1"/>
  <c r="B1117" i="1"/>
  <c r="A1117" i="1"/>
  <c r="B1116" i="1"/>
  <c r="A1116" i="1"/>
  <c r="B1115" i="1"/>
  <c r="A1115" i="1"/>
  <c r="B1114" i="1"/>
  <c r="A1114" i="1"/>
  <c r="B1113" i="1"/>
  <c r="A1113" i="1"/>
  <c r="B1112" i="1"/>
  <c r="A1112" i="1"/>
  <c r="B1111" i="1"/>
  <c r="A1111" i="1"/>
  <c r="B1110" i="1"/>
  <c r="A1110" i="1"/>
  <c r="B1109" i="1"/>
  <c r="A1109" i="1"/>
  <c r="B1108" i="1"/>
  <c r="A1108" i="1"/>
  <c r="B1107" i="1"/>
  <c r="A1107" i="1"/>
  <c r="B1106" i="1"/>
  <c r="A1106" i="1"/>
  <c r="B1105" i="1"/>
  <c r="A1105" i="1"/>
  <c r="B1104" i="1"/>
  <c r="A1104" i="1"/>
  <c r="B1103" i="1"/>
  <c r="A1103" i="1"/>
  <c r="B1102" i="1"/>
  <c r="A1102" i="1"/>
  <c r="B1101" i="1"/>
  <c r="A1101" i="1"/>
  <c r="B1100" i="1"/>
  <c r="A1100" i="1"/>
  <c r="B1099" i="1"/>
  <c r="A1099" i="1"/>
  <c r="B1098" i="1"/>
  <c r="A1098" i="1"/>
  <c r="B1097" i="1"/>
  <c r="A1097" i="1"/>
  <c r="B1096" i="1"/>
  <c r="A1096" i="1"/>
  <c r="B1095" i="1"/>
  <c r="A1095" i="1"/>
  <c r="B1094" i="1"/>
  <c r="A1094" i="1"/>
  <c r="B1093" i="1"/>
  <c r="A1093" i="1"/>
  <c r="B1092" i="1"/>
  <c r="A1092" i="1"/>
  <c r="B1091" i="1"/>
  <c r="A1091" i="1"/>
  <c r="B1090" i="1"/>
  <c r="A1090" i="1"/>
  <c r="B1089" i="1"/>
  <c r="A1089" i="1"/>
  <c r="B1088" i="1"/>
  <c r="A1088" i="1"/>
  <c r="B1087" i="1"/>
  <c r="A1087" i="1"/>
  <c r="B1086" i="1"/>
  <c r="A1086" i="1"/>
  <c r="B1085" i="1"/>
  <c r="A1085" i="1"/>
  <c r="B1084" i="1"/>
  <c r="A1084" i="1"/>
  <c r="B1083" i="1"/>
  <c r="A1083" i="1"/>
  <c r="B1082" i="1"/>
  <c r="A1082" i="1"/>
  <c r="B1081" i="1"/>
  <c r="A1081" i="1"/>
  <c r="B1080" i="1"/>
  <c r="A1080" i="1"/>
  <c r="B1079" i="1"/>
  <c r="A1079" i="1"/>
  <c r="B1078" i="1"/>
  <c r="A1078" i="1"/>
  <c r="B1077" i="1"/>
  <c r="A1077" i="1"/>
  <c r="B1076" i="1"/>
  <c r="A1076" i="1"/>
  <c r="B1075" i="1"/>
  <c r="A1075" i="1"/>
  <c r="B1074" i="1"/>
  <c r="A1074" i="1"/>
  <c r="B1073" i="1"/>
  <c r="A1073" i="1"/>
  <c r="B1072" i="1"/>
  <c r="A1072" i="1"/>
  <c r="B1071" i="1"/>
  <c r="A1071" i="1"/>
  <c r="B1070" i="1"/>
  <c r="A1070" i="1"/>
  <c r="B1069" i="1"/>
  <c r="A1069" i="1"/>
  <c r="B1068" i="1"/>
  <c r="A1068" i="1"/>
  <c r="B1067" i="1"/>
  <c r="A1067" i="1"/>
  <c r="B1066" i="1"/>
  <c r="A1066" i="1"/>
  <c r="B1065" i="1"/>
  <c r="A1065" i="1"/>
  <c r="B1064" i="1"/>
  <c r="A1064" i="1"/>
  <c r="B1063" i="1"/>
  <c r="A1063" i="1"/>
  <c r="B1062" i="1"/>
  <c r="A1062" i="1"/>
  <c r="B1061" i="1"/>
  <c r="A1061" i="1"/>
  <c r="B1060" i="1"/>
  <c r="A1060" i="1"/>
  <c r="B1059" i="1"/>
  <c r="A1059" i="1"/>
  <c r="B1058" i="1"/>
  <c r="A1058" i="1"/>
  <c r="B1057" i="1"/>
  <c r="A1057" i="1"/>
  <c r="B1056" i="1"/>
  <c r="A1056" i="1"/>
  <c r="B1055" i="1"/>
  <c r="A1055" i="1"/>
  <c r="B1054" i="1"/>
  <c r="A1054" i="1"/>
  <c r="B1053" i="1"/>
  <c r="A1053" i="1"/>
  <c r="B1052" i="1"/>
  <c r="A1052" i="1"/>
  <c r="B1051" i="1"/>
  <c r="A1051" i="1"/>
  <c r="B1050" i="1"/>
  <c r="A1050" i="1"/>
  <c r="B1049" i="1"/>
  <c r="A1049" i="1"/>
  <c r="B1048" i="1"/>
  <c r="A1048" i="1"/>
  <c r="B1047" i="1"/>
  <c r="A1047" i="1"/>
  <c r="B1046" i="1"/>
  <c r="A1046" i="1"/>
  <c r="B1045" i="1"/>
  <c r="A1045" i="1"/>
  <c r="B1044" i="1"/>
  <c r="A1044" i="1"/>
  <c r="B1043" i="1"/>
  <c r="A1043" i="1"/>
  <c r="B1042" i="1"/>
  <c r="A1042" i="1"/>
  <c r="B1041" i="1"/>
  <c r="A1041" i="1"/>
  <c r="B1040" i="1"/>
  <c r="A1040" i="1"/>
  <c r="B1039" i="1"/>
  <c r="A1039" i="1"/>
  <c r="B1038" i="1"/>
  <c r="A1038" i="1"/>
  <c r="B1037" i="1"/>
  <c r="A1037" i="1"/>
  <c r="B1036" i="1"/>
  <c r="A1036" i="1"/>
  <c r="B1035" i="1"/>
  <c r="A1035" i="1"/>
  <c r="B1034" i="1"/>
  <c r="A1034" i="1"/>
  <c r="B1033" i="1"/>
  <c r="A1033" i="1"/>
  <c r="B1032" i="1"/>
  <c r="A1032" i="1"/>
  <c r="B1031" i="1"/>
  <c r="A1031" i="1"/>
  <c r="B1030" i="1"/>
  <c r="A1030" i="1"/>
  <c r="B1029" i="1"/>
  <c r="A1029" i="1"/>
  <c r="B1028" i="1"/>
  <c r="A1028" i="1"/>
  <c r="B1027" i="1"/>
  <c r="A1027" i="1"/>
  <c r="B1026" i="1"/>
  <c r="A1026" i="1"/>
  <c r="B1025" i="1"/>
  <c r="A1025" i="1"/>
  <c r="B1024" i="1"/>
  <c r="A1024" i="1"/>
  <c r="B1023" i="1"/>
  <c r="A1023" i="1"/>
  <c r="B1022" i="1"/>
  <c r="A1022" i="1"/>
  <c r="B1021" i="1"/>
  <c r="A1021" i="1"/>
  <c r="B1020" i="1"/>
  <c r="A1020" i="1"/>
  <c r="B1019" i="1"/>
  <c r="A1019" i="1"/>
  <c r="B1018" i="1"/>
  <c r="A1018" i="1"/>
  <c r="B1017" i="1"/>
  <c r="A1017" i="1"/>
  <c r="B1016" i="1"/>
  <c r="A1016" i="1"/>
  <c r="B1015" i="1"/>
  <c r="A1015" i="1"/>
  <c r="B1014" i="1"/>
  <c r="A1014" i="1"/>
  <c r="B1013" i="1"/>
  <c r="A1013" i="1"/>
  <c r="B1012" i="1"/>
  <c r="A1012" i="1"/>
  <c r="B1011" i="1"/>
  <c r="A1011" i="1"/>
  <c r="B1010" i="1"/>
  <c r="A1010" i="1"/>
  <c r="B1009" i="1"/>
  <c r="A1009" i="1"/>
  <c r="B1008" i="1"/>
  <c r="A1008" i="1"/>
  <c r="B1007" i="1"/>
  <c r="A1007" i="1"/>
  <c r="B1006" i="1"/>
  <c r="A1006" i="1"/>
  <c r="B1005" i="1"/>
  <c r="A1005" i="1"/>
  <c r="B1004" i="1"/>
  <c r="A1004" i="1"/>
  <c r="B1003" i="1"/>
  <c r="A1003" i="1"/>
  <c r="B1002" i="1"/>
  <c r="A1002" i="1"/>
  <c r="B1001" i="1"/>
  <c r="A1001" i="1"/>
  <c r="B1000" i="1"/>
  <c r="A1000" i="1"/>
  <c r="B999" i="1"/>
  <c r="A999" i="1"/>
  <c r="B998" i="1"/>
  <c r="A998" i="1"/>
  <c r="B997" i="1"/>
  <c r="A997" i="1"/>
  <c r="B996" i="1"/>
  <c r="A996" i="1"/>
  <c r="B995" i="1"/>
  <c r="A995" i="1"/>
  <c r="H994" i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G994" i="1"/>
  <c r="G995" i="1" s="1"/>
  <c r="F994" i="1"/>
  <c r="F995" i="1" s="1"/>
  <c r="E994" i="1"/>
  <c r="E995" i="1" s="1"/>
  <c r="D994" i="1"/>
  <c r="D995" i="1" s="1"/>
  <c r="B994" i="1"/>
  <c r="A994" i="1"/>
  <c r="B993" i="1"/>
  <c r="A993" i="1"/>
  <c r="B992" i="1"/>
  <c r="A992" i="1"/>
  <c r="B991" i="1"/>
  <c r="A991" i="1"/>
  <c r="B990" i="1"/>
  <c r="A990" i="1"/>
  <c r="B989" i="1"/>
  <c r="A989" i="1"/>
  <c r="B988" i="1"/>
  <c r="A988" i="1"/>
  <c r="H987" i="1"/>
  <c r="H988" i="1" s="1"/>
  <c r="G987" i="1"/>
  <c r="G988" i="1" s="1"/>
  <c r="F987" i="1"/>
  <c r="F988" i="1" s="1"/>
  <c r="E987" i="1"/>
  <c r="E988" i="1" s="1"/>
  <c r="D987" i="1"/>
  <c r="D988" i="1" s="1"/>
  <c r="B987" i="1"/>
  <c r="A987" i="1"/>
  <c r="B986" i="1"/>
  <c r="A986" i="1"/>
  <c r="B985" i="1"/>
  <c r="A985" i="1"/>
  <c r="B984" i="1"/>
  <c r="A984" i="1"/>
  <c r="B983" i="1"/>
  <c r="A983" i="1"/>
  <c r="B982" i="1"/>
  <c r="A982" i="1"/>
  <c r="B981" i="1"/>
  <c r="A981" i="1"/>
  <c r="G980" i="1"/>
  <c r="G981" i="1" s="1"/>
  <c r="F980" i="1"/>
  <c r="F981" i="1" s="1"/>
  <c r="E980" i="1"/>
  <c r="E981" i="1" s="1"/>
  <c r="E982" i="1" s="1"/>
  <c r="E983" i="1" s="1"/>
  <c r="D980" i="1"/>
  <c r="D981" i="1" s="1"/>
  <c r="B980" i="1"/>
  <c r="A980" i="1"/>
  <c r="B979" i="1"/>
  <c r="A979" i="1"/>
  <c r="F978" i="1"/>
  <c r="E978" i="1"/>
  <c r="B978" i="1"/>
  <c r="A978" i="1"/>
  <c r="B977" i="1"/>
  <c r="A977" i="1"/>
  <c r="B976" i="1"/>
  <c r="A976" i="1"/>
  <c r="B975" i="1"/>
  <c r="A975" i="1"/>
  <c r="B974" i="1"/>
  <c r="A974" i="1"/>
  <c r="B973" i="1"/>
  <c r="A973" i="1"/>
  <c r="B972" i="1"/>
  <c r="A972" i="1"/>
  <c r="B971" i="1"/>
  <c r="A971" i="1"/>
  <c r="G970" i="1"/>
  <c r="G971" i="1" s="1"/>
  <c r="G972" i="1" s="1"/>
  <c r="G973" i="1" s="1"/>
  <c r="G974" i="1" s="1"/>
  <c r="F970" i="1"/>
  <c r="F971" i="1" s="1"/>
  <c r="F972" i="1" s="1"/>
  <c r="F973" i="1" s="1"/>
  <c r="F974" i="1" s="1"/>
  <c r="B970" i="1"/>
  <c r="A970" i="1"/>
  <c r="B969" i="1"/>
  <c r="A969" i="1"/>
  <c r="B968" i="1"/>
  <c r="A968" i="1"/>
  <c r="B967" i="1"/>
  <c r="A967" i="1"/>
  <c r="B966" i="1"/>
  <c r="A966" i="1"/>
  <c r="B965" i="1"/>
  <c r="A965" i="1"/>
  <c r="B964" i="1"/>
  <c r="A964" i="1"/>
  <c r="B963" i="1"/>
  <c r="A963" i="1"/>
  <c r="B962" i="1"/>
  <c r="A962" i="1"/>
  <c r="B961" i="1"/>
  <c r="A961" i="1"/>
  <c r="B960" i="1"/>
  <c r="A960" i="1"/>
  <c r="B959" i="1"/>
  <c r="A959" i="1"/>
  <c r="B958" i="1"/>
  <c r="A958" i="1"/>
  <c r="B957" i="1"/>
  <c r="A957" i="1"/>
  <c r="B956" i="1"/>
  <c r="A956" i="1"/>
  <c r="B955" i="1"/>
  <c r="A955" i="1"/>
  <c r="B954" i="1"/>
  <c r="A954" i="1"/>
  <c r="B953" i="1"/>
  <c r="A953" i="1"/>
  <c r="B952" i="1"/>
  <c r="A952" i="1"/>
  <c r="B951" i="1"/>
  <c r="A951" i="1"/>
  <c r="B950" i="1"/>
  <c r="A950" i="1"/>
  <c r="B949" i="1"/>
  <c r="A949" i="1"/>
  <c r="B948" i="1"/>
  <c r="A948" i="1"/>
  <c r="B947" i="1"/>
  <c r="A947" i="1"/>
  <c r="B946" i="1"/>
  <c r="A946" i="1"/>
  <c r="B945" i="1"/>
  <c r="A945" i="1"/>
  <c r="B944" i="1"/>
  <c r="A944" i="1"/>
  <c r="B943" i="1"/>
  <c r="A943" i="1"/>
  <c r="B942" i="1"/>
  <c r="A942" i="1"/>
  <c r="B941" i="1"/>
  <c r="A941" i="1"/>
  <c r="B940" i="1"/>
  <c r="A940" i="1"/>
  <c r="B939" i="1"/>
  <c r="A939" i="1"/>
  <c r="B938" i="1"/>
  <c r="A938" i="1"/>
  <c r="B937" i="1"/>
  <c r="A937" i="1"/>
  <c r="B936" i="1"/>
  <c r="A936" i="1"/>
  <c r="B935" i="1"/>
  <c r="A935" i="1"/>
  <c r="B934" i="1"/>
  <c r="A934" i="1"/>
  <c r="B933" i="1"/>
  <c r="A933" i="1"/>
  <c r="B932" i="1"/>
  <c r="A932" i="1"/>
  <c r="B931" i="1"/>
  <c r="A931" i="1"/>
  <c r="B930" i="1"/>
  <c r="A930" i="1"/>
  <c r="B929" i="1"/>
  <c r="A929" i="1"/>
  <c r="B928" i="1"/>
  <c r="A928" i="1"/>
  <c r="B927" i="1"/>
  <c r="A927" i="1"/>
  <c r="B926" i="1"/>
  <c r="A926" i="1"/>
  <c r="B925" i="1"/>
  <c r="A925" i="1"/>
  <c r="B924" i="1"/>
  <c r="A924" i="1"/>
  <c r="B923" i="1"/>
  <c r="A923" i="1"/>
  <c r="B922" i="1"/>
  <c r="A922" i="1"/>
  <c r="B921" i="1"/>
  <c r="A921" i="1"/>
  <c r="B920" i="1"/>
  <c r="A920" i="1"/>
  <c r="B919" i="1"/>
  <c r="A919" i="1"/>
  <c r="B918" i="1"/>
  <c r="A918" i="1"/>
  <c r="B917" i="1"/>
  <c r="A917" i="1"/>
  <c r="B916" i="1"/>
  <c r="A916" i="1"/>
  <c r="B915" i="1"/>
  <c r="A915" i="1"/>
  <c r="B914" i="1"/>
  <c r="A914" i="1"/>
  <c r="B913" i="1"/>
  <c r="A913" i="1"/>
  <c r="B912" i="1"/>
  <c r="A912" i="1"/>
  <c r="B911" i="1"/>
  <c r="A911" i="1"/>
  <c r="B910" i="1"/>
  <c r="A910" i="1"/>
  <c r="B909" i="1"/>
  <c r="A909" i="1"/>
  <c r="B908" i="1"/>
  <c r="A908" i="1"/>
  <c r="B907" i="1"/>
  <c r="A907" i="1"/>
  <c r="B906" i="1"/>
  <c r="A906" i="1"/>
  <c r="B905" i="1"/>
  <c r="A905" i="1"/>
  <c r="B904" i="1"/>
  <c r="A904" i="1"/>
  <c r="B903" i="1"/>
  <c r="A903" i="1"/>
  <c r="B902" i="1"/>
  <c r="A902" i="1"/>
  <c r="B901" i="1"/>
  <c r="A901" i="1"/>
  <c r="B900" i="1"/>
  <c r="A900" i="1"/>
  <c r="B899" i="1"/>
  <c r="A899" i="1"/>
  <c r="B898" i="1"/>
  <c r="A898" i="1"/>
  <c r="B897" i="1"/>
  <c r="A897" i="1"/>
  <c r="B896" i="1"/>
  <c r="A896" i="1"/>
  <c r="B895" i="1"/>
  <c r="A895" i="1"/>
  <c r="B894" i="1"/>
  <c r="A894" i="1"/>
  <c r="B893" i="1"/>
  <c r="A893" i="1"/>
  <c r="B892" i="1"/>
  <c r="A892" i="1"/>
  <c r="B891" i="1"/>
  <c r="A891" i="1"/>
  <c r="B890" i="1"/>
  <c r="A890" i="1"/>
  <c r="B889" i="1"/>
  <c r="A889" i="1"/>
  <c r="B888" i="1"/>
  <c r="A888" i="1"/>
  <c r="B887" i="1"/>
  <c r="A887" i="1"/>
  <c r="B886" i="1"/>
  <c r="A886" i="1"/>
  <c r="B885" i="1"/>
  <c r="A885" i="1"/>
  <c r="B884" i="1"/>
  <c r="A884" i="1"/>
  <c r="B883" i="1"/>
  <c r="A883" i="1"/>
  <c r="B882" i="1"/>
  <c r="A882" i="1"/>
  <c r="B881" i="1"/>
  <c r="A881" i="1"/>
  <c r="B880" i="1"/>
  <c r="A880" i="1"/>
  <c r="B879" i="1"/>
  <c r="A879" i="1"/>
  <c r="B878" i="1"/>
  <c r="A878" i="1"/>
  <c r="G44" i="1"/>
  <c r="D44" i="1"/>
  <c r="E40" i="1"/>
  <c r="E41" i="1" s="1"/>
  <c r="E42" i="1" s="1"/>
  <c r="E43" i="1" s="1"/>
  <c r="H25" i="1"/>
  <c r="H19" i="1"/>
  <c r="H20" i="1" s="1"/>
  <c r="H21" i="1" s="1"/>
  <c r="H12" i="1"/>
  <c r="H13" i="1" s="1"/>
  <c r="H14" i="1" s="1"/>
  <c r="H8" i="1"/>
  <c r="H9" i="1" s="1"/>
  <c r="A1517" i="1" l="1"/>
  <c r="A1456" i="1"/>
  <c r="B1456" i="1"/>
  <c r="C1518" i="1"/>
  <c r="B1518" i="1" s="1"/>
  <c r="B1457" i="1"/>
  <c r="A1457" i="1"/>
  <c r="C1458" i="1"/>
  <c r="C1519" i="1" l="1"/>
  <c r="A1518" i="1"/>
  <c r="C1520" i="1"/>
  <c r="B1519" i="1"/>
  <c r="A1519" i="1"/>
  <c r="C1459" i="1"/>
  <c r="B1458" i="1"/>
  <c r="A1458" i="1"/>
  <c r="B1459" i="1" l="1"/>
  <c r="A1459" i="1"/>
  <c r="C1460" i="1"/>
  <c r="B1520" i="1"/>
  <c r="A1520" i="1"/>
  <c r="C1521" i="1"/>
  <c r="B1521" i="1" l="1"/>
  <c r="A1521" i="1"/>
  <c r="C1522" i="1"/>
  <c r="B1460" i="1"/>
  <c r="A1460" i="1"/>
  <c r="C1461" i="1"/>
  <c r="C1523" i="1" l="1"/>
  <c r="B1522" i="1"/>
  <c r="A1522" i="1"/>
  <c r="C1462" i="1"/>
  <c r="B1461" i="1"/>
  <c r="A1461" i="1"/>
  <c r="B1462" i="1" l="1"/>
  <c r="C1463" i="1"/>
  <c r="A1462" i="1"/>
  <c r="B1523" i="1"/>
  <c r="C1524" i="1"/>
  <c r="A1523" i="1"/>
  <c r="B1524" i="1" l="1"/>
  <c r="A1524" i="1"/>
  <c r="C1525" i="1"/>
  <c r="A1463" i="1"/>
  <c r="B1463" i="1"/>
  <c r="C1464" i="1"/>
  <c r="C1465" i="1" l="1"/>
  <c r="A1464" i="1"/>
  <c r="B1464" i="1"/>
  <c r="C1526" i="1"/>
  <c r="B1525" i="1"/>
  <c r="A1525" i="1"/>
  <c r="A1526" i="1" l="1"/>
  <c r="B1526" i="1"/>
  <c r="C1527" i="1"/>
  <c r="B1465" i="1"/>
  <c r="A1465" i="1"/>
  <c r="C1466" i="1"/>
  <c r="C1467" i="1" l="1"/>
  <c r="B1466" i="1"/>
  <c r="A1466" i="1"/>
  <c r="C1528" i="1"/>
  <c r="B1527" i="1"/>
  <c r="A1527" i="1"/>
  <c r="C1529" i="1" l="1"/>
  <c r="B1528" i="1"/>
  <c r="A1528" i="1"/>
  <c r="C1468" i="1"/>
  <c r="B1467" i="1"/>
  <c r="A1467" i="1"/>
  <c r="B1468" i="1" l="1"/>
  <c r="A1468" i="1"/>
  <c r="C1469" i="1"/>
  <c r="C1530" i="1"/>
  <c r="B1529" i="1"/>
  <c r="A1529" i="1"/>
  <c r="C1470" i="1" l="1"/>
  <c r="B1469" i="1"/>
  <c r="A1469" i="1"/>
  <c r="B1530" i="1"/>
  <c r="A1530" i="1"/>
  <c r="C1531" i="1"/>
  <c r="B1531" i="1" l="1"/>
  <c r="C1532" i="1"/>
  <c r="A1531" i="1"/>
  <c r="B1470" i="1"/>
  <c r="C1471" i="1"/>
  <c r="A1470" i="1"/>
  <c r="A1471" i="1" l="1"/>
  <c r="B1471" i="1"/>
  <c r="C1472" i="1"/>
  <c r="B1532" i="1"/>
  <c r="A1532" i="1"/>
  <c r="C1533" i="1"/>
  <c r="B1533" i="1" l="1"/>
  <c r="A1533" i="1"/>
  <c r="C1534" i="1"/>
  <c r="C1473" i="1"/>
  <c r="B1472" i="1"/>
  <c r="A1472" i="1"/>
  <c r="B1473" i="1" l="1"/>
  <c r="A1473" i="1"/>
  <c r="C1474" i="1"/>
  <c r="A1534" i="1"/>
  <c r="C1535" i="1"/>
  <c r="B1534" i="1"/>
  <c r="C1536" i="1" l="1"/>
  <c r="B1535" i="1"/>
  <c r="A1535" i="1"/>
  <c r="C1475" i="1"/>
  <c r="B1474" i="1"/>
  <c r="A1474" i="1"/>
  <c r="B1536" i="1" l="1"/>
  <c r="A1536" i="1"/>
  <c r="C1537" i="1"/>
  <c r="C1476" i="1"/>
  <c r="B1475" i="1"/>
  <c r="A1475" i="1"/>
  <c r="B1476" i="1" l="1"/>
  <c r="A1476" i="1"/>
  <c r="C1477" i="1"/>
  <c r="C1538" i="1"/>
  <c r="B1537" i="1"/>
  <c r="A1537" i="1"/>
  <c r="C1539" i="1" l="1"/>
  <c r="B1538" i="1"/>
  <c r="A1538" i="1"/>
  <c r="C1478" i="1"/>
  <c r="B1477" i="1"/>
  <c r="A1477" i="1"/>
  <c r="B1478" i="1" l="1"/>
  <c r="C1479" i="1"/>
  <c r="A1478" i="1"/>
  <c r="B1539" i="1"/>
  <c r="A1539" i="1"/>
  <c r="C1540" i="1"/>
  <c r="C1541" i="1" l="1"/>
  <c r="B1540" i="1"/>
  <c r="A1540" i="1"/>
  <c r="A1479" i="1"/>
  <c r="C1480" i="1"/>
  <c r="B1479" i="1"/>
  <c r="C1481" i="1" l="1"/>
  <c r="A1480" i="1"/>
  <c r="B1480" i="1"/>
  <c r="C1542" i="1"/>
  <c r="B1541" i="1"/>
  <c r="A1541" i="1"/>
  <c r="A1542" i="1" l="1"/>
  <c r="B1542" i="1"/>
  <c r="C1543" i="1"/>
  <c r="B1481" i="1"/>
  <c r="A1481" i="1"/>
  <c r="C1482" i="1"/>
  <c r="C1483" i="1" l="1"/>
  <c r="B1482" i="1"/>
  <c r="A1482" i="1"/>
  <c r="C1544" i="1"/>
  <c r="B1543" i="1"/>
  <c r="A1543" i="1"/>
  <c r="C1545" i="1" l="1"/>
  <c r="B1544" i="1"/>
  <c r="A1544" i="1"/>
  <c r="C1484" i="1"/>
  <c r="B1483" i="1"/>
  <c r="A1483" i="1"/>
  <c r="B1484" i="1" l="1"/>
  <c r="A1484" i="1"/>
  <c r="C1485" i="1"/>
  <c r="B1545" i="1"/>
  <c r="A1545" i="1"/>
  <c r="C1546" i="1"/>
  <c r="C1547" i="1" l="1"/>
  <c r="B1546" i="1"/>
  <c r="A1546" i="1"/>
  <c r="C1486" i="1"/>
  <c r="B1485" i="1"/>
  <c r="A1485" i="1"/>
  <c r="B1486" i="1" l="1"/>
  <c r="C1487" i="1"/>
  <c r="A1486" i="1"/>
  <c r="B1547" i="1"/>
  <c r="C1548" i="1"/>
  <c r="A1547" i="1"/>
  <c r="B1548" i="1" l="1"/>
  <c r="A1548" i="1"/>
  <c r="C1549" i="1"/>
  <c r="A1487" i="1"/>
  <c r="B1487" i="1"/>
  <c r="C1550" i="1" l="1"/>
  <c r="B1549" i="1"/>
  <c r="A1549" i="1"/>
  <c r="A1550" i="1" l="1"/>
  <c r="C1551" i="1"/>
  <c r="B1550" i="1"/>
  <c r="C1552" i="1" l="1"/>
  <c r="B1551" i="1"/>
  <c r="A1551" i="1"/>
  <c r="C1553" i="1" l="1"/>
  <c r="B1552" i="1"/>
  <c r="A1552" i="1"/>
  <c r="C1554" i="1" l="1"/>
  <c r="A1553" i="1"/>
  <c r="B1553" i="1"/>
  <c r="B1554" i="1" l="1"/>
  <c r="A1554" i="1"/>
  <c r="C1555" i="1"/>
  <c r="B1555" i="1" l="1"/>
  <c r="C1556" i="1"/>
  <c r="A1555" i="1"/>
  <c r="C1557" i="1" l="1"/>
  <c r="A1556" i="1"/>
  <c r="B1556" i="1"/>
  <c r="B1557" i="1" l="1"/>
  <c r="A1557" i="1"/>
  <c r="C1558" i="1"/>
  <c r="A1558" i="1" l="1"/>
  <c r="C1559" i="1"/>
  <c r="B1558" i="1"/>
  <c r="C1560" i="1" l="1"/>
  <c r="A1559" i="1"/>
  <c r="B1559" i="1"/>
  <c r="B1560" i="1" l="1"/>
  <c r="A1560" i="1"/>
  <c r="C1561" i="1"/>
  <c r="A1561" i="1" l="1"/>
  <c r="C1562" i="1"/>
  <c r="B1561" i="1"/>
  <c r="C1563" i="1" l="1"/>
  <c r="A1562" i="1"/>
  <c r="B1562" i="1"/>
  <c r="B1563" i="1" l="1"/>
  <c r="A1563" i="1"/>
  <c r="C1564" i="1"/>
  <c r="A1564" i="1" l="1"/>
  <c r="C1565" i="1"/>
  <c r="B1564" i="1"/>
  <c r="C1566" i="1" l="1"/>
  <c r="A1565" i="1"/>
  <c r="B1565" i="1"/>
  <c r="A1566" i="1" l="1"/>
  <c r="B1566" i="1"/>
  <c r="C1567" i="1"/>
  <c r="C1568" i="1" l="1"/>
  <c r="A1567" i="1"/>
  <c r="B1567" i="1"/>
  <c r="C1569" i="1" l="1"/>
  <c r="A1568" i="1"/>
  <c r="B1568" i="1"/>
  <c r="B1569" i="1" l="1"/>
  <c r="A1569" i="1"/>
  <c r="C1570" i="1"/>
  <c r="A1570" i="1" l="1"/>
  <c r="C1571" i="1"/>
  <c r="B1570" i="1"/>
  <c r="B1571" i="1" l="1"/>
  <c r="C1572" i="1"/>
  <c r="A1571" i="1"/>
  <c r="B1572" i="1" l="1"/>
  <c r="C1573" i="1"/>
  <c r="A1572" i="1"/>
  <c r="A1573" i="1" l="1"/>
  <c r="C1574" i="1"/>
  <c r="B1573" i="1"/>
  <c r="A1574" i="1" l="1"/>
  <c r="C1575" i="1"/>
  <c r="B1574" i="1"/>
  <c r="C1576" i="1" l="1"/>
  <c r="B1575" i="1"/>
  <c r="A1575" i="1"/>
  <c r="A1576" i="1" l="1"/>
  <c r="C1577" i="1"/>
  <c r="B1576" i="1"/>
  <c r="C1578" i="1" l="1"/>
  <c r="B1577" i="1"/>
  <c r="A1577" i="1"/>
  <c r="B1578" i="1" l="1"/>
  <c r="C1579" i="1"/>
  <c r="A1578" i="1"/>
  <c r="B1579" i="1" l="1"/>
  <c r="A1579" i="1"/>
  <c r="C1580" i="1"/>
  <c r="C1581" i="1" l="1"/>
  <c r="B1580" i="1"/>
  <c r="A1580" i="1"/>
  <c r="B1581" i="1" l="1"/>
  <c r="A1581" i="1"/>
  <c r="C1582" i="1"/>
  <c r="A1582" i="1" l="1"/>
  <c r="B1582" i="1"/>
  <c r="C1583" i="1"/>
  <c r="C1584" i="1" l="1"/>
  <c r="B1583" i="1"/>
  <c r="A1583" i="1"/>
  <c r="B1584" i="1" l="1"/>
  <c r="C1585" i="1"/>
  <c r="A1584" i="1"/>
  <c r="B1585" i="1" l="1"/>
  <c r="A1585" i="1"/>
  <c r="C1586" i="1"/>
  <c r="C1587" i="1" l="1"/>
  <c r="B1586" i="1"/>
  <c r="A1586" i="1"/>
  <c r="B1587" i="1" l="1"/>
  <c r="A1587" i="1"/>
  <c r="C1588" i="1"/>
  <c r="B1588" i="1" l="1"/>
  <c r="A1588" i="1"/>
  <c r="C1589" i="1"/>
  <c r="C1590" i="1" l="1"/>
  <c r="B1589" i="1"/>
  <c r="A1589" i="1"/>
  <c r="A1590" i="1" l="1"/>
  <c r="C1591" i="1"/>
  <c r="B1590" i="1"/>
  <c r="C1592" i="1" l="1"/>
  <c r="B1591" i="1"/>
  <c r="A1591" i="1"/>
  <c r="C1593" i="1" l="1"/>
  <c r="B1592" i="1"/>
  <c r="A1592" i="1"/>
  <c r="B1593" i="1" l="1"/>
  <c r="A1593" i="1"/>
  <c r="C1594" i="1"/>
  <c r="B1594" i="1" l="1"/>
  <c r="A1594" i="1"/>
  <c r="C1595" i="1"/>
  <c r="B1595" i="1" l="1"/>
  <c r="C1596" i="1"/>
  <c r="A1595" i="1"/>
  <c r="C1597" i="1" l="1"/>
  <c r="B1596" i="1"/>
  <c r="A1596" i="1"/>
  <c r="B1597" i="1" l="1"/>
  <c r="A1597" i="1"/>
  <c r="C1598" i="1"/>
  <c r="A1598" i="1" l="1"/>
  <c r="C1599" i="1"/>
  <c r="B1598" i="1"/>
  <c r="C1600" i="1" l="1"/>
  <c r="A1599" i="1"/>
  <c r="B1599" i="1"/>
  <c r="B1600" i="1" l="1"/>
  <c r="A1600" i="1"/>
  <c r="C1601" i="1"/>
  <c r="B1601" i="1" l="1"/>
  <c r="A1601" i="1"/>
  <c r="C1602" i="1"/>
  <c r="B1602" i="1" l="1"/>
  <c r="C1603" i="1"/>
  <c r="A1602" i="1"/>
  <c r="B1603" i="1" l="1"/>
  <c r="C1604" i="1"/>
  <c r="A1603" i="1"/>
  <c r="B1604" i="1" l="1"/>
  <c r="C1605" i="1"/>
  <c r="A1604" i="1"/>
  <c r="A1605" i="1" l="1"/>
  <c r="C1606" i="1"/>
  <c r="B1605" i="1"/>
  <c r="C1607" i="1" l="1"/>
  <c r="B1606" i="1"/>
  <c r="A1606" i="1"/>
  <c r="C1608" i="1" l="1"/>
  <c r="A1607" i="1"/>
  <c r="B1607" i="1"/>
  <c r="C1609" i="1" l="1"/>
  <c r="B1608" i="1"/>
  <c r="A1608" i="1"/>
  <c r="B1609" i="1" l="1"/>
  <c r="A1609" i="1"/>
  <c r="C1610" i="1"/>
  <c r="B1610" i="1" l="1"/>
  <c r="C1611" i="1"/>
  <c r="A1610" i="1"/>
  <c r="C1612" i="1" l="1"/>
  <c r="A1611" i="1"/>
  <c r="B1611" i="1"/>
  <c r="B1612" i="1" l="1"/>
  <c r="C1613" i="1"/>
  <c r="A1612" i="1"/>
  <c r="A1613" i="1" l="1"/>
  <c r="B1613" i="1"/>
  <c r="C1614" i="1"/>
  <c r="C1615" i="1" l="1"/>
  <c r="B1614" i="1"/>
  <c r="A1614" i="1"/>
  <c r="B1615" i="1" l="1"/>
  <c r="C1616" i="1"/>
  <c r="A1615" i="1"/>
  <c r="A1616" i="1" l="1"/>
  <c r="B1616" i="1"/>
  <c r="C1617" i="1"/>
  <c r="C1618" i="1" l="1"/>
  <c r="B1617" i="1"/>
  <c r="A1617" i="1"/>
  <c r="B1618" i="1" l="1"/>
  <c r="C1619" i="1"/>
  <c r="A1618" i="1"/>
  <c r="A1619" i="1" l="1"/>
  <c r="C1620" i="1"/>
  <c r="B1619" i="1"/>
  <c r="C1621" i="1" l="1"/>
  <c r="B1620" i="1"/>
  <c r="A1620" i="1"/>
  <c r="A1621" i="1" l="1"/>
  <c r="B1621" i="1"/>
  <c r="C1622" i="1"/>
  <c r="C1623" i="1" l="1"/>
  <c r="A1622" i="1"/>
  <c r="B1622" i="1"/>
  <c r="C1624" i="1" l="1"/>
  <c r="A1623" i="1"/>
  <c r="B1623" i="1"/>
  <c r="C1625" i="1" l="1"/>
  <c r="B1624" i="1"/>
  <c r="A1624" i="1"/>
  <c r="A1625" i="1" l="1"/>
  <c r="B1625" i="1"/>
  <c r="C1626" i="1"/>
  <c r="B1626" i="1" l="1"/>
  <c r="C1627" i="1"/>
  <c r="A1626" i="1"/>
  <c r="C1628" i="1" l="1"/>
  <c r="A1627" i="1"/>
  <c r="B1627" i="1"/>
  <c r="A1628" i="1" l="1"/>
  <c r="C1629" i="1"/>
  <c r="B1628" i="1"/>
  <c r="A1629" i="1" l="1"/>
  <c r="C1630" i="1"/>
  <c r="B1629" i="1"/>
  <c r="C1631" i="1" l="1"/>
  <c r="B1630" i="1"/>
  <c r="A1630" i="1"/>
  <c r="A1631" i="1" l="1"/>
  <c r="C1632" i="1"/>
  <c r="B1631" i="1"/>
  <c r="C1633" i="1" l="1"/>
  <c r="A1632" i="1"/>
  <c r="B1632" i="1"/>
  <c r="B1633" i="1" l="1"/>
  <c r="C1634" i="1"/>
  <c r="A1633" i="1"/>
  <c r="B34" i="3"/>
  <c r="C48" i="2"/>
  <c r="C34" i="3" s="1"/>
  <c r="B1634" i="1" l="1"/>
  <c r="A1634" i="1"/>
  <c r="C1635" i="1"/>
  <c r="N34" i="3"/>
  <c r="C47" i="2"/>
  <c r="C33" i="3" s="1"/>
  <c r="B33" i="3"/>
  <c r="N33" i="3"/>
  <c r="C1636" i="1" l="1"/>
  <c r="A1635" i="1"/>
  <c r="B1635" i="1"/>
  <c r="B1636" i="1" l="1"/>
  <c r="A1636" i="1"/>
  <c r="C1637" i="1"/>
  <c r="B32" i="3"/>
  <c r="N32" i="3"/>
  <c r="C46" i="2"/>
  <c r="C32" i="3" s="1"/>
  <c r="C45" i="2"/>
  <c r="C31" i="3" s="1"/>
  <c r="N30" i="3"/>
  <c r="N31" i="3"/>
  <c r="B31" i="3"/>
  <c r="F31" i="3"/>
  <c r="B30" i="3"/>
  <c r="C44" i="2"/>
  <c r="C30" i="3" s="1"/>
  <c r="A1637" i="1" l="1"/>
  <c r="B1637" i="1"/>
  <c r="C1638" i="1"/>
  <c r="F30" i="3"/>
  <c r="C1639" i="1" l="1"/>
  <c r="B1638" i="1"/>
  <c r="A1638" i="1"/>
  <c r="C43" i="2"/>
  <c r="C29" i="3" s="1"/>
  <c r="B29" i="3"/>
  <c r="F29" i="3"/>
  <c r="N29" i="3"/>
  <c r="B1639" i="1" l="1"/>
  <c r="A1639" i="1"/>
  <c r="C1640" i="1"/>
  <c r="C92" i="5"/>
  <c r="H89" i="5"/>
  <c r="I89" i="5" s="1"/>
  <c r="J89" i="5" s="1"/>
  <c r="H88" i="5"/>
  <c r="I88" i="5" s="1"/>
  <c r="E88" i="5"/>
  <c r="F88" i="5" s="1"/>
  <c r="G88" i="5" s="1"/>
  <c r="H87" i="5"/>
  <c r="I87" i="5" s="1"/>
  <c r="E87" i="5"/>
  <c r="F87" i="5" s="1"/>
  <c r="G87" i="5" s="1"/>
  <c r="H86" i="5"/>
  <c r="I86" i="5" s="1"/>
  <c r="E86" i="5"/>
  <c r="F86" i="5" s="1"/>
  <c r="G86" i="5" s="1"/>
  <c r="A86" i="5"/>
  <c r="A85" i="5" s="1"/>
  <c r="A84" i="5" s="1"/>
  <c r="A83" i="5" s="1"/>
  <c r="A82" i="5" s="1"/>
  <c r="A81" i="5" s="1"/>
  <c r="A80" i="5" s="1"/>
  <c r="A79" i="5" s="1"/>
  <c r="A78" i="5" s="1"/>
  <c r="A77" i="5" s="1"/>
  <c r="A76" i="5" s="1"/>
  <c r="A75" i="5" s="1"/>
  <c r="A74" i="5" s="1"/>
  <c r="A73" i="5" s="1"/>
  <c r="A72" i="5" s="1"/>
  <c r="A71" i="5" s="1"/>
  <c r="A70" i="5" s="1"/>
  <c r="A69" i="5" s="1"/>
  <c r="A68" i="5" s="1"/>
  <c r="A67" i="5" s="1"/>
  <c r="A66" i="5" s="1"/>
  <c r="A65" i="5" s="1"/>
  <c r="A64" i="5" s="1"/>
  <c r="A63" i="5" s="1"/>
  <c r="A62" i="5" s="1"/>
  <c r="A61" i="5" s="1"/>
  <c r="A60" i="5" s="1"/>
  <c r="A59" i="5" s="1"/>
  <c r="A58" i="5" s="1"/>
  <c r="A57" i="5" s="1"/>
  <c r="A56" i="5" s="1"/>
  <c r="A55" i="5" s="1"/>
  <c r="A54" i="5" s="1"/>
  <c r="A53" i="5" s="1"/>
  <c r="A52" i="5" s="1"/>
  <c r="A51" i="5" s="1"/>
  <c r="A50" i="5" s="1"/>
  <c r="A49" i="5" s="1"/>
  <c r="A48" i="5" s="1"/>
  <c r="A47" i="5" s="1"/>
  <c r="A46" i="5" s="1"/>
  <c r="A45" i="5" s="1"/>
  <c r="A44" i="5" s="1"/>
  <c r="A43" i="5" s="1"/>
  <c r="A42" i="5" s="1"/>
  <c r="A41" i="5" s="1"/>
  <c r="A40" i="5" s="1"/>
  <c r="A39" i="5" s="1"/>
  <c r="A38" i="5" s="1"/>
  <c r="A37" i="5" s="1"/>
  <c r="A36" i="5" s="1"/>
  <c r="A35" i="5" s="1"/>
  <c r="A34" i="5" s="1"/>
  <c r="A33" i="5" s="1"/>
  <c r="A32" i="5" s="1"/>
  <c r="A31" i="5" s="1"/>
  <c r="A30" i="5" s="1"/>
  <c r="A29" i="5" s="1"/>
  <c r="A28" i="5" s="1"/>
  <c r="A27" i="5" s="1"/>
  <c r="A26" i="5" s="1"/>
  <c r="A25" i="5" s="1"/>
  <c r="A24" i="5" s="1"/>
  <c r="A23" i="5" s="1"/>
  <c r="A22" i="5" s="1"/>
  <c r="A21" i="5" s="1"/>
  <c r="A20" i="5" s="1"/>
  <c r="A19" i="5" s="1"/>
  <c r="A18" i="5" s="1"/>
  <c r="A17" i="5" s="1"/>
  <c r="A16" i="5" s="1"/>
  <c r="A15" i="5" s="1"/>
  <c r="A14" i="5" s="1"/>
  <c r="A13" i="5" s="1"/>
  <c r="A12" i="5" s="1"/>
  <c r="A11" i="5" s="1"/>
  <c r="A10" i="5" s="1"/>
  <c r="A9" i="5" s="1"/>
  <c r="A8" i="5" s="1"/>
  <c r="A7" i="5" s="1"/>
  <c r="A6" i="5" s="1"/>
  <c r="A5" i="5" s="1"/>
  <c r="A4" i="5" s="1"/>
  <c r="A3" i="5" s="1"/>
  <c r="H85" i="5"/>
  <c r="I85" i="5" s="1"/>
  <c r="E85" i="5"/>
  <c r="F85" i="5" s="1"/>
  <c r="G85" i="5" s="1"/>
  <c r="H84" i="5"/>
  <c r="I84" i="5" s="1"/>
  <c r="E84" i="5"/>
  <c r="F84" i="5" s="1"/>
  <c r="G84" i="5" s="1"/>
  <c r="H83" i="5"/>
  <c r="I83" i="5" s="1"/>
  <c r="E83" i="5"/>
  <c r="F83" i="5" s="1"/>
  <c r="G83" i="5" s="1"/>
  <c r="H82" i="5"/>
  <c r="I82" i="5" s="1"/>
  <c r="E82" i="5"/>
  <c r="F82" i="5" s="1"/>
  <c r="G82" i="5" s="1"/>
  <c r="H81" i="5"/>
  <c r="I81" i="5" s="1"/>
  <c r="E81" i="5"/>
  <c r="F81" i="5" s="1"/>
  <c r="G81" i="5" s="1"/>
  <c r="H80" i="5"/>
  <c r="I80" i="5" s="1"/>
  <c r="E80" i="5"/>
  <c r="F80" i="5" s="1"/>
  <c r="G80" i="5" s="1"/>
  <c r="H79" i="5"/>
  <c r="I79" i="5" s="1"/>
  <c r="E79" i="5"/>
  <c r="F79" i="5" s="1"/>
  <c r="G79" i="5" s="1"/>
  <c r="H78" i="5"/>
  <c r="I78" i="5" s="1"/>
  <c r="E78" i="5"/>
  <c r="F78" i="5" s="1"/>
  <c r="G78" i="5" s="1"/>
  <c r="H77" i="5"/>
  <c r="I77" i="5" s="1"/>
  <c r="E77" i="5"/>
  <c r="F77" i="5" s="1"/>
  <c r="G77" i="5" s="1"/>
  <c r="H76" i="5"/>
  <c r="I76" i="5" s="1"/>
  <c r="E76" i="5"/>
  <c r="F76" i="5" s="1"/>
  <c r="G76" i="5" s="1"/>
  <c r="H75" i="5"/>
  <c r="I75" i="5" s="1"/>
  <c r="E75" i="5"/>
  <c r="F75" i="5" s="1"/>
  <c r="G75" i="5" s="1"/>
  <c r="H74" i="5"/>
  <c r="I74" i="5" s="1"/>
  <c r="E74" i="5"/>
  <c r="F74" i="5" s="1"/>
  <c r="G74" i="5" s="1"/>
  <c r="H73" i="5"/>
  <c r="I73" i="5" s="1"/>
  <c r="E73" i="5"/>
  <c r="F73" i="5" s="1"/>
  <c r="G73" i="5" s="1"/>
  <c r="H72" i="5"/>
  <c r="I72" i="5" s="1"/>
  <c r="E72" i="5"/>
  <c r="F72" i="5" s="1"/>
  <c r="G72" i="5" s="1"/>
  <c r="H71" i="5"/>
  <c r="I71" i="5" s="1"/>
  <c r="E71" i="5"/>
  <c r="F71" i="5" s="1"/>
  <c r="G71" i="5" s="1"/>
  <c r="H70" i="5"/>
  <c r="I70" i="5" s="1"/>
  <c r="E70" i="5"/>
  <c r="F70" i="5" s="1"/>
  <c r="G70" i="5" s="1"/>
  <c r="H69" i="5"/>
  <c r="I69" i="5" s="1"/>
  <c r="E69" i="5"/>
  <c r="F69" i="5" s="1"/>
  <c r="G69" i="5" s="1"/>
  <c r="H68" i="5"/>
  <c r="I68" i="5" s="1"/>
  <c r="E68" i="5"/>
  <c r="F68" i="5" s="1"/>
  <c r="G68" i="5" s="1"/>
  <c r="H67" i="5"/>
  <c r="I67" i="5" s="1"/>
  <c r="E67" i="5"/>
  <c r="F67" i="5" s="1"/>
  <c r="G67" i="5" s="1"/>
  <c r="H66" i="5"/>
  <c r="I66" i="5" s="1"/>
  <c r="E66" i="5"/>
  <c r="F66" i="5" s="1"/>
  <c r="G66" i="5" s="1"/>
  <c r="H65" i="5"/>
  <c r="I65" i="5" s="1"/>
  <c r="E65" i="5"/>
  <c r="F65" i="5" s="1"/>
  <c r="G65" i="5" s="1"/>
  <c r="H64" i="5"/>
  <c r="I64" i="5" s="1"/>
  <c r="E64" i="5"/>
  <c r="F64" i="5" s="1"/>
  <c r="G64" i="5" s="1"/>
  <c r="H63" i="5"/>
  <c r="E63" i="5"/>
  <c r="F63" i="5" s="1"/>
  <c r="D63" i="5"/>
  <c r="H62" i="5"/>
  <c r="I62" i="5" s="1"/>
  <c r="E62" i="5"/>
  <c r="F62" i="5" s="1"/>
  <c r="G62" i="5" s="1"/>
  <c r="H61" i="5"/>
  <c r="I61" i="5" s="1"/>
  <c r="E61" i="5"/>
  <c r="F61" i="5" s="1"/>
  <c r="G61" i="5" s="1"/>
  <c r="H60" i="5"/>
  <c r="I60" i="5" s="1"/>
  <c r="E60" i="5"/>
  <c r="F60" i="5" s="1"/>
  <c r="G60" i="5" s="1"/>
  <c r="H59" i="5"/>
  <c r="I59" i="5" s="1"/>
  <c r="E59" i="5"/>
  <c r="F59" i="5" s="1"/>
  <c r="G59" i="5" s="1"/>
  <c r="H58" i="5"/>
  <c r="I58" i="5" s="1"/>
  <c r="E58" i="5"/>
  <c r="F58" i="5" s="1"/>
  <c r="G58" i="5" s="1"/>
  <c r="H57" i="5"/>
  <c r="I57" i="5" s="1"/>
  <c r="E57" i="5"/>
  <c r="F57" i="5" s="1"/>
  <c r="G57" i="5" s="1"/>
  <c r="H56" i="5"/>
  <c r="I56" i="5" s="1"/>
  <c r="E56" i="5"/>
  <c r="F56" i="5" s="1"/>
  <c r="G56" i="5" s="1"/>
  <c r="H55" i="5"/>
  <c r="I55" i="5" s="1"/>
  <c r="E55" i="5"/>
  <c r="F55" i="5" s="1"/>
  <c r="G55" i="5" s="1"/>
  <c r="H54" i="5"/>
  <c r="I54" i="5" s="1"/>
  <c r="E54" i="5"/>
  <c r="F54" i="5" s="1"/>
  <c r="G54" i="5" s="1"/>
  <c r="H53" i="5"/>
  <c r="I53" i="5" s="1"/>
  <c r="E53" i="5"/>
  <c r="F53" i="5" s="1"/>
  <c r="G53" i="5" s="1"/>
  <c r="H52" i="5"/>
  <c r="I52" i="5" s="1"/>
  <c r="E52" i="5"/>
  <c r="F52" i="5" s="1"/>
  <c r="G52" i="5" s="1"/>
  <c r="H51" i="5"/>
  <c r="I51" i="5" s="1"/>
  <c r="E51" i="5"/>
  <c r="F51" i="5" s="1"/>
  <c r="G51" i="5" s="1"/>
  <c r="H50" i="5"/>
  <c r="I50" i="5" s="1"/>
  <c r="E50" i="5"/>
  <c r="F50" i="5" s="1"/>
  <c r="G50" i="5" s="1"/>
  <c r="H49" i="5"/>
  <c r="I49" i="5" s="1"/>
  <c r="E49" i="5"/>
  <c r="F49" i="5" s="1"/>
  <c r="G49" i="5" s="1"/>
  <c r="H48" i="5"/>
  <c r="I48" i="5" s="1"/>
  <c r="E48" i="5"/>
  <c r="F48" i="5" s="1"/>
  <c r="G48" i="5" s="1"/>
  <c r="H47" i="5"/>
  <c r="I47" i="5" s="1"/>
  <c r="E47" i="5"/>
  <c r="F47" i="5" s="1"/>
  <c r="G47" i="5" s="1"/>
  <c r="H46" i="5"/>
  <c r="I46" i="5" s="1"/>
  <c r="E46" i="5"/>
  <c r="F46" i="5" s="1"/>
  <c r="G46" i="5" s="1"/>
  <c r="H45" i="5"/>
  <c r="I45" i="5" s="1"/>
  <c r="E45" i="5"/>
  <c r="F45" i="5" s="1"/>
  <c r="G45" i="5" s="1"/>
  <c r="H44" i="5"/>
  <c r="I44" i="5" s="1"/>
  <c r="E44" i="5"/>
  <c r="F44" i="5" s="1"/>
  <c r="G44" i="5" s="1"/>
  <c r="H43" i="5"/>
  <c r="I43" i="5" s="1"/>
  <c r="E43" i="5"/>
  <c r="F43" i="5" s="1"/>
  <c r="G43" i="5" s="1"/>
  <c r="H42" i="5"/>
  <c r="I42" i="5" s="1"/>
  <c r="E42" i="5"/>
  <c r="F42" i="5" s="1"/>
  <c r="G42" i="5" s="1"/>
  <c r="H41" i="5"/>
  <c r="I41" i="5" s="1"/>
  <c r="E41" i="5"/>
  <c r="F41" i="5" s="1"/>
  <c r="G41" i="5" s="1"/>
  <c r="H40" i="5"/>
  <c r="E40" i="5"/>
  <c r="F40" i="5" s="1"/>
  <c r="D40" i="5"/>
  <c r="H39" i="5"/>
  <c r="I39" i="5" s="1"/>
  <c r="E39" i="5"/>
  <c r="F39" i="5" s="1"/>
  <c r="G39" i="5" s="1"/>
  <c r="H38" i="5"/>
  <c r="I38" i="5" s="1"/>
  <c r="E38" i="5"/>
  <c r="F38" i="5" s="1"/>
  <c r="G38" i="5" s="1"/>
  <c r="H37" i="5"/>
  <c r="I37" i="5" s="1"/>
  <c r="E37" i="5"/>
  <c r="F37" i="5" s="1"/>
  <c r="G37" i="5" s="1"/>
  <c r="H36" i="5"/>
  <c r="I36" i="5" s="1"/>
  <c r="E36" i="5"/>
  <c r="F36" i="5" s="1"/>
  <c r="G36" i="5" s="1"/>
  <c r="H35" i="5"/>
  <c r="I35" i="5" s="1"/>
  <c r="E35" i="5"/>
  <c r="F35" i="5" s="1"/>
  <c r="G35" i="5" s="1"/>
  <c r="H34" i="5"/>
  <c r="I34" i="5" s="1"/>
  <c r="E34" i="5"/>
  <c r="F34" i="5" s="1"/>
  <c r="G34" i="5" s="1"/>
  <c r="H33" i="5"/>
  <c r="I33" i="5" s="1"/>
  <c r="E33" i="5"/>
  <c r="F33" i="5" s="1"/>
  <c r="G33" i="5" s="1"/>
  <c r="H32" i="5"/>
  <c r="I32" i="5" s="1"/>
  <c r="E32" i="5"/>
  <c r="F32" i="5" s="1"/>
  <c r="G32" i="5" s="1"/>
  <c r="H31" i="5"/>
  <c r="I31" i="5" s="1"/>
  <c r="E31" i="5"/>
  <c r="F31" i="5" s="1"/>
  <c r="G31" i="5" s="1"/>
  <c r="H30" i="5"/>
  <c r="I30" i="5" s="1"/>
  <c r="E30" i="5"/>
  <c r="F30" i="5" s="1"/>
  <c r="G30" i="5" s="1"/>
  <c r="H29" i="5"/>
  <c r="I29" i="5" s="1"/>
  <c r="E29" i="5"/>
  <c r="F29" i="5" s="1"/>
  <c r="G29" i="5" s="1"/>
  <c r="H28" i="5"/>
  <c r="I28" i="5" s="1"/>
  <c r="E28" i="5"/>
  <c r="F28" i="5" s="1"/>
  <c r="G28" i="5" s="1"/>
  <c r="H27" i="5"/>
  <c r="I27" i="5" s="1"/>
  <c r="E27" i="5"/>
  <c r="F27" i="5" s="1"/>
  <c r="G27" i="5" s="1"/>
  <c r="H26" i="5"/>
  <c r="I26" i="5" s="1"/>
  <c r="E26" i="5"/>
  <c r="F26" i="5" s="1"/>
  <c r="G26" i="5" s="1"/>
  <c r="H25" i="5"/>
  <c r="I25" i="5" s="1"/>
  <c r="E25" i="5"/>
  <c r="F25" i="5" s="1"/>
  <c r="G25" i="5" s="1"/>
  <c r="H24" i="5"/>
  <c r="I24" i="5" s="1"/>
  <c r="E24" i="5"/>
  <c r="F24" i="5" s="1"/>
  <c r="G24" i="5" s="1"/>
  <c r="H23" i="5"/>
  <c r="I23" i="5" s="1"/>
  <c r="E23" i="5"/>
  <c r="F23" i="5" s="1"/>
  <c r="G23" i="5" s="1"/>
  <c r="H22" i="5"/>
  <c r="I22" i="5" s="1"/>
  <c r="E22" i="5"/>
  <c r="F22" i="5" s="1"/>
  <c r="G22" i="5" s="1"/>
  <c r="H21" i="5"/>
  <c r="I21" i="5" s="1"/>
  <c r="E21" i="5"/>
  <c r="F21" i="5" s="1"/>
  <c r="G21" i="5" s="1"/>
  <c r="H20" i="5"/>
  <c r="I20" i="5" s="1"/>
  <c r="E20" i="5"/>
  <c r="F20" i="5" s="1"/>
  <c r="G20" i="5" s="1"/>
  <c r="H19" i="5"/>
  <c r="I19" i="5" s="1"/>
  <c r="E19" i="5"/>
  <c r="F19" i="5" s="1"/>
  <c r="G19" i="5" s="1"/>
  <c r="H18" i="5"/>
  <c r="I18" i="5" s="1"/>
  <c r="E18" i="5"/>
  <c r="F18" i="5" s="1"/>
  <c r="G18" i="5" s="1"/>
  <c r="H17" i="5"/>
  <c r="I17" i="5" s="1"/>
  <c r="E17" i="5"/>
  <c r="F17" i="5" s="1"/>
  <c r="G17" i="5" s="1"/>
  <c r="H16" i="5"/>
  <c r="I16" i="5" s="1"/>
  <c r="E16" i="5"/>
  <c r="F16" i="5" s="1"/>
  <c r="G16" i="5" s="1"/>
  <c r="H15" i="5"/>
  <c r="I15" i="5" s="1"/>
  <c r="E15" i="5"/>
  <c r="F15" i="5" s="1"/>
  <c r="G15" i="5" s="1"/>
  <c r="H14" i="5"/>
  <c r="I14" i="5" s="1"/>
  <c r="E14" i="5"/>
  <c r="F14" i="5" s="1"/>
  <c r="G14" i="5" s="1"/>
  <c r="H13" i="5"/>
  <c r="I13" i="5" s="1"/>
  <c r="E13" i="5"/>
  <c r="F13" i="5" s="1"/>
  <c r="G13" i="5" s="1"/>
  <c r="H12" i="5"/>
  <c r="I12" i="5" s="1"/>
  <c r="E12" i="5"/>
  <c r="F12" i="5" s="1"/>
  <c r="G12" i="5" s="1"/>
  <c r="H11" i="5"/>
  <c r="I11" i="5" s="1"/>
  <c r="E11" i="5"/>
  <c r="F11" i="5" s="1"/>
  <c r="G11" i="5" s="1"/>
  <c r="H10" i="5"/>
  <c r="I10" i="5" s="1"/>
  <c r="E10" i="5"/>
  <c r="F10" i="5" s="1"/>
  <c r="G10" i="5" s="1"/>
  <c r="H9" i="5"/>
  <c r="I9" i="5" s="1"/>
  <c r="E9" i="5"/>
  <c r="F9" i="5" s="1"/>
  <c r="G9" i="5" s="1"/>
  <c r="H8" i="5"/>
  <c r="I8" i="5" s="1"/>
  <c r="E8" i="5"/>
  <c r="F8" i="5" s="1"/>
  <c r="G8" i="5" s="1"/>
  <c r="H7" i="5"/>
  <c r="I7" i="5" s="1"/>
  <c r="E7" i="5"/>
  <c r="F7" i="5" s="1"/>
  <c r="G7" i="5" s="1"/>
  <c r="H6" i="5"/>
  <c r="I6" i="5" s="1"/>
  <c r="E6" i="5"/>
  <c r="F6" i="5" s="1"/>
  <c r="G6" i="5" s="1"/>
  <c r="H5" i="5"/>
  <c r="I5" i="5" s="1"/>
  <c r="E5" i="5"/>
  <c r="F5" i="5" s="1"/>
  <c r="G5" i="5" s="1"/>
  <c r="H4" i="5"/>
  <c r="I4" i="5" s="1"/>
  <c r="E4" i="5"/>
  <c r="F4" i="5" s="1"/>
  <c r="G4" i="5" s="1"/>
  <c r="H3" i="5"/>
  <c r="I3" i="5" s="1"/>
  <c r="E3" i="5"/>
  <c r="F3" i="5" s="1"/>
  <c r="G3" i="5" s="1"/>
  <c r="F2" i="5"/>
  <c r="G2" i="5" s="1"/>
  <c r="N28" i="3"/>
  <c r="F28" i="3"/>
  <c r="B28" i="3"/>
  <c r="N27" i="3"/>
  <c r="F27" i="3"/>
  <c r="B27" i="3"/>
  <c r="N26" i="3"/>
  <c r="F26" i="3"/>
  <c r="B26" i="3"/>
  <c r="N25" i="3"/>
  <c r="F25" i="3"/>
  <c r="B25" i="3"/>
  <c r="N24" i="3"/>
  <c r="F24" i="3"/>
  <c r="B24" i="3"/>
  <c r="N23" i="3"/>
  <c r="F23" i="3"/>
  <c r="B23" i="3"/>
  <c r="N22" i="3"/>
  <c r="F22" i="3"/>
  <c r="B22" i="3"/>
  <c r="N21" i="3"/>
  <c r="F21" i="3"/>
  <c r="B21" i="3"/>
  <c r="N20" i="3"/>
  <c r="F20" i="3"/>
  <c r="B20" i="3"/>
  <c r="N19" i="3"/>
  <c r="F19" i="3"/>
  <c r="B19" i="3"/>
  <c r="N18" i="3"/>
  <c r="F18" i="3"/>
  <c r="B18" i="3"/>
  <c r="N17" i="3"/>
  <c r="F17" i="3"/>
  <c r="B17" i="3"/>
  <c r="N16" i="3"/>
  <c r="F16" i="3"/>
  <c r="B16" i="3"/>
  <c r="N15" i="3"/>
  <c r="F15" i="3"/>
  <c r="B15" i="3"/>
  <c r="N14" i="3"/>
  <c r="F14" i="3"/>
  <c r="B14" i="3"/>
  <c r="N13" i="3"/>
  <c r="F13" i="3"/>
  <c r="B13" i="3"/>
  <c r="N12" i="3"/>
  <c r="F12" i="3"/>
  <c r="B12" i="3"/>
  <c r="N11" i="3"/>
  <c r="F11" i="3"/>
  <c r="B11" i="3"/>
  <c r="N10" i="3"/>
  <c r="F10" i="3"/>
  <c r="B10" i="3"/>
  <c r="N9" i="3"/>
  <c r="F9" i="3"/>
  <c r="B9" i="3"/>
  <c r="N8" i="3"/>
  <c r="F8" i="3"/>
  <c r="B8" i="3"/>
  <c r="N7" i="3"/>
  <c r="F7" i="3"/>
  <c r="B7" i="3"/>
  <c r="N6" i="3"/>
  <c r="F6" i="3"/>
  <c r="B6" i="3"/>
  <c r="N5" i="3"/>
  <c r="F5" i="3"/>
  <c r="B5" i="3"/>
  <c r="N4" i="3"/>
  <c r="F4" i="3"/>
  <c r="B4" i="3"/>
  <c r="N3" i="3"/>
  <c r="F3" i="3"/>
  <c r="B3" i="3"/>
  <c r="N2" i="3"/>
  <c r="F2" i="3"/>
  <c r="B2" i="3"/>
  <c r="C42" i="2"/>
  <c r="C28" i="3" s="1"/>
  <c r="C41" i="2"/>
  <c r="C27" i="3" s="1"/>
  <c r="C40" i="2"/>
  <c r="C26" i="3" s="1"/>
  <c r="C39" i="2"/>
  <c r="C25" i="3" s="1"/>
  <c r="C38" i="2"/>
  <c r="C24" i="3" s="1"/>
  <c r="C37" i="2"/>
  <c r="C23" i="3" s="1"/>
  <c r="C36" i="2"/>
  <c r="C22" i="3" s="1"/>
  <c r="C35" i="2"/>
  <c r="C21" i="3" s="1"/>
  <c r="C34" i="2"/>
  <c r="C20" i="3" s="1"/>
  <c r="C33" i="2"/>
  <c r="C19" i="3" s="1"/>
  <c r="C32" i="2"/>
  <c r="C18" i="3" s="1"/>
  <c r="C31" i="2"/>
  <c r="C17" i="3" s="1"/>
  <c r="C30" i="2"/>
  <c r="C16" i="3" s="1"/>
  <c r="C29" i="2"/>
  <c r="C15" i="3" s="1"/>
  <c r="C28" i="2"/>
  <c r="C14" i="3" s="1"/>
  <c r="C27" i="2"/>
  <c r="C13" i="3" s="1"/>
  <c r="C26" i="2"/>
  <c r="C12" i="3" s="1"/>
  <c r="C25" i="2"/>
  <c r="C11" i="3" s="1"/>
  <c r="C24" i="2"/>
  <c r="C10" i="3" s="1"/>
  <c r="C23" i="2"/>
  <c r="C9" i="3" s="1"/>
  <c r="C22" i="2"/>
  <c r="C8" i="3" s="1"/>
  <c r="C21" i="2"/>
  <c r="C7" i="3" s="1"/>
  <c r="C20" i="2"/>
  <c r="C6" i="3" s="1"/>
  <c r="C19" i="2"/>
  <c r="C5" i="3" s="1"/>
  <c r="C18" i="2"/>
  <c r="C4" i="3" s="1"/>
  <c r="C17" i="2"/>
  <c r="C3" i="3" s="1"/>
  <c r="C16" i="2"/>
  <c r="C2" i="3" s="1"/>
  <c r="C15" i="2"/>
  <c r="C14" i="2"/>
  <c r="C13" i="2"/>
  <c r="C10" i="2"/>
  <c r="J72" i="5" l="1"/>
  <c r="D91" i="5"/>
  <c r="D95" i="5" s="1"/>
  <c r="J44" i="5"/>
  <c r="J46" i="5"/>
  <c r="J62" i="5"/>
  <c r="J3" i="5"/>
  <c r="G40" i="5"/>
  <c r="J18" i="5"/>
  <c r="J25" i="5"/>
  <c r="I40" i="5"/>
  <c r="J79" i="5"/>
  <c r="J37" i="5"/>
  <c r="J14" i="5"/>
  <c r="I63" i="5"/>
  <c r="J7" i="5"/>
  <c r="J20" i="5"/>
  <c r="J30" i="5"/>
  <c r="J58" i="5"/>
  <c r="J15" i="5"/>
  <c r="J81" i="5"/>
  <c r="J31" i="5"/>
  <c r="J11" i="5"/>
  <c r="J55" i="5"/>
  <c r="J64" i="5"/>
  <c r="J80" i="5"/>
  <c r="J17" i="5"/>
  <c r="J39" i="5"/>
  <c r="J48" i="5"/>
  <c r="J40" i="5"/>
  <c r="J47" i="5"/>
  <c r="J38" i="5"/>
  <c r="J66" i="5"/>
  <c r="J51" i="5"/>
  <c r="J42" i="5"/>
  <c r="J16" i="5"/>
  <c r="J22" i="5"/>
  <c r="J82" i="5"/>
  <c r="J74" i="5"/>
  <c r="J84" i="5"/>
  <c r="J26" i="5"/>
  <c r="J76" i="5"/>
  <c r="J43" i="5"/>
  <c r="J34" i="5"/>
  <c r="J29" i="5"/>
  <c r="J59" i="5"/>
  <c r="J49" i="5"/>
  <c r="J33" i="5"/>
  <c r="J68" i="5"/>
  <c r="J57" i="5"/>
  <c r="J87" i="5"/>
  <c r="D92" i="5"/>
  <c r="J23" i="5"/>
  <c r="J19" i="5"/>
  <c r="J21" i="5"/>
  <c r="G63" i="5"/>
  <c r="J88" i="5"/>
  <c r="J65" i="5"/>
  <c r="B1640" i="1"/>
  <c r="A1640" i="1"/>
  <c r="C1641" i="1"/>
  <c r="J5" i="5"/>
  <c r="J2" i="5"/>
  <c r="J6" i="5"/>
  <c r="J10" i="5"/>
  <c r="J13" i="5"/>
  <c r="J27" i="5"/>
  <c r="J9" i="5"/>
  <c r="J4" i="5"/>
  <c r="J8" i="5"/>
  <c r="J12" i="5"/>
  <c r="J35" i="5"/>
  <c r="J28" i="5"/>
  <c r="J36" i="5"/>
  <c r="J41" i="5"/>
  <c r="J45" i="5"/>
  <c r="J60" i="5"/>
  <c r="J61" i="5"/>
  <c r="J75" i="5"/>
  <c r="J77" i="5"/>
  <c r="J78" i="5"/>
  <c r="J54" i="5"/>
  <c r="J56" i="5"/>
  <c r="J71" i="5"/>
  <c r="J73" i="5"/>
  <c r="J24" i="5"/>
  <c r="J32" i="5"/>
  <c r="J50" i="5"/>
  <c r="J52" i="5"/>
  <c r="J53" i="5"/>
  <c r="J67" i="5"/>
  <c r="J69" i="5"/>
  <c r="J70" i="5"/>
  <c r="J83" i="5"/>
  <c r="J85" i="5"/>
  <c r="J86" i="5"/>
  <c r="G91" i="5" l="1"/>
  <c r="G92" i="5" s="1"/>
  <c r="G94" i="5"/>
  <c r="G95" i="5" s="1"/>
  <c r="J63" i="5"/>
  <c r="C1642" i="1"/>
  <c r="B1641" i="1"/>
  <c r="A1641" i="1"/>
  <c r="B1642" i="1" l="1"/>
  <c r="C1643" i="1"/>
  <c r="A1642" i="1"/>
  <c r="B1643" i="1" l="1"/>
  <c r="A1643" i="1"/>
  <c r="C1644" i="1"/>
  <c r="C1645" i="1" l="1"/>
  <c r="B1644" i="1"/>
  <c r="A1644" i="1"/>
  <c r="A1645" i="1" l="1"/>
  <c r="C1646" i="1"/>
  <c r="B1645" i="1"/>
  <c r="C1647" i="1" l="1"/>
  <c r="B1646" i="1"/>
  <c r="A1646" i="1"/>
  <c r="C1648" i="1" l="1"/>
  <c r="B1647" i="1"/>
  <c r="A1647" i="1"/>
  <c r="C1649" i="1" l="1"/>
  <c r="B1648" i="1"/>
  <c r="A1648" i="1"/>
  <c r="B1649" i="1" l="1"/>
  <c r="A1649" i="1"/>
  <c r="C1650" i="1"/>
  <c r="B1650" i="1" l="1"/>
  <c r="C1651" i="1"/>
  <c r="A1650" i="1"/>
  <c r="A1651" i="1" l="1"/>
  <c r="C1652" i="1"/>
  <c r="B1651" i="1"/>
  <c r="B1652" i="1" l="1"/>
  <c r="A1652" i="1"/>
  <c r="C1653" i="1"/>
  <c r="A1653" i="1" l="1"/>
  <c r="C1654" i="1"/>
  <c r="B1653" i="1"/>
  <c r="C1655" i="1" l="1"/>
  <c r="A1654" i="1"/>
  <c r="B1654" i="1"/>
  <c r="B1655" i="1" l="1"/>
  <c r="A1655" i="1"/>
  <c r="C1656" i="1"/>
  <c r="C1657" i="1" l="1"/>
  <c r="B1656" i="1"/>
  <c r="A1656" i="1"/>
  <c r="C1658" i="1" l="1"/>
  <c r="B1657" i="1"/>
  <c r="A1657" i="1"/>
  <c r="B1658" i="1" l="1"/>
  <c r="A1658" i="1"/>
  <c r="C1659" i="1"/>
  <c r="C1660" i="1" l="1"/>
  <c r="B1659" i="1"/>
  <c r="A1659" i="1"/>
  <c r="C1661" i="1" l="1"/>
  <c r="B1660" i="1"/>
  <c r="A1660" i="1"/>
  <c r="A1661" i="1" l="1"/>
  <c r="B1661" i="1"/>
  <c r="C1662" i="1"/>
  <c r="C1663" i="1" l="1"/>
  <c r="B1662" i="1"/>
  <c r="A1662" i="1"/>
  <c r="C1664" i="1" l="1"/>
  <c r="B1663" i="1"/>
  <c r="A1663" i="1"/>
  <c r="B1664" i="1" l="1"/>
  <c r="A1664" i="1"/>
  <c r="C1665" i="1"/>
  <c r="C1666" i="1" l="1"/>
  <c r="B1665" i="1"/>
  <c r="A1665" i="1"/>
  <c r="B1666" i="1" l="1"/>
  <c r="C1667" i="1"/>
  <c r="A1666" i="1"/>
  <c r="B1667" i="1" l="1"/>
  <c r="A1667" i="1"/>
  <c r="C1668" i="1"/>
  <c r="B1668" i="1" l="1"/>
  <c r="A1668" i="1"/>
  <c r="C1669" i="1"/>
  <c r="A1669" i="1" l="1"/>
  <c r="C1670" i="1"/>
  <c r="B1669" i="1"/>
  <c r="C1671" i="1" l="1"/>
  <c r="B1670" i="1"/>
  <c r="A1670" i="1"/>
  <c r="C1672" i="1" l="1"/>
  <c r="A1671" i="1"/>
  <c r="B1671" i="1"/>
  <c r="C1673" i="1" l="1"/>
  <c r="B1672" i="1"/>
  <c r="A1672" i="1"/>
  <c r="B1673" i="1" l="1"/>
  <c r="A1673" i="1"/>
  <c r="C1674" i="1"/>
  <c r="B1674" i="1" l="1"/>
  <c r="A1674" i="1"/>
  <c r="C1675" i="1"/>
  <c r="C1676" i="1" l="1"/>
  <c r="B1675" i="1"/>
  <c r="A1675" i="1"/>
  <c r="B1676" i="1" l="1"/>
  <c r="A1676" i="1"/>
  <c r="C1677" i="1"/>
  <c r="A1677" i="1" l="1"/>
  <c r="C1678" i="1"/>
  <c r="B1677" i="1"/>
  <c r="C1679" i="1" l="1"/>
  <c r="B1678" i="1"/>
  <c r="A1678" i="1"/>
  <c r="B1679" i="1" l="1"/>
  <c r="A1679" i="1"/>
  <c r="C1680" i="1"/>
  <c r="A1680" i="1" l="1"/>
  <c r="C1681" i="1"/>
  <c r="B1680" i="1"/>
  <c r="C1682" i="1" l="1"/>
  <c r="B1681" i="1"/>
  <c r="A1681" i="1"/>
  <c r="B1682" i="1" l="1"/>
  <c r="A1682" i="1"/>
  <c r="C1683" i="1"/>
  <c r="A1683" i="1" l="1"/>
  <c r="B1683" i="1"/>
  <c r="C1684" i="1"/>
  <c r="C1685" i="1" l="1"/>
  <c r="B1684" i="1"/>
  <c r="A1684" i="1"/>
  <c r="A1685" i="1" l="1"/>
  <c r="B1685" i="1"/>
  <c r="C1686" i="1"/>
  <c r="C1687" i="1" l="1"/>
  <c r="A1686" i="1"/>
  <c r="B1686" i="1"/>
  <c r="C1688" i="1" l="1"/>
  <c r="B1687" i="1"/>
  <c r="A1687" i="1"/>
  <c r="B1688" i="1" l="1"/>
  <c r="A1688" i="1"/>
  <c r="C1689" i="1"/>
  <c r="A1689" i="1" l="1"/>
  <c r="C1690" i="1"/>
  <c r="B1689" i="1"/>
  <c r="B1690" i="1" l="1"/>
  <c r="C1691" i="1"/>
  <c r="A1690" i="1"/>
  <c r="B1691" i="1" l="1"/>
  <c r="C1692" i="1"/>
  <c r="A1691" i="1"/>
  <c r="A1692" i="1" l="1"/>
  <c r="B1692" i="1"/>
  <c r="C1693" i="1"/>
  <c r="A1693" i="1" l="1"/>
  <c r="C1694" i="1"/>
  <c r="B1693" i="1"/>
  <c r="C1695" i="1" l="1"/>
  <c r="B1694" i="1"/>
  <c r="A1694" i="1"/>
  <c r="B1695" i="1" l="1"/>
  <c r="A1695" i="1"/>
  <c r="C1696" i="1"/>
  <c r="C1697" i="1" l="1"/>
  <c r="A1696" i="1"/>
  <c r="B1696" i="1"/>
  <c r="C1698" i="1" l="1"/>
  <c r="B1697" i="1"/>
  <c r="A1697" i="1"/>
  <c r="B1698" i="1" l="1"/>
  <c r="A1698" i="1"/>
  <c r="C1699" i="1"/>
  <c r="C1700" i="1" l="1"/>
  <c r="A1699" i="1"/>
  <c r="B1699" i="1"/>
  <c r="C1701" i="1" l="1"/>
  <c r="B1700" i="1"/>
  <c r="A1700" i="1"/>
  <c r="A1701" i="1" l="1"/>
  <c r="C1702" i="1"/>
  <c r="B1701" i="1"/>
  <c r="C1703" i="1" l="1"/>
  <c r="B1702" i="1"/>
  <c r="A1702" i="1"/>
  <c r="B1703" i="1" l="1"/>
  <c r="A1703" i="1"/>
  <c r="C1704" i="1"/>
  <c r="C1705" i="1" l="1"/>
  <c r="B1704" i="1"/>
  <c r="A1704" i="1"/>
  <c r="B1705" i="1" l="1"/>
  <c r="A1705" i="1"/>
  <c r="C1706" i="1"/>
  <c r="B1706" i="1" l="1"/>
  <c r="A1706" i="1"/>
  <c r="C1707" i="1"/>
  <c r="C1708" i="1" l="1"/>
  <c r="A1707" i="1"/>
  <c r="B1707" i="1"/>
  <c r="C1709" i="1" l="1"/>
  <c r="B1708" i="1"/>
  <c r="A1708" i="1"/>
  <c r="A1709" i="1" l="1"/>
  <c r="B1709" i="1"/>
  <c r="C1710" i="1"/>
  <c r="C1711" i="1" l="1"/>
  <c r="B1710" i="1"/>
  <c r="A1710" i="1"/>
  <c r="B1711" i="1" l="1"/>
  <c r="C1712" i="1"/>
  <c r="A1711" i="1"/>
  <c r="B1712" i="1" l="1"/>
  <c r="A1712" i="1"/>
  <c r="C1713" i="1"/>
  <c r="A1713" i="1" l="1"/>
  <c r="C1714" i="1"/>
  <c r="B1713" i="1"/>
  <c r="B1714" i="1" l="1"/>
  <c r="A1714" i="1"/>
  <c r="C1715" i="1"/>
  <c r="C1716" i="1" l="1"/>
  <c r="B1715" i="1"/>
  <c r="A1715" i="1"/>
  <c r="B1716" i="1" l="1"/>
  <c r="A1716" i="1"/>
  <c r="C1717" i="1"/>
  <c r="A1717" i="1" l="1"/>
  <c r="C1718" i="1"/>
  <c r="B1717" i="1"/>
  <c r="C1719" i="1" l="1"/>
  <c r="A1718" i="1"/>
  <c r="B1718" i="1"/>
  <c r="B1719" i="1" l="1"/>
  <c r="A1719" i="1"/>
  <c r="C1720" i="1"/>
  <c r="B1720" i="1" l="1"/>
  <c r="A1720" i="1"/>
  <c r="C1721" i="1"/>
  <c r="B1721" i="1" l="1"/>
  <c r="A1721" i="1"/>
  <c r="C1722" i="1"/>
  <c r="B1722" i="1" l="1"/>
  <c r="A1722" i="1"/>
  <c r="C1723" i="1"/>
  <c r="C1724" i="1" l="1"/>
  <c r="B1723" i="1"/>
  <c r="A1723" i="1"/>
  <c r="C1725" i="1" l="1"/>
  <c r="A1724" i="1"/>
  <c r="B1724" i="1"/>
  <c r="A1725" i="1" l="1"/>
  <c r="C1726" i="1"/>
  <c r="B1725" i="1"/>
  <c r="C1727" i="1" l="1"/>
  <c r="B1726" i="1"/>
  <c r="A1726" i="1"/>
  <c r="C1728" i="1" l="1"/>
  <c r="B1727" i="1"/>
  <c r="A1727" i="1"/>
  <c r="A1728" i="1" l="1"/>
  <c r="C1729" i="1"/>
  <c r="B1728" i="1"/>
  <c r="C1730" i="1" l="1"/>
  <c r="B1729" i="1"/>
  <c r="A1729" i="1"/>
  <c r="B1730" i="1" l="1"/>
  <c r="C1731" i="1"/>
  <c r="A1730" i="1"/>
  <c r="B1731" i="1" l="1"/>
  <c r="A1731" i="1"/>
  <c r="C1732" i="1"/>
  <c r="C1733" i="1" l="1"/>
  <c r="B1732" i="1"/>
  <c r="A1732" i="1"/>
  <c r="B1733" i="1" l="1"/>
  <c r="C1734" i="1"/>
  <c r="A1733" i="1"/>
  <c r="A1734" i="1" l="1"/>
  <c r="C1735" i="1"/>
  <c r="B1734" i="1"/>
  <c r="C1736" i="1" l="1"/>
  <c r="B1735" i="1"/>
  <c r="A1735" i="1"/>
  <c r="B1736" i="1" l="1"/>
  <c r="A1736" i="1"/>
  <c r="C1737" i="1"/>
  <c r="A1737" i="1" l="1"/>
  <c r="C1738" i="1"/>
  <c r="B1737" i="1"/>
  <c r="C1739" i="1" l="1"/>
  <c r="B1738" i="1"/>
  <c r="A1738" i="1"/>
  <c r="B1739" i="1" l="1"/>
  <c r="A1739" i="1"/>
  <c r="C1740" i="1"/>
  <c r="A1740" i="1" l="1"/>
  <c r="B1740" i="1"/>
  <c r="C1741" i="1"/>
  <c r="C1742" i="1" l="1"/>
  <c r="B1741" i="1"/>
  <c r="A1741" i="1"/>
  <c r="A1742" i="1" l="1"/>
  <c r="C1743" i="1"/>
  <c r="B1742" i="1"/>
  <c r="C1744" i="1" l="1"/>
  <c r="A1743" i="1"/>
  <c r="B1743" i="1"/>
  <c r="C1745" i="1" l="1"/>
  <c r="B1744" i="1"/>
  <c r="A1744" i="1"/>
  <c r="C1746" i="1" l="1"/>
  <c r="B1745" i="1"/>
  <c r="A1745" i="1"/>
  <c r="A1746" i="1" l="1"/>
  <c r="C1747" i="1"/>
  <c r="B1746" i="1"/>
  <c r="B1747" i="1" l="1"/>
  <c r="C1748" i="1"/>
  <c r="A1747" i="1"/>
  <c r="C1749" i="1" l="1"/>
  <c r="B1748" i="1"/>
  <c r="A1748" i="1"/>
  <c r="A1749" i="1" l="1"/>
  <c r="C1750" i="1"/>
  <c r="B1749" i="1"/>
  <c r="A1750" i="1" l="1"/>
  <c r="C1751" i="1"/>
  <c r="B1750" i="1"/>
  <c r="C1752" i="1" l="1"/>
  <c r="B1751" i="1"/>
  <c r="A1751" i="1"/>
  <c r="A1752" i="1" l="1"/>
  <c r="B1752" i="1"/>
  <c r="C1753" i="1"/>
  <c r="C1754" i="1" l="1"/>
  <c r="B1753" i="1"/>
  <c r="A1753" i="1"/>
  <c r="C1755" i="1" l="1"/>
  <c r="B1754" i="1"/>
  <c r="A1754" i="1"/>
  <c r="B1755" i="1" l="1"/>
  <c r="A1755" i="1"/>
  <c r="C1756" i="1"/>
  <c r="C1757" i="1" l="1"/>
  <c r="A1756" i="1"/>
  <c r="B1756" i="1"/>
  <c r="C1758" i="1" l="1"/>
  <c r="B1757" i="1"/>
  <c r="A1757" i="1"/>
  <c r="A1758" i="1" l="1"/>
  <c r="B1758" i="1"/>
  <c r="C1759" i="1"/>
  <c r="C1760" i="1" l="1"/>
  <c r="B1759" i="1"/>
  <c r="A1759" i="1"/>
  <c r="A1760" i="1" l="1"/>
  <c r="C1761" i="1"/>
  <c r="B1760" i="1"/>
  <c r="B1761" i="1" l="1"/>
  <c r="A1761" i="1"/>
  <c r="C1762" i="1"/>
  <c r="C1763" i="1" l="1"/>
  <c r="A1762" i="1"/>
  <c r="B1762" i="1"/>
  <c r="B1763" i="1" l="1"/>
  <c r="A1763" i="1"/>
  <c r="C1764" i="1"/>
  <c r="B1764" i="1" l="1"/>
  <c r="A1764" i="1"/>
  <c r="C1765" i="1"/>
  <c r="C1766" i="1" l="1"/>
  <c r="B1765" i="1"/>
  <c r="A1765" i="1"/>
  <c r="A1766" i="1" l="1"/>
  <c r="C1767" i="1"/>
  <c r="B1766" i="1"/>
  <c r="C1768" i="1" l="1"/>
  <c r="B1767" i="1"/>
  <c r="A1767" i="1"/>
  <c r="A1768" i="1" l="1"/>
  <c r="C1769" i="1"/>
  <c r="B1768" i="1"/>
  <c r="B1769" i="1" l="1"/>
  <c r="C1770" i="1"/>
  <c r="A1769" i="1"/>
  <c r="B1770" i="1" l="1"/>
  <c r="A1770" i="1"/>
  <c r="C1771" i="1"/>
  <c r="B1771" i="1" l="1"/>
  <c r="A1771" i="1"/>
  <c r="C1772" i="1"/>
  <c r="A1772" i="1" l="1"/>
  <c r="C1773" i="1"/>
  <c r="B1772" i="1"/>
  <c r="B1773" i="1" l="1"/>
  <c r="A1773" i="1"/>
  <c r="C1774" i="1"/>
  <c r="A1774" i="1" l="1"/>
  <c r="C1775" i="1"/>
  <c r="B1774" i="1"/>
  <c r="C1776" i="1" l="1"/>
  <c r="B1775" i="1"/>
  <c r="A1775" i="1"/>
  <c r="B1776" i="1" l="1"/>
  <c r="A1776" i="1"/>
  <c r="C1777" i="1"/>
  <c r="C1778" i="1" l="1"/>
  <c r="B1777" i="1"/>
  <c r="A1777" i="1"/>
  <c r="C1779" i="1" l="1"/>
  <c r="A1778" i="1"/>
  <c r="B1778" i="1"/>
  <c r="B1779" i="1" l="1"/>
  <c r="A1779" i="1"/>
  <c r="C1780" i="1"/>
  <c r="A1780" i="1" l="1"/>
  <c r="B1780" i="1"/>
  <c r="C1781" i="1"/>
  <c r="C1782" i="1" l="1"/>
  <c r="B1781" i="1"/>
  <c r="A1781" i="1"/>
  <c r="A1782" i="1" l="1"/>
  <c r="C1783" i="1"/>
  <c r="B1782" i="1"/>
  <c r="C1784" i="1" l="1"/>
  <c r="B1783" i="1"/>
  <c r="A1783" i="1"/>
  <c r="C1785" i="1" l="1"/>
  <c r="B1784" i="1"/>
  <c r="A1784" i="1"/>
  <c r="C1786" i="1" l="1"/>
  <c r="A1785" i="1"/>
  <c r="B1785" i="1"/>
  <c r="B1786" i="1" l="1"/>
  <c r="C1787" i="1"/>
  <c r="A1786" i="1"/>
  <c r="B1787" i="1" l="1"/>
  <c r="C1788" i="1"/>
  <c r="A1787" i="1"/>
  <c r="C1789" i="1" l="1"/>
  <c r="B1788" i="1"/>
  <c r="A1788" i="1"/>
  <c r="B1789" i="1" l="1"/>
  <c r="A1789" i="1"/>
  <c r="C1790" i="1"/>
  <c r="A1790" i="1" l="1"/>
  <c r="C1791" i="1"/>
  <c r="B1790" i="1"/>
  <c r="C1792" i="1" l="1"/>
  <c r="B1791" i="1"/>
  <c r="A1791" i="1"/>
  <c r="C1793" i="1" l="1"/>
  <c r="B1792" i="1"/>
  <c r="A1792" i="1"/>
  <c r="C1794" i="1" l="1"/>
  <c r="B1793" i="1"/>
  <c r="A1793" i="1"/>
  <c r="B1794" i="1" l="1"/>
  <c r="A1794" i="1"/>
  <c r="C1795" i="1"/>
  <c r="B1795" i="1" l="1"/>
  <c r="C1796" i="1"/>
  <c r="A1795" i="1"/>
  <c r="C1797" i="1" l="1"/>
  <c r="A1796" i="1"/>
  <c r="B1796" i="1"/>
  <c r="A1797" i="1" l="1"/>
  <c r="C1798" i="1"/>
  <c r="B1797" i="1"/>
  <c r="A1798" i="1" l="1"/>
  <c r="B1798" i="1"/>
  <c r="C1799" i="1"/>
  <c r="C1800" i="1" l="1"/>
  <c r="A1799" i="1"/>
  <c r="B1799" i="1"/>
  <c r="B1800" i="1" l="1"/>
  <c r="A1800" i="1"/>
  <c r="C1801" i="1"/>
  <c r="A1801" i="1" l="1"/>
  <c r="C1802" i="1"/>
  <c r="B1801" i="1"/>
  <c r="C1803" i="1" l="1"/>
  <c r="B1802" i="1"/>
  <c r="A1802" i="1"/>
  <c r="B1803" i="1" l="1"/>
  <c r="A1803" i="1"/>
  <c r="C1804" i="1"/>
  <c r="A1804" i="1" l="1"/>
  <c r="B1804" i="1"/>
  <c r="C1805" i="1"/>
  <c r="C1806" i="1" l="1"/>
  <c r="B1805" i="1"/>
  <c r="A1805" i="1"/>
  <c r="A1806" i="1" l="1"/>
  <c r="C1807" i="1"/>
  <c r="B1806" i="1"/>
  <c r="C1808" i="1" l="1"/>
  <c r="A1807" i="1"/>
  <c r="B1807" i="1"/>
  <c r="B1808" i="1" l="1"/>
  <c r="A1808" i="1"/>
  <c r="C1809" i="1"/>
  <c r="C1810" i="1" l="1"/>
  <c r="B1809" i="1"/>
  <c r="A1809" i="1"/>
  <c r="A1810" i="1" l="1"/>
  <c r="C1811" i="1"/>
  <c r="B1810" i="1"/>
  <c r="B1811" i="1" l="1"/>
  <c r="A1811" i="1"/>
  <c r="C1812" i="1"/>
  <c r="B1812" i="1" l="1"/>
  <c r="A1812" i="1"/>
  <c r="C1813" i="1"/>
  <c r="A1813" i="1" l="1"/>
  <c r="C1814" i="1"/>
  <c r="B1813" i="1"/>
  <c r="A1814" i="1" l="1"/>
  <c r="B1814" i="1"/>
  <c r="C1815" i="1"/>
  <c r="C1816" i="1" l="1"/>
  <c r="A1815" i="1"/>
  <c r="B1815" i="1"/>
  <c r="A1816" i="1" l="1"/>
  <c r="C1817" i="1"/>
  <c r="B1816" i="1"/>
  <c r="B1817" i="1" l="1"/>
  <c r="A1817" i="1"/>
  <c r="C1818" i="1"/>
  <c r="A1818" i="1" l="1"/>
  <c r="C1819" i="1"/>
  <c r="B1818" i="1"/>
  <c r="B1819" i="1" l="1"/>
  <c r="A1819" i="1"/>
  <c r="C1820" i="1"/>
  <c r="C1821" i="1" l="1"/>
  <c r="B1820" i="1"/>
  <c r="A1820" i="1"/>
  <c r="B1821" i="1" l="1"/>
  <c r="A1821" i="1"/>
  <c r="C1822" i="1"/>
  <c r="A1822" i="1" l="1"/>
  <c r="B1822" i="1"/>
  <c r="C1823" i="1"/>
  <c r="C1824" i="1" l="1"/>
  <c r="B1823" i="1"/>
  <c r="A1823" i="1"/>
  <c r="B1824" i="1" l="1"/>
  <c r="A1824" i="1"/>
  <c r="C1825" i="1"/>
  <c r="B1825" i="1" l="1"/>
  <c r="A1825" i="1"/>
  <c r="C1826" i="1"/>
  <c r="B1826" i="1" l="1"/>
  <c r="A1826" i="1"/>
  <c r="C1827" i="1"/>
  <c r="B1827" i="1" l="1"/>
  <c r="C1828" i="1"/>
  <c r="A1827" i="1"/>
  <c r="B1828" i="1" l="1"/>
  <c r="A1828" i="1"/>
  <c r="C1829" i="1"/>
  <c r="C1830" i="1" l="1"/>
  <c r="A1829" i="1"/>
  <c r="B1829" i="1"/>
  <c r="A1830" i="1" l="1"/>
  <c r="C1831" i="1"/>
  <c r="B1830" i="1"/>
  <c r="C1832" i="1" l="1"/>
  <c r="B1831" i="1"/>
  <c r="A1831" i="1"/>
  <c r="A1832" i="1" l="1"/>
  <c r="C1833" i="1"/>
  <c r="B1832" i="1"/>
  <c r="A1833" i="1" l="1"/>
  <c r="C1834" i="1"/>
  <c r="B1833" i="1"/>
  <c r="C1835" i="1" l="1"/>
  <c r="A1834" i="1"/>
  <c r="B1834" i="1"/>
  <c r="B1835" i="1" l="1"/>
  <c r="C1836" i="1"/>
  <c r="A1835" i="1"/>
  <c r="B1836" i="1" l="1"/>
  <c r="A1836" i="1"/>
  <c r="C1837" i="1"/>
  <c r="C1838" i="1" l="1"/>
  <c r="A1837" i="1"/>
  <c r="B1837" i="1"/>
  <c r="B1838" i="1" l="1"/>
  <c r="A1838" i="1"/>
  <c r="C1839" i="1"/>
  <c r="C1840" i="1" l="1"/>
  <c r="A1839" i="1"/>
  <c r="B1839" i="1"/>
  <c r="A1840" i="1" l="1"/>
  <c r="C1841" i="1"/>
  <c r="B1840" i="1"/>
  <c r="A1841" i="1" l="1"/>
  <c r="B1841" i="1"/>
  <c r="C1842" i="1"/>
  <c r="C1843" i="1" l="1"/>
  <c r="A1842" i="1"/>
  <c r="B1842" i="1"/>
  <c r="B1843" i="1" l="1"/>
  <c r="C1844" i="1"/>
  <c r="A1843" i="1"/>
  <c r="B1844" i="1" l="1"/>
  <c r="A1844" i="1"/>
  <c r="C1845" i="1"/>
  <c r="B1845" i="1" l="1"/>
  <c r="C1846" i="1"/>
  <c r="A1845" i="1"/>
  <c r="B1846" i="1" l="1"/>
  <c r="A1846" i="1"/>
  <c r="C1847" i="1"/>
  <c r="C1848" i="1" l="1"/>
  <c r="B1847" i="1"/>
  <c r="A1847" i="1"/>
  <c r="A1848" i="1" l="1"/>
  <c r="C1849" i="1"/>
  <c r="B1848" i="1"/>
  <c r="A1849" i="1" l="1"/>
  <c r="B1849" i="1"/>
  <c r="C1850" i="1"/>
  <c r="C1851" i="1" l="1"/>
  <c r="A1850" i="1"/>
  <c r="B1850" i="1"/>
  <c r="B1851" i="1" l="1"/>
  <c r="C1852" i="1"/>
  <c r="A1851" i="1"/>
  <c r="B1852" i="1" l="1"/>
  <c r="A1852" i="1"/>
  <c r="C1853" i="1"/>
  <c r="B1853" i="1" l="1"/>
  <c r="A1853" i="1"/>
  <c r="C1854" i="1"/>
  <c r="B1854" i="1" l="1"/>
  <c r="A1854" i="1"/>
  <c r="C1855" i="1"/>
  <c r="C1856" i="1" l="1"/>
  <c r="A1855" i="1"/>
  <c r="B1855" i="1"/>
  <c r="A1856" i="1" l="1"/>
  <c r="B1856" i="1"/>
  <c r="C1857" i="1"/>
  <c r="A1857" i="1" l="1"/>
  <c r="C1858" i="1"/>
  <c r="B1857" i="1"/>
  <c r="C1859" i="1" l="1"/>
  <c r="B1858" i="1"/>
  <c r="A1858" i="1"/>
  <c r="B1859" i="1" l="1"/>
  <c r="C1860" i="1"/>
  <c r="A1859" i="1"/>
  <c r="A1860" i="1" l="1"/>
  <c r="B1860" i="1"/>
  <c r="C1861" i="1"/>
  <c r="C1862" i="1" l="1"/>
  <c r="A1861" i="1"/>
  <c r="B1861" i="1"/>
  <c r="B1862" i="1" l="1"/>
  <c r="A1862" i="1"/>
  <c r="C1863" i="1"/>
  <c r="C1864" i="1" l="1"/>
  <c r="B1863" i="1"/>
  <c r="A1863" i="1"/>
  <c r="B1864" i="1" l="1"/>
  <c r="A1864" i="1"/>
  <c r="C1865" i="1"/>
  <c r="A1865" i="1" l="1"/>
  <c r="C1866" i="1"/>
  <c r="B1865" i="1"/>
  <c r="C1867" i="1" l="1"/>
  <c r="A1866" i="1"/>
  <c r="B1866" i="1"/>
  <c r="B1867" i="1" l="1"/>
  <c r="C1868" i="1"/>
  <c r="A1867" i="1"/>
  <c r="B1868" i="1" l="1"/>
  <c r="A1868" i="1"/>
  <c r="C1869" i="1"/>
  <c r="C1870" i="1" l="1"/>
  <c r="B1869" i="1"/>
  <c r="A1869" i="1"/>
  <c r="B1870" i="1" l="1"/>
  <c r="A1870" i="1"/>
  <c r="C1871" i="1"/>
  <c r="C1872" i="1" l="1"/>
  <c r="B1871" i="1"/>
  <c r="A1871" i="1"/>
  <c r="B1872" i="1" l="1"/>
  <c r="A1872" i="1"/>
  <c r="C1873" i="1"/>
  <c r="A1873" i="1" l="1"/>
  <c r="C1874" i="1"/>
  <c r="B1873" i="1"/>
  <c r="C1875" i="1" l="1"/>
  <c r="A1874" i="1"/>
  <c r="B1874" i="1"/>
  <c r="B1875" i="1" l="1"/>
  <c r="C1876" i="1"/>
  <c r="A1875" i="1"/>
  <c r="B1876" i="1" l="1"/>
  <c r="C1877" i="1"/>
  <c r="A1876" i="1"/>
  <c r="B1877" i="1" l="1"/>
  <c r="A1877" i="1"/>
  <c r="C1878" i="1"/>
  <c r="B1878" i="1" l="1"/>
  <c r="A1878" i="1"/>
  <c r="C1879" i="1"/>
  <c r="C1880" i="1" l="1"/>
  <c r="B1879" i="1"/>
  <c r="A1879" i="1"/>
  <c r="B1880" i="1" l="1"/>
  <c r="A1880" i="1"/>
  <c r="C1881" i="1"/>
  <c r="A1881" i="1" l="1"/>
  <c r="B1881" i="1"/>
  <c r="C1882" i="1"/>
  <c r="C1883" i="1" l="1"/>
  <c r="B1882" i="1"/>
  <c r="A1882" i="1"/>
  <c r="B1883" i="1" l="1"/>
  <c r="C1884" i="1"/>
  <c r="A1883" i="1"/>
  <c r="B1884" i="1" l="1"/>
  <c r="C1885" i="1"/>
  <c r="A1884" i="1"/>
  <c r="A1885" i="1" l="1"/>
  <c r="B1885" i="1"/>
  <c r="C1886" i="1"/>
  <c r="B1886" i="1" l="1"/>
  <c r="A1886" i="1"/>
  <c r="C1887" i="1"/>
  <c r="C1888" i="1" l="1"/>
  <c r="B1887" i="1"/>
  <c r="A1887" i="1"/>
  <c r="A1888" i="1" l="1"/>
  <c r="B1888" i="1"/>
  <c r="C1889" i="1"/>
  <c r="A1889" i="1" l="1"/>
  <c r="B1889" i="1"/>
  <c r="C1890" i="1"/>
  <c r="C1891" i="1" l="1"/>
  <c r="B1890" i="1"/>
  <c r="A1890" i="1"/>
  <c r="B1891" i="1" l="1"/>
  <c r="C1892" i="1"/>
  <c r="A1891" i="1"/>
  <c r="A1892" i="1" l="1"/>
  <c r="C1893" i="1"/>
  <c r="B1892" i="1"/>
  <c r="A1893" i="1" l="1"/>
  <c r="B1893" i="1"/>
  <c r="C1894" i="1"/>
  <c r="B1894" i="1" l="1"/>
  <c r="A1894" i="1"/>
  <c r="C1895" i="1"/>
  <c r="C1896" i="1" l="1"/>
  <c r="B1895" i="1"/>
  <c r="A1895" i="1"/>
  <c r="B1896" i="1" l="1"/>
  <c r="A1896" i="1"/>
  <c r="C1897" i="1"/>
  <c r="A1897" i="1" l="1"/>
  <c r="C1898" i="1"/>
  <c r="B1897" i="1"/>
  <c r="C1899" i="1" l="1"/>
  <c r="B1898" i="1"/>
  <c r="A1898" i="1"/>
  <c r="B1899" i="1" l="1"/>
  <c r="C1900" i="1"/>
  <c r="A1899" i="1"/>
  <c r="C1901" i="1" l="1"/>
  <c r="B1900" i="1"/>
  <c r="A1900" i="1"/>
  <c r="C1902" i="1" l="1"/>
  <c r="A1901" i="1"/>
  <c r="B1901" i="1"/>
  <c r="B1902" i="1" l="1"/>
  <c r="A1902" i="1"/>
  <c r="C1903" i="1"/>
  <c r="C1904" i="1" l="1"/>
  <c r="B1903" i="1"/>
  <c r="A1903" i="1"/>
  <c r="B1904" i="1" l="1"/>
  <c r="C1905" i="1"/>
  <c r="A1904" i="1"/>
  <c r="A1905" i="1" l="1"/>
  <c r="B1905" i="1"/>
  <c r="C1906" i="1"/>
  <c r="C1907" i="1" l="1"/>
  <c r="A1906" i="1"/>
  <c r="B1906" i="1"/>
  <c r="B1907" i="1" l="1"/>
  <c r="C1908" i="1"/>
  <c r="A1907" i="1"/>
  <c r="C1909" i="1" l="1"/>
  <c r="B1908" i="1"/>
  <c r="A1908" i="1"/>
  <c r="B1909" i="1" l="1"/>
  <c r="A1909" i="1"/>
  <c r="C1910" i="1"/>
  <c r="B1910" i="1" l="1"/>
  <c r="A1910" i="1"/>
  <c r="C1911" i="1"/>
  <c r="C1912" i="1" l="1"/>
  <c r="B1911" i="1"/>
  <c r="A1911" i="1"/>
  <c r="C1913" i="1" l="1"/>
  <c r="B1912" i="1"/>
  <c r="A1912" i="1"/>
  <c r="A1913" i="1" l="1"/>
  <c r="B1913" i="1"/>
  <c r="C1914" i="1"/>
  <c r="C1915" i="1" l="1"/>
  <c r="B1914" i="1"/>
  <c r="A1914" i="1"/>
  <c r="B1915" i="1" l="1"/>
  <c r="C1916" i="1"/>
  <c r="A1915" i="1"/>
  <c r="C1917" i="1" l="1"/>
  <c r="B1916" i="1"/>
  <c r="A1916" i="1"/>
  <c r="B1917" i="1" l="1"/>
  <c r="A1917" i="1"/>
  <c r="C1918" i="1"/>
  <c r="B1918" i="1" l="1"/>
  <c r="A1918" i="1"/>
  <c r="C1919" i="1"/>
  <c r="C1920" i="1" l="1"/>
  <c r="B1919" i="1"/>
  <c r="A1919" i="1"/>
  <c r="A1920" i="1" l="1"/>
  <c r="C1921" i="1"/>
  <c r="B1920" i="1"/>
  <c r="A1921" i="1" l="1"/>
  <c r="B1921" i="1"/>
  <c r="C1922" i="1"/>
  <c r="C1923" i="1" l="1"/>
  <c r="B1922" i="1"/>
  <c r="A1922" i="1"/>
  <c r="B1923" i="1" l="1"/>
  <c r="A1923" i="1"/>
  <c r="C1924" i="1"/>
  <c r="A1924" i="1" l="1"/>
  <c r="C1925" i="1"/>
  <c r="B1924" i="1"/>
  <c r="B1925" i="1" l="1"/>
  <c r="A1925" i="1"/>
  <c r="C1926" i="1"/>
  <c r="B1926" i="1" l="1"/>
  <c r="A1926" i="1"/>
  <c r="C1927" i="1"/>
  <c r="C1928" i="1" l="1"/>
  <c r="B1927" i="1"/>
  <c r="A1927" i="1"/>
  <c r="C1929" i="1" l="1"/>
  <c r="B1928" i="1"/>
  <c r="A1928" i="1"/>
  <c r="A1929" i="1" l="1"/>
  <c r="C1930" i="1"/>
  <c r="B1929" i="1"/>
  <c r="C1931" i="1" l="1"/>
  <c r="B1930" i="1"/>
  <c r="A1930" i="1"/>
  <c r="B1931" i="1" l="1"/>
  <c r="C1932" i="1"/>
  <c r="A1931" i="1"/>
  <c r="C1933" i="1" l="1"/>
  <c r="A1932" i="1"/>
  <c r="B1932" i="1"/>
  <c r="C1934" i="1" l="1"/>
  <c r="B1933" i="1"/>
  <c r="A1933" i="1"/>
  <c r="B1934" i="1" l="1"/>
  <c r="A1934" i="1"/>
  <c r="C1935" i="1"/>
  <c r="C1936" i="1" l="1"/>
  <c r="A1935" i="1"/>
  <c r="B1935" i="1"/>
  <c r="C1937" i="1" l="1"/>
  <c r="A1936" i="1"/>
  <c r="B1936" i="1"/>
  <c r="A1937" i="1" l="1"/>
  <c r="B1937" i="1"/>
  <c r="C1938" i="1"/>
  <c r="C1939" i="1" l="1"/>
  <c r="A1938" i="1"/>
  <c r="B1938" i="1"/>
  <c r="B1939" i="1" l="1"/>
  <c r="A1939" i="1"/>
  <c r="C1940" i="1"/>
  <c r="C1941" i="1" l="1"/>
  <c r="A1940" i="1"/>
  <c r="B1940" i="1"/>
  <c r="B1941" i="1" l="1"/>
  <c r="A1941" i="1"/>
  <c r="C1942" i="1"/>
  <c r="B1942" i="1" l="1"/>
  <c r="A1942" i="1"/>
  <c r="C1943" i="1"/>
  <c r="C1944" i="1" l="1"/>
  <c r="A1943" i="1"/>
  <c r="B1943" i="1"/>
  <c r="C1945" i="1" l="1"/>
  <c r="B1944" i="1"/>
  <c r="A1944" i="1"/>
  <c r="A1945" i="1" l="1"/>
  <c r="B1945" i="1"/>
  <c r="C1946" i="1"/>
  <c r="C1947" i="1" l="1"/>
  <c r="A1946" i="1"/>
  <c r="B1946" i="1"/>
  <c r="B1947" i="1" l="1"/>
  <c r="C1948" i="1"/>
  <c r="A1947" i="1"/>
  <c r="C1949" i="1" l="1"/>
  <c r="B1948" i="1"/>
  <c r="A1948" i="1"/>
  <c r="B1949" i="1" l="1"/>
  <c r="C1950" i="1"/>
  <c r="A1949" i="1"/>
  <c r="B1950" i="1" l="1"/>
  <c r="A1950" i="1"/>
  <c r="C1951" i="1"/>
  <c r="C1952" i="1" l="1"/>
  <c r="A1951" i="1"/>
  <c r="B1951" i="1"/>
  <c r="A1952" i="1" l="1"/>
  <c r="C1953" i="1"/>
  <c r="B1952" i="1"/>
  <c r="A1953" i="1" l="1"/>
  <c r="C1954" i="1"/>
  <c r="B1953" i="1"/>
  <c r="C1955" i="1" l="1"/>
  <c r="A1954" i="1"/>
  <c r="B1954" i="1"/>
  <c r="B1955" i="1" l="1"/>
  <c r="A1955" i="1"/>
  <c r="C1956" i="1"/>
  <c r="A1956" i="1" l="1"/>
  <c r="C1957" i="1"/>
  <c r="B1956" i="1"/>
  <c r="C1958" i="1" l="1"/>
  <c r="B1957" i="1"/>
  <c r="A1957" i="1"/>
  <c r="B1958" i="1" l="1"/>
  <c r="A1958" i="1"/>
  <c r="C1959" i="1"/>
  <c r="C1960" i="1" l="1"/>
  <c r="B1959" i="1"/>
  <c r="A1959" i="1"/>
  <c r="C1961" i="1" l="1"/>
  <c r="B1960" i="1"/>
  <c r="A1960" i="1"/>
  <c r="A1961" i="1" l="1"/>
  <c r="C1962" i="1"/>
  <c r="B1961" i="1"/>
  <c r="C1963" i="1" l="1"/>
  <c r="B1962" i="1"/>
  <c r="A1962" i="1"/>
  <c r="B1963" i="1" l="1"/>
  <c r="A1963" i="1"/>
  <c r="C1964" i="1"/>
  <c r="C1965" i="1" l="1"/>
  <c r="A1964" i="1"/>
  <c r="B1964" i="1"/>
  <c r="C1966" i="1" l="1"/>
  <c r="A1965" i="1"/>
  <c r="B1965" i="1"/>
  <c r="B1966" i="1" l="1"/>
  <c r="A1966" i="1"/>
  <c r="C1967" i="1"/>
  <c r="C1968" i="1" l="1"/>
  <c r="B1967" i="1"/>
  <c r="A1967" i="1"/>
  <c r="C1969" i="1" l="1"/>
  <c r="A1968" i="1"/>
  <c r="B1968" i="1"/>
  <c r="A1969" i="1" l="1"/>
  <c r="B1969" i="1"/>
  <c r="C1970" i="1"/>
  <c r="C1971" i="1" l="1"/>
  <c r="A1970" i="1"/>
  <c r="B1970" i="1"/>
  <c r="B1971" i="1" l="1"/>
  <c r="C1972" i="1"/>
  <c r="A1971" i="1"/>
  <c r="B1972" i="1" l="1"/>
  <c r="C1973" i="1"/>
  <c r="A1972" i="1"/>
  <c r="B1973" i="1" l="1"/>
  <c r="A1973" i="1"/>
  <c r="C1974" i="1"/>
  <c r="B1974" i="1" l="1"/>
  <c r="A1974" i="1"/>
  <c r="C1975" i="1"/>
  <c r="C1976" i="1" l="1"/>
  <c r="B1975" i="1"/>
  <c r="A1975" i="1"/>
  <c r="B1976" i="1" l="1"/>
  <c r="C1977" i="1"/>
  <c r="A1976" i="1"/>
  <c r="A1977" i="1" l="1"/>
  <c r="B1977" i="1"/>
  <c r="C1978" i="1"/>
  <c r="C1979" i="1" l="1"/>
  <c r="A1978" i="1"/>
  <c r="B1978" i="1"/>
  <c r="B1979" i="1" l="1"/>
  <c r="C1980" i="1"/>
  <c r="A1979" i="1"/>
  <c r="B1980" i="1" l="1"/>
  <c r="C1981" i="1"/>
  <c r="A1980" i="1"/>
  <c r="C1982" i="1" l="1"/>
  <c r="B1981" i="1"/>
  <c r="A1981" i="1"/>
  <c r="B1982" i="1" l="1"/>
  <c r="A1982" i="1"/>
  <c r="C1983" i="1"/>
  <c r="C1984" i="1" l="1"/>
  <c r="B1983" i="1"/>
  <c r="A1983" i="1"/>
  <c r="A1984" i="1" l="1"/>
  <c r="B1984" i="1"/>
  <c r="C1985" i="1"/>
  <c r="A1985" i="1" l="1"/>
  <c r="C1986" i="1"/>
  <c r="B1985" i="1"/>
  <c r="C1987" i="1" l="1"/>
  <c r="B1986" i="1"/>
  <c r="A1986" i="1"/>
  <c r="B1987" i="1" l="1"/>
  <c r="A1987" i="1"/>
  <c r="C1988" i="1"/>
  <c r="A1988" i="1" l="1"/>
  <c r="B1988" i="1"/>
  <c r="C1989" i="1"/>
  <c r="C1990" i="1" l="1"/>
  <c r="B1989" i="1"/>
  <c r="A1989" i="1"/>
  <c r="B1990" i="1" l="1"/>
  <c r="A1990" i="1"/>
  <c r="C1991" i="1"/>
  <c r="C1992" i="1" l="1"/>
  <c r="B1991" i="1"/>
  <c r="A1991" i="1"/>
  <c r="A1992" i="1" l="1"/>
  <c r="C1993" i="1"/>
  <c r="B1992" i="1"/>
  <c r="A1993" i="1" l="1"/>
  <c r="C1994" i="1"/>
  <c r="B1993" i="1"/>
  <c r="C1995" i="1" l="1"/>
  <c r="B1994" i="1"/>
  <c r="A1994" i="1"/>
  <c r="B1995" i="1" l="1"/>
  <c r="C1996" i="1"/>
  <c r="A1995" i="1"/>
  <c r="C1997" i="1" l="1"/>
  <c r="B1996" i="1"/>
  <c r="A1996" i="1"/>
  <c r="C1998" i="1" l="1"/>
  <c r="A1997" i="1"/>
  <c r="B1997" i="1"/>
  <c r="B1998" i="1" l="1"/>
  <c r="A1998" i="1"/>
  <c r="C1999" i="1"/>
  <c r="C2000" i="1" l="1"/>
  <c r="B1999" i="1"/>
  <c r="A1999" i="1"/>
  <c r="C2001" i="1" l="1"/>
  <c r="B2000" i="1"/>
  <c r="A2000" i="1"/>
  <c r="A2001" i="1" l="1"/>
  <c r="C2002" i="1"/>
  <c r="B2001" i="1"/>
  <c r="C2003" i="1" l="1"/>
  <c r="B2002" i="1"/>
  <c r="A2002" i="1"/>
  <c r="C2004" i="1" l="1"/>
  <c r="C2005" i="1" s="1"/>
  <c r="B2003" i="1"/>
  <c r="A2003" i="1"/>
  <c r="A2005" i="1" l="1"/>
  <c r="C2006" i="1"/>
  <c r="B2005" i="1"/>
  <c r="B2004" i="1"/>
  <c r="A2004" i="1"/>
  <c r="C2007" i="1" l="1"/>
  <c r="B2006" i="1"/>
  <c r="A2006" i="1"/>
  <c r="C2008" i="1" l="1"/>
  <c r="A2007" i="1"/>
  <c r="B2007" i="1"/>
  <c r="A2008" i="1" l="1"/>
  <c r="B2008" i="1"/>
  <c r="C2009" i="1"/>
  <c r="A2009" i="1" l="1"/>
  <c r="B2009" i="1"/>
  <c r="C2010" i="1"/>
  <c r="B2010" i="1" l="1"/>
  <c r="C2011" i="1"/>
  <c r="A2010" i="1"/>
  <c r="B2011" i="1" l="1"/>
  <c r="A2011" i="1"/>
  <c r="C2012" i="1"/>
  <c r="C2013" i="1" l="1"/>
  <c r="A2012" i="1"/>
  <c r="B2012" i="1"/>
  <c r="A2013" i="1" l="1"/>
  <c r="B2013" i="1"/>
  <c r="C2014" i="1"/>
  <c r="C2015" i="1" l="1"/>
  <c r="A2014" i="1"/>
  <c r="B2014" i="1"/>
  <c r="C2016" i="1" l="1"/>
  <c r="A2015" i="1"/>
  <c r="B2015" i="1"/>
  <c r="C2017" i="1" l="1"/>
  <c r="A2016" i="1"/>
  <c r="B2016" i="1"/>
  <c r="C2018" i="1" l="1"/>
  <c r="B2017" i="1"/>
  <c r="A2017" i="1"/>
  <c r="A2018" i="1" l="1"/>
  <c r="C2019" i="1"/>
  <c r="B2018" i="1"/>
  <c r="C2020" i="1" l="1"/>
  <c r="B2019" i="1"/>
  <c r="A2019" i="1"/>
  <c r="C2021" i="1" l="1"/>
  <c r="B2020" i="1"/>
  <c r="A2020" i="1"/>
  <c r="A2021" i="1" l="1"/>
  <c r="B2021" i="1"/>
  <c r="C2022" i="1"/>
  <c r="A2022" i="1" l="1"/>
  <c r="C2023" i="1"/>
  <c r="B2022" i="1"/>
  <c r="B2023" i="1" l="1"/>
  <c r="C2024" i="1"/>
  <c r="A2023" i="1"/>
  <c r="C2025" i="1" l="1"/>
  <c r="B2024" i="1"/>
  <c r="A2024" i="1"/>
  <c r="A2025" i="1" l="1"/>
  <c r="C2026" i="1"/>
  <c r="B2025" i="1"/>
  <c r="C2027" i="1" l="1"/>
  <c r="A2026" i="1"/>
  <c r="B2026" i="1"/>
  <c r="B2027" i="1" l="1"/>
  <c r="C2028" i="1"/>
  <c r="A2027" i="1"/>
  <c r="C2029" i="1" l="1"/>
  <c r="A2028" i="1"/>
  <c r="B2028" i="1"/>
  <c r="A2029" i="1" l="1"/>
  <c r="C2030" i="1"/>
  <c r="B2029" i="1"/>
  <c r="C2031" i="1" l="1"/>
  <c r="B2030" i="1"/>
  <c r="A2030" i="1"/>
  <c r="C2032" i="1" l="1"/>
  <c r="A2031" i="1"/>
  <c r="B2031" i="1"/>
  <c r="B2032" i="1" l="1"/>
  <c r="A2032" i="1"/>
  <c r="C2033" i="1"/>
  <c r="A2033" i="1" l="1"/>
  <c r="C2034" i="1"/>
  <c r="B2033" i="1"/>
  <c r="C2035" i="1" l="1"/>
  <c r="B2034" i="1"/>
  <c r="A2034" i="1"/>
  <c r="A2035" i="1" l="1"/>
  <c r="C2036" i="1"/>
  <c r="B2035" i="1"/>
  <c r="A2036" i="1" l="1"/>
  <c r="B2036" i="1"/>
  <c r="C2037" i="1"/>
  <c r="C2038" i="1" l="1"/>
  <c r="B2037" i="1"/>
  <c r="A2037" i="1"/>
  <c r="A2038" i="1" l="1"/>
  <c r="B2038" i="1"/>
  <c r="C2039" i="1"/>
  <c r="C2040" i="1" l="1"/>
  <c r="A2039" i="1"/>
  <c r="B2039" i="1"/>
  <c r="B2040" i="1" l="1"/>
  <c r="C2041" i="1"/>
  <c r="A2040" i="1"/>
  <c r="A2041" i="1" l="1"/>
  <c r="B2041" i="1"/>
  <c r="C2042" i="1"/>
  <c r="A2042" i="1" l="1"/>
  <c r="C2043" i="1"/>
  <c r="B2042" i="1"/>
  <c r="A2043" i="1" l="1"/>
  <c r="B2043" i="1"/>
  <c r="C2044" i="1"/>
  <c r="C2045" i="1" l="1"/>
  <c r="B2044" i="1"/>
  <c r="A2044" i="1"/>
  <c r="C2046" i="1" l="1"/>
  <c r="A2045" i="1"/>
  <c r="B2045" i="1"/>
  <c r="A2046" i="1" l="1"/>
  <c r="B2046" i="1"/>
  <c r="C2047" i="1"/>
  <c r="C2048" i="1" l="1"/>
  <c r="B2047" i="1"/>
  <c r="A2047" i="1"/>
  <c r="B2048" i="1" l="1"/>
  <c r="C2049" i="1"/>
  <c r="A2048" i="1"/>
  <c r="A2049" i="1" l="1"/>
  <c r="B2049" i="1"/>
  <c r="C2050" i="1"/>
  <c r="A2050" i="1" l="1"/>
  <c r="B2050" i="1"/>
  <c r="C2051" i="1"/>
  <c r="A2051" i="1" l="1"/>
  <c r="B2051" i="1"/>
  <c r="C2052" i="1"/>
  <c r="C2053" i="1" l="1"/>
  <c r="B2052" i="1"/>
  <c r="A2052" i="1"/>
  <c r="C2054" i="1" l="1"/>
  <c r="B2053" i="1"/>
  <c r="A2053" i="1"/>
  <c r="A2054" i="1" l="1"/>
  <c r="B2054" i="1"/>
  <c r="C2055" i="1"/>
  <c r="C2056" i="1" l="1"/>
  <c r="B2055" i="1"/>
  <c r="A2055" i="1"/>
  <c r="B2056" i="1" l="1"/>
  <c r="C2057" i="1"/>
  <c r="A2056" i="1"/>
  <c r="A2057" i="1" l="1"/>
  <c r="C2058" i="1"/>
  <c r="B2057" i="1"/>
  <c r="C2059" i="1" l="1"/>
  <c r="A2058" i="1"/>
  <c r="B2058" i="1"/>
  <c r="A2059" i="1" l="1"/>
  <c r="B2059" i="1"/>
  <c r="C2060" i="1"/>
  <c r="C2061" i="1" l="1"/>
  <c r="B2060" i="1"/>
  <c r="A2060" i="1"/>
  <c r="C2062" i="1" l="1"/>
  <c r="A2061" i="1"/>
  <c r="B2061" i="1"/>
  <c r="A2062" i="1" l="1"/>
  <c r="C2063" i="1"/>
  <c r="B2062" i="1"/>
  <c r="C2064" i="1" l="1"/>
  <c r="A2063" i="1"/>
  <c r="B2063" i="1"/>
  <c r="C2065" i="1" l="1"/>
  <c r="B2064" i="1"/>
  <c r="A2064" i="1"/>
  <c r="A2065" i="1" l="1"/>
  <c r="C2066" i="1"/>
  <c r="B2065" i="1"/>
  <c r="C2067" i="1" l="1"/>
  <c r="A2066" i="1"/>
  <c r="B2066" i="1"/>
  <c r="C2068" i="1" l="1"/>
  <c r="B2067" i="1"/>
  <c r="A2067" i="1"/>
  <c r="A2068" i="1" l="1"/>
  <c r="C2069" i="1"/>
  <c r="B2068" i="1"/>
  <c r="C2070" i="1" l="1"/>
  <c r="B2069" i="1"/>
  <c r="A2069" i="1"/>
  <c r="C2071" i="1" l="1"/>
  <c r="A2070" i="1"/>
  <c r="B2070" i="1"/>
  <c r="A2071" i="1" l="1"/>
  <c r="B2071" i="1"/>
  <c r="C2072" i="1"/>
  <c r="C2073" i="1" l="1"/>
  <c r="A2072" i="1"/>
  <c r="B2072" i="1"/>
  <c r="B2073" i="1" l="1"/>
  <c r="C2074" i="1"/>
  <c r="A2073" i="1"/>
  <c r="A2074" i="1" l="1"/>
  <c r="B2074" i="1"/>
  <c r="C2075" i="1"/>
  <c r="C2076" i="1" l="1"/>
  <c r="A2075" i="1"/>
  <c r="B2075" i="1"/>
  <c r="A2076" i="1" l="1"/>
  <c r="B2076" i="1"/>
  <c r="C2077" i="1"/>
  <c r="C2078" i="1" l="1"/>
  <c r="A2077" i="1"/>
  <c r="B2077" i="1"/>
  <c r="C2079" i="1" l="1"/>
  <c r="B2078" i="1"/>
  <c r="A2078" i="1"/>
  <c r="A2079" i="1" l="1"/>
  <c r="B2079" i="1"/>
  <c r="C2080" i="1"/>
  <c r="C2081" i="1" l="1"/>
  <c r="A2080" i="1"/>
  <c r="B2080" i="1"/>
  <c r="B2081" i="1" l="1"/>
  <c r="C2082" i="1"/>
  <c r="A2081" i="1"/>
  <c r="A2082" i="1" l="1"/>
  <c r="B2082" i="1"/>
  <c r="C2083" i="1"/>
  <c r="C2084" i="1" l="1"/>
  <c r="A2083" i="1"/>
  <c r="B2083" i="1"/>
  <c r="A2084" i="1" l="1"/>
  <c r="B2084" i="1"/>
  <c r="C2085" i="1"/>
  <c r="C2086" i="1" l="1"/>
  <c r="A2085" i="1"/>
  <c r="B2085" i="1"/>
  <c r="C2087" i="1" l="1"/>
  <c r="A2086" i="1"/>
  <c r="B2086" i="1"/>
  <c r="A2087" i="1" l="1"/>
  <c r="B2087" i="1"/>
  <c r="C2088" i="1"/>
  <c r="C2089" i="1" l="1"/>
  <c r="A2088" i="1"/>
  <c r="B2088" i="1"/>
  <c r="B2089" i="1" l="1"/>
  <c r="C2090" i="1"/>
  <c r="A2089" i="1"/>
  <c r="A2090" i="1" l="1"/>
  <c r="B2090" i="1"/>
  <c r="C2091" i="1"/>
  <c r="C2092" i="1" l="1"/>
  <c r="A2091" i="1"/>
  <c r="B2091" i="1"/>
  <c r="C2093" i="1" l="1"/>
  <c r="A2092" i="1"/>
  <c r="B2092" i="1"/>
  <c r="A2093" i="1" l="1"/>
  <c r="C2094" i="1"/>
  <c r="B2093" i="1"/>
  <c r="C2095" i="1" l="1"/>
  <c r="A2094" i="1"/>
  <c r="B2094" i="1"/>
  <c r="C2096" i="1" l="1"/>
  <c r="B2095" i="1"/>
  <c r="A2095" i="1"/>
  <c r="A2096" i="1" l="1"/>
  <c r="C2097" i="1"/>
  <c r="B2096" i="1"/>
  <c r="C2098" i="1" l="1"/>
  <c r="A2097" i="1"/>
  <c r="B2097" i="1"/>
  <c r="C2099" i="1" l="1"/>
  <c r="A2098" i="1"/>
  <c r="B2098" i="1"/>
  <c r="A2099" i="1" l="1"/>
  <c r="C2100" i="1"/>
  <c r="B2099" i="1"/>
  <c r="C2101" i="1" l="1"/>
  <c r="A2100" i="1"/>
  <c r="B2100" i="1"/>
  <c r="B2101" i="1" l="1"/>
  <c r="A2101" i="1"/>
  <c r="C2102" i="1"/>
  <c r="A2102" i="1" l="1"/>
  <c r="B2102" i="1"/>
  <c r="C2103" i="1"/>
  <c r="B2103" i="1" l="1"/>
  <c r="C2104" i="1"/>
  <c r="A2103" i="1"/>
  <c r="C2105" i="1" l="1"/>
  <c r="A2104" i="1"/>
  <c r="B2104" i="1"/>
  <c r="B2105" i="1" l="1"/>
  <c r="C2106" i="1"/>
  <c r="A2105" i="1"/>
  <c r="A2106" i="1" l="1"/>
  <c r="B2106" i="1"/>
  <c r="C2107" i="1"/>
  <c r="B2107" i="1" l="1"/>
  <c r="A2107" i="1"/>
  <c r="C2108" i="1"/>
  <c r="B2108" i="1" l="1"/>
  <c r="C2109" i="1"/>
  <c r="A2108" i="1"/>
  <c r="A2109" i="1" l="1"/>
  <c r="B2109" i="1"/>
  <c r="C2110" i="1"/>
  <c r="C2111" i="1" l="1"/>
  <c r="A2110" i="1"/>
  <c r="B2110" i="1"/>
  <c r="B2111" i="1" l="1"/>
  <c r="A2111" i="1"/>
  <c r="C2112" i="1"/>
  <c r="C2113" i="1" l="1"/>
  <c r="A2112" i="1"/>
  <c r="B2112" i="1"/>
  <c r="A2113" i="1" l="1"/>
  <c r="C2114" i="1"/>
  <c r="B2113" i="1"/>
  <c r="A2114" i="1" l="1"/>
  <c r="B2114" i="1"/>
  <c r="C2115" i="1"/>
  <c r="B2115" i="1" l="1"/>
  <c r="A2115" i="1"/>
  <c r="C2116" i="1"/>
  <c r="A2116" i="1" l="1"/>
  <c r="B2116" i="1"/>
  <c r="C2117" i="1"/>
  <c r="C2118" i="1" l="1"/>
  <c r="B2117" i="1"/>
  <c r="A2117" i="1"/>
  <c r="A2118" i="1" l="1"/>
  <c r="B2118" i="1"/>
  <c r="C2119" i="1"/>
  <c r="C2120" i="1" l="1"/>
  <c r="A2119" i="1"/>
  <c r="B2119" i="1"/>
  <c r="A2120" i="1" l="1"/>
  <c r="B2120" i="1"/>
  <c r="C2121" i="1"/>
  <c r="C2122" i="1" l="1"/>
  <c r="B2121" i="1"/>
  <c r="A2121" i="1"/>
  <c r="A2122" i="1" l="1"/>
  <c r="C2123" i="1"/>
  <c r="B2122" i="1"/>
  <c r="A2123" i="1" l="1"/>
  <c r="C2124" i="1"/>
  <c r="B2123" i="1"/>
  <c r="C2125" i="1" l="1"/>
  <c r="A2124" i="1"/>
  <c r="B2124" i="1"/>
  <c r="B2125" i="1" l="1"/>
  <c r="A2125" i="1"/>
  <c r="C2126" i="1"/>
  <c r="C2127" i="1" l="1"/>
  <c r="B2126" i="1"/>
  <c r="A2126" i="1"/>
  <c r="A2127" i="1" l="1"/>
  <c r="C2128" i="1"/>
  <c r="B2127" i="1"/>
  <c r="A2128" i="1" l="1"/>
  <c r="C2129" i="1"/>
  <c r="B2128" i="1"/>
  <c r="A2129" i="1" l="1"/>
  <c r="C2130" i="1"/>
  <c r="B2129" i="1"/>
  <c r="C2131" i="1" l="1"/>
  <c r="B2130" i="1"/>
  <c r="A2130" i="1"/>
  <c r="C2132" i="1" l="1"/>
  <c r="A2131" i="1"/>
  <c r="B2131" i="1"/>
  <c r="B2132" i="1" l="1"/>
  <c r="C2133" i="1"/>
  <c r="A2132" i="1"/>
  <c r="A2133" i="1" l="1"/>
  <c r="B2133" i="1"/>
  <c r="C2134" i="1"/>
  <c r="C2135" i="1" l="1"/>
  <c r="A2134" i="1"/>
  <c r="B2134" i="1"/>
  <c r="A2135" i="1" l="1"/>
  <c r="C2136" i="1"/>
  <c r="B2135" i="1"/>
  <c r="C2137" i="1" l="1"/>
  <c r="A2136" i="1"/>
  <c r="B2136" i="1"/>
  <c r="C2138" i="1" l="1"/>
  <c r="A2137" i="1"/>
  <c r="B2137" i="1"/>
  <c r="C2139" i="1" l="1"/>
  <c r="A2138" i="1"/>
  <c r="B2138" i="1"/>
  <c r="A2139" i="1" l="1"/>
  <c r="B2139" i="1"/>
  <c r="C2140" i="1"/>
  <c r="B2140" i="1" l="1"/>
  <c r="A2140" i="1"/>
  <c r="C2141" i="1"/>
  <c r="B2141" i="1" l="1"/>
  <c r="C2142" i="1"/>
  <c r="A2141" i="1"/>
  <c r="A2142" i="1" l="1"/>
  <c r="B2142" i="1"/>
  <c r="C2143" i="1"/>
  <c r="A2143" i="1" l="1"/>
  <c r="C2144" i="1"/>
  <c r="B2143" i="1"/>
  <c r="C2145" i="1" l="1"/>
  <c r="A2144" i="1"/>
  <c r="B2144" i="1"/>
  <c r="C2146" i="1" l="1"/>
  <c r="A2145" i="1"/>
  <c r="B2145" i="1"/>
  <c r="C2147" i="1" l="1"/>
  <c r="A2146" i="1"/>
  <c r="B2146" i="1"/>
  <c r="A2147" i="1" l="1"/>
  <c r="B2147" i="1"/>
  <c r="C2148" i="1"/>
  <c r="B2148" i="1" l="1"/>
  <c r="C2149" i="1"/>
  <c r="A2148" i="1"/>
  <c r="C2150" i="1" l="1"/>
  <c r="A2149" i="1"/>
  <c r="B2149" i="1"/>
  <c r="A2150" i="1" l="1"/>
  <c r="B2150" i="1"/>
  <c r="C2151" i="1"/>
  <c r="A2151" i="1" l="1"/>
  <c r="C2152" i="1"/>
  <c r="B2151" i="1"/>
  <c r="C2153" i="1" l="1"/>
  <c r="A2152" i="1"/>
  <c r="B2152" i="1"/>
  <c r="C2154" i="1" l="1"/>
  <c r="A2153" i="1"/>
  <c r="B2153" i="1"/>
  <c r="A2154" i="1" l="1"/>
  <c r="B2154" i="1"/>
  <c r="C2155" i="1"/>
  <c r="A2155" i="1" l="1"/>
  <c r="B2155" i="1"/>
  <c r="C2156" i="1"/>
  <c r="C2157" i="1" l="1"/>
  <c r="B2156" i="1"/>
  <c r="A2156" i="1"/>
  <c r="A2157" i="1" l="1"/>
  <c r="B2157" i="1"/>
  <c r="C2158" i="1"/>
  <c r="C2159" i="1" l="1"/>
  <c r="B2158" i="1"/>
  <c r="A2158" i="1"/>
  <c r="A2159" i="1" l="1"/>
  <c r="B2159" i="1"/>
  <c r="C2160" i="1"/>
  <c r="A2160" i="1" l="1"/>
  <c r="C2161" i="1"/>
  <c r="B2160" i="1"/>
  <c r="C2162" i="1" l="1"/>
  <c r="A2161" i="1"/>
  <c r="B2161" i="1"/>
  <c r="A2162" i="1" l="1"/>
  <c r="B2162" i="1"/>
  <c r="C2163" i="1"/>
  <c r="A2163" i="1" l="1"/>
  <c r="B2163" i="1"/>
  <c r="C2164" i="1"/>
  <c r="C2165" i="1" l="1"/>
  <c r="A2164" i="1"/>
  <c r="B2164" i="1"/>
  <c r="A2165" i="1" l="1"/>
  <c r="B2165" i="1"/>
  <c r="C2166" i="1"/>
  <c r="C2167" i="1" l="1"/>
  <c r="A2166" i="1"/>
  <c r="B2166" i="1"/>
  <c r="C2168" i="1" l="1"/>
  <c r="A2167" i="1"/>
  <c r="B2167" i="1"/>
  <c r="A2168" i="1" l="1"/>
  <c r="B2168" i="1"/>
  <c r="C2169" i="1"/>
  <c r="C2170" i="1" l="1"/>
  <c r="A2169" i="1"/>
  <c r="B2169" i="1"/>
  <c r="B2170" i="1" l="1"/>
  <c r="C2171" i="1"/>
  <c r="A2170" i="1"/>
  <c r="B2171" i="1" l="1"/>
  <c r="A2171" i="1"/>
  <c r="C2172" i="1"/>
  <c r="C2173" i="1" l="1"/>
  <c r="A2172" i="1"/>
  <c r="B2172" i="1"/>
  <c r="A2173" i="1" l="1"/>
  <c r="C2174" i="1"/>
  <c r="B2173" i="1"/>
  <c r="C2175" i="1" l="1"/>
  <c r="A2174" i="1"/>
  <c r="B2174" i="1"/>
  <c r="C2176" i="1" l="1"/>
  <c r="A2175" i="1"/>
  <c r="B2175" i="1"/>
  <c r="A2176" i="1" l="1"/>
  <c r="B2176" i="1"/>
  <c r="C2177" i="1"/>
  <c r="C2178" i="1" l="1"/>
  <c r="A2177" i="1"/>
  <c r="B2177" i="1"/>
  <c r="B2178" i="1" l="1"/>
  <c r="C2179" i="1"/>
  <c r="A2178" i="1"/>
  <c r="B2179" i="1" l="1"/>
  <c r="A2179" i="1"/>
  <c r="C2180" i="1"/>
  <c r="C2181" i="1" l="1"/>
  <c r="A2180" i="1"/>
  <c r="B2180" i="1"/>
  <c r="A2181" i="1" l="1"/>
  <c r="B2181" i="1"/>
  <c r="C2182" i="1"/>
  <c r="C2183" i="1" l="1"/>
  <c r="A2182" i="1"/>
  <c r="B2182" i="1"/>
  <c r="A2183" i="1" l="1"/>
  <c r="B2183" i="1"/>
  <c r="C2184" i="1"/>
  <c r="C2185" i="1" l="1"/>
  <c r="A2184" i="1"/>
  <c r="B2184" i="1"/>
  <c r="C2186" i="1" l="1"/>
  <c r="A2185" i="1"/>
  <c r="B2185" i="1"/>
  <c r="A2186" i="1" l="1"/>
  <c r="B2186" i="1"/>
  <c r="C2187" i="1"/>
  <c r="C2188" i="1" s="1"/>
  <c r="A2188" i="1" l="1"/>
  <c r="C2189" i="1"/>
  <c r="B2188" i="1"/>
  <c r="A2187" i="1"/>
  <c r="B2187" i="1"/>
  <c r="C2190" i="1" l="1"/>
  <c r="B2189" i="1"/>
  <c r="A2189" i="1"/>
  <c r="A2190" i="1" l="1"/>
  <c r="B2190" i="1"/>
  <c r="C2191" i="1"/>
  <c r="A2191" i="1" l="1"/>
  <c r="B2191" i="1"/>
  <c r="C2192" i="1"/>
  <c r="C2193" i="1" l="1"/>
  <c r="B2192" i="1"/>
  <c r="A2192" i="1"/>
  <c r="A2193" i="1" l="1"/>
  <c r="B2193" i="1"/>
  <c r="C2194" i="1"/>
  <c r="A2194" i="1" l="1"/>
  <c r="C2195" i="1"/>
  <c r="B2194" i="1"/>
  <c r="C2196" i="1" l="1"/>
  <c r="B2195" i="1"/>
  <c r="A2195" i="1"/>
  <c r="C2197" i="1" l="1"/>
  <c r="B2196" i="1"/>
  <c r="A2196" i="1"/>
  <c r="C2198" i="1" l="1"/>
  <c r="A2197" i="1"/>
  <c r="B2197" i="1"/>
  <c r="A2198" i="1" l="1"/>
  <c r="C2199" i="1"/>
  <c r="B2198" i="1"/>
  <c r="A2199" i="1" l="1"/>
  <c r="B2199" i="1"/>
  <c r="C2200" i="1"/>
  <c r="C2201" i="1" l="1"/>
  <c r="A2200" i="1"/>
  <c r="B2200" i="1"/>
  <c r="B2201" i="1" l="1"/>
  <c r="A2201" i="1"/>
  <c r="C2202" i="1"/>
  <c r="B2202" i="1" l="1"/>
  <c r="A2202" i="1"/>
  <c r="C2203" i="1"/>
  <c r="B2203" i="1" l="1"/>
  <c r="C2204" i="1"/>
  <c r="A2203" i="1"/>
  <c r="A2204" i="1" l="1"/>
  <c r="B2204" i="1"/>
  <c r="C2205" i="1"/>
  <c r="C2206" i="1" l="1"/>
  <c r="A2205" i="1"/>
  <c r="B2205" i="1"/>
  <c r="C2207" i="1" l="1"/>
  <c r="A2206" i="1"/>
  <c r="B2206" i="1"/>
  <c r="A2207" i="1" l="1"/>
  <c r="C2208" i="1"/>
  <c r="B2207" i="1"/>
  <c r="C2209" i="1" l="1"/>
  <c r="A2208" i="1"/>
  <c r="B2208" i="1"/>
  <c r="B2209" i="1" l="1"/>
  <c r="A2209" i="1"/>
  <c r="C2210" i="1"/>
  <c r="C2211" i="1" l="1"/>
  <c r="A2210" i="1"/>
  <c r="B2210" i="1"/>
  <c r="A2211" i="1" l="1"/>
  <c r="C2212" i="1"/>
  <c r="B2211" i="1"/>
  <c r="C2213" i="1" l="1"/>
  <c r="B2212" i="1"/>
  <c r="A2212" i="1"/>
  <c r="C2214" i="1" l="1"/>
  <c r="B2213" i="1"/>
  <c r="A2213" i="1"/>
  <c r="B2214" i="1" l="1"/>
  <c r="C2215" i="1"/>
  <c r="A2214" i="1"/>
  <c r="C2216" i="1" l="1"/>
  <c r="B2215" i="1"/>
  <c r="A2215" i="1"/>
  <c r="A2216" i="1" l="1"/>
  <c r="C2217" i="1"/>
  <c r="B2216" i="1"/>
  <c r="C2218" i="1" l="1"/>
  <c r="B2217" i="1"/>
  <c r="A2217" i="1"/>
  <c r="A2218" i="1" l="1"/>
  <c r="C2219" i="1"/>
  <c r="B2218" i="1"/>
  <c r="A2219" i="1" l="1"/>
  <c r="C2220" i="1"/>
  <c r="B2219" i="1"/>
  <c r="C2221" i="1" l="1"/>
  <c r="B2220" i="1"/>
  <c r="A2220" i="1"/>
  <c r="B2221" i="1" l="1"/>
  <c r="A2221" i="1"/>
  <c r="C2222" i="1"/>
  <c r="C2223" i="1" l="1"/>
  <c r="A2222" i="1"/>
  <c r="B2222" i="1"/>
  <c r="C2224" i="1" l="1"/>
  <c r="A2223" i="1"/>
  <c r="B2223" i="1"/>
  <c r="A2224" i="1" l="1"/>
  <c r="C2225" i="1"/>
  <c r="B2224" i="1"/>
  <c r="C2226" i="1" l="1"/>
  <c r="B2225" i="1"/>
  <c r="A2225" i="1"/>
  <c r="C2227" i="1" l="1"/>
  <c r="A2226" i="1"/>
  <c r="B2226" i="1"/>
  <c r="A2227" i="1" l="1"/>
  <c r="B2227" i="1"/>
  <c r="C2228" i="1"/>
  <c r="C2229" i="1" l="1"/>
  <c r="A2228" i="1"/>
  <c r="B2228" i="1"/>
  <c r="C2230" i="1" l="1"/>
  <c r="A2229" i="1"/>
  <c r="B2229" i="1"/>
  <c r="B2230" i="1" l="1"/>
  <c r="A2230" i="1"/>
  <c r="C2231" i="1"/>
  <c r="C2232" i="1" l="1"/>
  <c r="B2231" i="1"/>
  <c r="A2231" i="1"/>
  <c r="B2232" i="1" l="1"/>
  <c r="A2232" i="1"/>
  <c r="C2233" i="1"/>
  <c r="B2233" i="1" l="1"/>
  <c r="A2233" i="1"/>
  <c r="C2234" i="1"/>
  <c r="C2235" i="1" l="1"/>
  <c r="A2234" i="1"/>
  <c r="B2234" i="1"/>
  <c r="C2236" i="1" l="1"/>
  <c r="A2235" i="1"/>
  <c r="B2235" i="1"/>
  <c r="C2237" i="1" l="1"/>
  <c r="A2236" i="1"/>
  <c r="B2236" i="1"/>
  <c r="B2237" i="1" l="1"/>
  <c r="A2237" i="1"/>
  <c r="C2238" i="1"/>
  <c r="B2238" i="1" l="1"/>
  <c r="A2238" i="1"/>
  <c r="C2239" i="1"/>
  <c r="A2239" i="1" l="1"/>
  <c r="C2240" i="1"/>
  <c r="B2239" i="1"/>
  <c r="B2240" i="1" l="1"/>
  <c r="A2240" i="1"/>
  <c r="C2241" i="1"/>
  <c r="B2241" i="1" l="1"/>
  <c r="A2241" i="1"/>
  <c r="C2242" i="1"/>
  <c r="C2243" i="1" l="1"/>
  <c r="A2242" i="1"/>
  <c r="B2242" i="1"/>
  <c r="A2243" i="1" l="1"/>
  <c r="B2243" i="1"/>
  <c r="C2244" i="1"/>
  <c r="A2244" i="1" l="1"/>
  <c r="C2245" i="1"/>
  <c r="B2244" i="1"/>
  <c r="C2246" i="1" l="1"/>
  <c r="B2245" i="1"/>
  <c r="A2245" i="1"/>
  <c r="C2247" i="1" l="1"/>
  <c r="A2246" i="1"/>
  <c r="B2246" i="1"/>
  <c r="A2247" i="1" l="1"/>
  <c r="C2248" i="1"/>
  <c r="B2247" i="1"/>
  <c r="C2249" i="1" l="1"/>
  <c r="A2248" i="1"/>
  <c r="B2248" i="1"/>
  <c r="C2250" i="1" l="1"/>
  <c r="A2249" i="1"/>
  <c r="B2249" i="1"/>
  <c r="A2250" i="1" l="1"/>
  <c r="B2250" i="1"/>
  <c r="C2251" i="1"/>
  <c r="C2252" i="1" l="1"/>
  <c r="A2251" i="1"/>
  <c r="B2251" i="1"/>
  <c r="B2252" i="1" l="1"/>
  <c r="C2253" i="1"/>
  <c r="A2252" i="1"/>
  <c r="A2253" i="1" l="1"/>
  <c r="B2253" i="1"/>
  <c r="C2254" i="1"/>
  <c r="C2255" i="1" l="1"/>
  <c r="B2254" i="1"/>
  <c r="A2254" i="1"/>
  <c r="A2255" i="1" l="1"/>
  <c r="B2255" i="1"/>
  <c r="C2256" i="1"/>
  <c r="C2257" i="1" l="1"/>
  <c r="A2256" i="1"/>
  <c r="B2256" i="1"/>
  <c r="B2257" i="1" l="1"/>
  <c r="A2257" i="1"/>
  <c r="C2258" i="1"/>
  <c r="C2259" i="1" l="1"/>
  <c r="B2258" i="1"/>
  <c r="A2258" i="1"/>
  <c r="B2259" i="1" l="1"/>
  <c r="A2259" i="1"/>
  <c r="C2260" i="1"/>
  <c r="C2261" i="1" l="1"/>
  <c r="A2260" i="1"/>
  <c r="B2260" i="1"/>
  <c r="C2262" i="1" l="1"/>
  <c r="B2261" i="1"/>
  <c r="A2261" i="1"/>
  <c r="B2262" i="1" l="1"/>
  <c r="C2263" i="1"/>
  <c r="A2262" i="1"/>
  <c r="C2264" i="1" l="1"/>
  <c r="A2263" i="1"/>
  <c r="B2263" i="1"/>
  <c r="A2264" i="1" l="1"/>
  <c r="B2264" i="1"/>
  <c r="C2265" i="1"/>
  <c r="B2265" i="1" l="1"/>
  <c r="C2266" i="1"/>
  <c r="A2265" i="1"/>
  <c r="C2267" i="1" l="1"/>
  <c r="B2266" i="1"/>
  <c r="A2266" i="1"/>
  <c r="B2267" i="1" l="1"/>
  <c r="C2268" i="1"/>
  <c r="A2267" i="1"/>
  <c r="A2268" i="1" l="1"/>
  <c r="B2268" i="1"/>
  <c r="C2269" i="1"/>
  <c r="B2269" i="1" l="1"/>
  <c r="A2269" i="1"/>
  <c r="C2270" i="1"/>
  <c r="B2270" i="1" l="1"/>
  <c r="A2270" i="1"/>
  <c r="C2271" i="1"/>
  <c r="C2272" i="1" l="1"/>
  <c r="A2271" i="1"/>
  <c r="B2271" i="1"/>
  <c r="A2272" i="1" l="1"/>
  <c r="C2273" i="1"/>
  <c r="B2272" i="1"/>
  <c r="A2273" i="1" l="1"/>
  <c r="C2274" i="1"/>
  <c r="B2273" i="1"/>
  <c r="C2275" i="1" l="1"/>
  <c r="A2274" i="1"/>
  <c r="B2274" i="1"/>
  <c r="C2276" i="1" l="1"/>
  <c r="B2275" i="1"/>
  <c r="A2275" i="1"/>
  <c r="A2276" i="1" l="1"/>
  <c r="B2276" i="1"/>
  <c r="C2277" i="1"/>
  <c r="A2277" i="1" l="1"/>
  <c r="B2277" i="1"/>
  <c r="C2278" i="1"/>
  <c r="C2279" i="1" l="1"/>
  <c r="B2278" i="1"/>
  <c r="A2278" i="1"/>
  <c r="C2280" i="1" l="1"/>
  <c r="B2279" i="1"/>
  <c r="A2279" i="1"/>
  <c r="A2280" i="1" l="1"/>
  <c r="C2281" i="1"/>
  <c r="B2280" i="1"/>
  <c r="B2281" i="1" l="1"/>
  <c r="C2282" i="1"/>
  <c r="A2281" i="1"/>
  <c r="B2282" i="1" l="1"/>
  <c r="C2283" i="1"/>
  <c r="A2282" i="1"/>
  <c r="C2284" i="1" l="1"/>
  <c r="B2283" i="1"/>
  <c r="A2283" i="1"/>
  <c r="C2285" i="1" l="1"/>
  <c r="B2284" i="1"/>
  <c r="A2284" i="1"/>
  <c r="C2286" i="1" l="1"/>
  <c r="B2285" i="1"/>
  <c r="A2285" i="1"/>
  <c r="C2287" i="1" l="1"/>
  <c r="A2286" i="1"/>
  <c r="B2286" i="1"/>
  <c r="B2287" i="1" l="1"/>
  <c r="A2287" i="1"/>
  <c r="C2288" i="1"/>
  <c r="C2289" i="1" l="1"/>
  <c r="A2288" i="1"/>
  <c r="B2288" i="1"/>
  <c r="B2289" i="1" l="1"/>
  <c r="A2289" i="1"/>
  <c r="C2290" i="1"/>
  <c r="A2290" i="1" l="1"/>
  <c r="B2290" i="1"/>
  <c r="C2291" i="1"/>
  <c r="A2291" i="1" l="1"/>
  <c r="B2291" i="1"/>
  <c r="C2292" i="1"/>
  <c r="B2292" i="1" l="1"/>
  <c r="C2293" i="1"/>
  <c r="A2292" i="1"/>
  <c r="C2294" i="1" l="1"/>
  <c r="B2293" i="1"/>
  <c r="A2293" i="1"/>
  <c r="C2295" i="1" l="1"/>
  <c r="A2294" i="1"/>
  <c r="B2294" i="1"/>
  <c r="B2295" i="1" l="1"/>
  <c r="A2295" i="1"/>
  <c r="C2296" i="1"/>
  <c r="B2296" i="1" l="1"/>
  <c r="A2296" i="1"/>
  <c r="C2297" i="1"/>
  <c r="B2297" i="1" l="1"/>
  <c r="C2298" i="1"/>
  <c r="A2297" i="1"/>
  <c r="A2298" i="1" l="1"/>
  <c r="B2298" i="1"/>
  <c r="C2299" i="1"/>
  <c r="A2299" i="1" l="1"/>
  <c r="B2299" i="1"/>
  <c r="C2300" i="1"/>
  <c r="B2300" i="1" l="1"/>
  <c r="C2301" i="1"/>
  <c r="A2300" i="1"/>
  <c r="A2301" i="1" l="1"/>
  <c r="B2301" i="1"/>
  <c r="C2302" i="1"/>
  <c r="C2303" i="1" l="1"/>
  <c r="A2302" i="1"/>
  <c r="B2302" i="1"/>
  <c r="A2303" i="1" l="1"/>
  <c r="C2304" i="1"/>
  <c r="B2303" i="1"/>
  <c r="C2305" i="1" l="1"/>
  <c r="A2304" i="1"/>
  <c r="B2304" i="1"/>
  <c r="A2305" i="1" l="1"/>
  <c r="B2305" i="1"/>
  <c r="C2306" i="1"/>
  <c r="C2307" i="1" l="1"/>
  <c r="A2306" i="1"/>
  <c r="B2306" i="1"/>
  <c r="A2307" i="1" l="1"/>
  <c r="B2307" i="1"/>
  <c r="C2308" i="1"/>
  <c r="C2309" i="1" l="1"/>
  <c r="B2308" i="1"/>
  <c r="A2308" i="1"/>
  <c r="A2309" i="1" l="1"/>
  <c r="C2310" i="1"/>
  <c r="B2309" i="1"/>
  <c r="A2310" i="1" l="1"/>
  <c r="B2310" i="1"/>
  <c r="C2311" i="1"/>
  <c r="A2311" i="1" l="1"/>
  <c r="B2311" i="1"/>
  <c r="C2312" i="1"/>
  <c r="A2312" i="1" l="1"/>
  <c r="B2312" i="1"/>
  <c r="C2313" i="1"/>
  <c r="C2314" i="1" l="1"/>
  <c r="A2313" i="1"/>
  <c r="B2313" i="1"/>
  <c r="C2315" i="1" l="1"/>
  <c r="A2314" i="1"/>
  <c r="B2314" i="1"/>
  <c r="A2315" i="1" l="1"/>
  <c r="B2315" i="1"/>
  <c r="C2316" i="1"/>
  <c r="A2316" i="1" l="1"/>
  <c r="B2316" i="1"/>
  <c r="C2317" i="1"/>
  <c r="A2317" i="1" l="1"/>
  <c r="B2317" i="1"/>
  <c r="C2318" i="1"/>
  <c r="C2319" i="1" l="1"/>
  <c r="A2318" i="1"/>
  <c r="B2318" i="1"/>
  <c r="A2319" i="1" l="1"/>
  <c r="B2319" i="1"/>
  <c r="C2320" i="1"/>
  <c r="B2320" i="1" l="1"/>
  <c r="C2321" i="1"/>
  <c r="A2320" i="1"/>
  <c r="C2322" i="1" l="1"/>
  <c r="B2321" i="1"/>
  <c r="A2321" i="1"/>
  <c r="C2323" i="1" l="1"/>
  <c r="A2322" i="1"/>
  <c r="B2322" i="1"/>
  <c r="A2323" i="1" l="1"/>
  <c r="B2323" i="1"/>
  <c r="C2324" i="1"/>
  <c r="B2324" i="1" l="1"/>
  <c r="C2325" i="1"/>
  <c r="A2324" i="1"/>
  <c r="C2326" i="1" l="1"/>
  <c r="A2325" i="1"/>
  <c r="B2325" i="1"/>
  <c r="C2327" i="1" l="1"/>
  <c r="A2326" i="1"/>
  <c r="B2326" i="1"/>
  <c r="A2327" i="1" l="1"/>
  <c r="C2328" i="1"/>
  <c r="B2327" i="1"/>
  <c r="A2328" i="1" l="1"/>
  <c r="B2328" i="1"/>
  <c r="C2329" i="1"/>
  <c r="C2330" i="1" l="1"/>
  <c r="A2329" i="1"/>
  <c r="B2329" i="1"/>
  <c r="C2331" i="1" l="1"/>
  <c r="A2330" i="1"/>
  <c r="B2330" i="1"/>
  <c r="A2331" i="1" l="1"/>
  <c r="C2332" i="1"/>
  <c r="B2331" i="1"/>
  <c r="A2332" i="1" l="1"/>
  <c r="B2332" i="1"/>
  <c r="C2333" i="1"/>
  <c r="B2333" i="1" l="1"/>
  <c r="A2333" i="1"/>
  <c r="C2334" i="1"/>
  <c r="B2334" i="1" l="1"/>
  <c r="C2335" i="1"/>
  <c r="A2334" i="1"/>
  <c r="A2335" i="1" l="1"/>
  <c r="C2336" i="1"/>
  <c r="B2335" i="1"/>
  <c r="A2336" i="1" l="1"/>
  <c r="B2336" i="1"/>
  <c r="C2337" i="1"/>
  <c r="C2338" i="1" l="1"/>
  <c r="B2337" i="1"/>
  <c r="A2337" i="1"/>
  <c r="A2338" i="1" l="1"/>
  <c r="B2338" i="1"/>
  <c r="C2339" i="1"/>
  <c r="B2339" i="1" l="1"/>
  <c r="C2340" i="1"/>
  <c r="A2339" i="1"/>
  <c r="C2341" i="1" l="1"/>
  <c r="B2340" i="1"/>
  <c r="A2340" i="1"/>
  <c r="A2341" i="1" l="1"/>
  <c r="B2341" i="1"/>
  <c r="C2342" i="1"/>
  <c r="C2343" i="1" l="1"/>
  <c r="A2342" i="1"/>
  <c r="B2342" i="1"/>
  <c r="B2343" i="1" l="1"/>
  <c r="A2343" i="1"/>
  <c r="C2344" i="1"/>
  <c r="A2344" i="1" l="1"/>
  <c r="C2345" i="1"/>
  <c r="B2344" i="1"/>
  <c r="A2345" i="1" l="1"/>
  <c r="C2346" i="1"/>
  <c r="B2345" i="1"/>
  <c r="B2346" i="1" l="1"/>
  <c r="C2347" i="1"/>
  <c r="A2346" i="1"/>
  <c r="C2348" i="1" l="1"/>
  <c r="A2347" i="1"/>
  <c r="B2347" i="1"/>
  <c r="B2348" i="1" l="1"/>
  <c r="C2349" i="1"/>
  <c r="A2348" i="1"/>
  <c r="C2350" i="1" l="1"/>
  <c r="A2349" i="1"/>
  <c r="B2349" i="1"/>
  <c r="B2350" i="1" l="1"/>
  <c r="C2351" i="1"/>
  <c r="A2350" i="1"/>
  <c r="B2351" i="1" l="1"/>
  <c r="C2352" i="1"/>
  <c r="A2351" i="1"/>
  <c r="A2352" i="1" l="1"/>
  <c r="C2353" i="1"/>
  <c r="B2352" i="1"/>
  <c r="B2353" i="1" l="1"/>
  <c r="C2354" i="1"/>
  <c r="A2353" i="1"/>
  <c r="C2355" i="1" l="1"/>
  <c r="B2354" i="1"/>
  <c r="A2354" i="1"/>
  <c r="B2355" i="1" l="1"/>
  <c r="A2355" i="1"/>
  <c r="C2356" i="1"/>
  <c r="A2356" i="1" l="1"/>
  <c r="C2357" i="1"/>
  <c r="B2356" i="1"/>
  <c r="C2358" i="1" l="1"/>
  <c r="B2357" i="1"/>
  <c r="A2357" i="1"/>
  <c r="B2358" i="1" l="1"/>
  <c r="A2358" i="1"/>
  <c r="C2359" i="1"/>
  <c r="C2360" i="1" l="1"/>
  <c r="A2359" i="1"/>
  <c r="B2359" i="1"/>
  <c r="B2360" i="1" l="1"/>
  <c r="C2361" i="1"/>
  <c r="A2360" i="1"/>
  <c r="A2361" i="1" l="1"/>
  <c r="B2361" i="1"/>
  <c r="C2362" i="1"/>
  <c r="C2363" i="1" l="1"/>
  <c r="B2362" i="1"/>
  <c r="A2362" i="1"/>
  <c r="B2363" i="1" l="1"/>
  <c r="C2364" i="1"/>
  <c r="A2363" i="1"/>
  <c r="C2365" i="1" l="1"/>
  <c r="B2364" i="1"/>
  <c r="A2364" i="1"/>
  <c r="C2366" i="1" l="1"/>
  <c r="B2365" i="1"/>
  <c r="A2365" i="1"/>
  <c r="B2366" i="1" l="1"/>
  <c r="C2367" i="1"/>
  <c r="A2366" i="1"/>
  <c r="C2368" i="1" l="1"/>
  <c r="A2367" i="1"/>
  <c r="B2367" i="1"/>
  <c r="C2369" i="1" l="1"/>
  <c r="B2368" i="1"/>
  <c r="A2368" i="1"/>
  <c r="C2370" i="1" l="1"/>
  <c r="A2369" i="1"/>
  <c r="B2369" i="1"/>
  <c r="A2370" i="1" l="1"/>
  <c r="C2371" i="1"/>
  <c r="B2370" i="1"/>
  <c r="C2372" i="1" l="1"/>
  <c r="B2371" i="1"/>
  <c r="A2371" i="1"/>
  <c r="B2372" i="1" l="1"/>
  <c r="C2373" i="1"/>
  <c r="A2372" i="1"/>
  <c r="C2374" i="1" l="1"/>
  <c r="A2373" i="1"/>
  <c r="B2373" i="1"/>
  <c r="B2374" i="1" l="1"/>
  <c r="C2375" i="1"/>
  <c r="A2374" i="1"/>
  <c r="A2375" i="1" l="1"/>
  <c r="B2375" i="1"/>
  <c r="C2376" i="1"/>
  <c r="C2377" i="1" l="1"/>
  <c r="B2376" i="1"/>
  <c r="A2376" i="1"/>
  <c r="B2377" i="1" l="1"/>
  <c r="C2378" i="1"/>
  <c r="A2377" i="1"/>
  <c r="A2378" i="1" l="1"/>
  <c r="C2379" i="1"/>
  <c r="B2378" i="1"/>
  <c r="C2380" i="1" l="1"/>
  <c r="A2379" i="1"/>
  <c r="B2379" i="1"/>
  <c r="B2380" i="1" l="1"/>
  <c r="A2380" i="1"/>
  <c r="C2381" i="1"/>
  <c r="A2381" i="1" l="1"/>
  <c r="B2381" i="1"/>
  <c r="C2382" i="1"/>
  <c r="A2382" i="1" l="1"/>
  <c r="B2382" i="1"/>
  <c r="C2383" i="1"/>
  <c r="A2383" i="1" l="1"/>
  <c r="B2383" i="1"/>
  <c r="C2384" i="1"/>
  <c r="C2385" i="1" l="1"/>
  <c r="B2384" i="1"/>
  <c r="A2384" i="1"/>
  <c r="C2386" i="1" l="1"/>
  <c r="A2385" i="1"/>
  <c r="B2385" i="1"/>
  <c r="A2386" i="1" l="1"/>
  <c r="C2387" i="1"/>
  <c r="B2386" i="1"/>
  <c r="C2388" i="1" l="1"/>
  <c r="B2387" i="1"/>
  <c r="A2387" i="1"/>
  <c r="A2388" i="1" l="1"/>
  <c r="B2388" i="1"/>
  <c r="C2389" i="1"/>
  <c r="B2389" i="1" l="1"/>
  <c r="C2390" i="1"/>
  <c r="A2389" i="1"/>
  <c r="C2391" i="1" l="1"/>
  <c r="A2390" i="1"/>
  <c r="B2390" i="1"/>
  <c r="C2392" i="1" l="1"/>
  <c r="B2391" i="1"/>
  <c r="A2391" i="1"/>
  <c r="A2392" i="1" l="1"/>
  <c r="B2392" i="1"/>
  <c r="C2393" i="1"/>
  <c r="C2394" i="1" l="1"/>
  <c r="B2393" i="1"/>
  <c r="A2393" i="1"/>
  <c r="C2395" i="1" l="1"/>
  <c r="B2394" i="1"/>
  <c r="A2394" i="1"/>
  <c r="A2395" i="1" l="1"/>
  <c r="B2395" i="1"/>
  <c r="C2396" i="1"/>
  <c r="B2396" i="1" l="1"/>
  <c r="C2397" i="1"/>
  <c r="A2396" i="1"/>
  <c r="B2397" i="1" l="1"/>
  <c r="C2398" i="1"/>
  <c r="A2397" i="1"/>
  <c r="C2399" i="1" l="1"/>
  <c r="B2398" i="1"/>
  <c r="A2398" i="1"/>
  <c r="C2400" i="1" l="1"/>
  <c r="A2399" i="1"/>
  <c r="B2399" i="1"/>
  <c r="A2400" i="1" l="1"/>
  <c r="C2401" i="1"/>
  <c r="B2400" i="1"/>
  <c r="B2401" i="1" l="1"/>
  <c r="A2401" i="1"/>
  <c r="C2402" i="1"/>
  <c r="B2402" i="1" l="1"/>
  <c r="C2403" i="1"/>
  <c r="A2402" i="1"/>
  <c r="A2403" i="1" l="1"/>
  <c r="B2403" i="1"/>
  <c r="C2404" i="1"/>
  <c r="A2404" i="1" l="1"/>
  <c r="B2404" i="1"/>
  <c r="C2405" i="1"/>
  <c r="C2406" i="1" s="1"/>
  <c r="B2405" i="1" l="1"/>
  <c r="A2405" i="1"/>
  <c r="B2406" i="1" l="1"/>
  <c r="C2407" i="1"/>
  <c r="A2406" i="1"/>
  <c r="A2407" i="1" l="1"/>
  <c r="B2407" i="1"/>
  <c r="C2408" i="1"/>
  <c r="A2408" i="1" l="1"/>
  <c r="B2408" i="1"/>
  <c r="C2409" i="1"/>
  <c r="B2409" i="1" l="1"/>
  <c r="C2410" i="1"/>
  <c r="B2410" i="1" s="1"/>
  <c r="A2409" i="1"/>
  <c r="C2411" i="1" l="1"/>
  <c r="A2410" i="1"/>
  <c r="A2411" i="1" l="1"/>
  <c r="B2411" i="1"/>
  <c r="C2412" i="1"/>
  <c r="A2412" i="1" l="1"/>
  <c r="B2412" i="1"/>
  <c r="C2413" i="1"/>
  <c r="B2413" i="1" l="1"/>
  <c r="C2414" i="1"/>
  <c r="A2413" i="1"/>
  <c r="B2414" i="1" l="1"/>
  <c r="C2415" i="1"/>
  <c r="A2414" i="1"/>
  <c r="B2415" i="1" l="1"/>
  <c r="C2416" i="1"/>
  <c r="A2415" i="1"/>
  <c r="B2416" i="1" l="1"/>
  <c r="C2417" i="1"/>
  <c r="A2416" i="1"/>
  <c r="C2418" i="1" l="1"/>
  <c r="A2417" i="1"/>
  <c r="B2417" i="1"/>
  <c r="C2419" i="1" l="1"/>
  <c r="A2418" i="1"/>
  <c r="B2418" i="1"/>
  <c r="B2419" i="1" l="1"/>
  <c r="C2420" i="1"/>
  <c r="A2419" i="1"/>
  <c r="B2420" i="1" l="1"/>
  <c r="C2421" i="1"/>
  <c r="A2420" i="1"/>
  <c r="C2422" i="1" l="1"/>
  <c r="A2421" i="1"/>
  <c r="B2421" i="1"/>
  <c r="C2423" i="1" l="1"/>
  <c r="A2422" i="1"/>
  <c r="B2422" i="1"/>
  <c r="B2423" i="1" l="1"/>
  <c r="C2424" i="1"/>
  <c r="A2423" i="1"/>
  <c r="B2424" i="1" l="1"/>
  <c r="C2425" i="1"/>
  <c r="A2424" i="1"/>
  <c r="C2426" i="1" l="1"/>
  <c r="A2425" i="1"/>
  <c r="B2425" i="1"/>
  <c r="C2427" i="1" l="1"/>
  <c r="A2426" i="1"/>
  <c r="B2426" i="1"/>
  <c r="B2427" i="1" l="1"/>
  <c r="C2428" i="1"/>
  <c r="A2427" i="1"/>
  <c r="B2428" i="1" l="1"/>
  <c r="C2429" i="1"/>
  <c r="A2428" i="1"/>
  <c r="C2430" i="1" l="1"/>
  <c r="A2429" i="1"/>
  <c r="B2429" i="1"/>
  <c r="A2430" i="1" l="1"/>
  <c r="B2430" i="1"/>
  <c r="C2431" i="1"/>
  <c r="B2431" i="1" l="1"/>
  <c r="C2432" i="1"/>
  <c r="A2431" i="1"/>
  <c r="A2432" i="1" l="1"/>
  <c r="B2432" i="1"/>
  <c r="C2433" i="1"/>
  <c r="B2433" i="1" l="1"/>
  <c r="C2434" i="1"/>
  <c r="A2433" i="1"/>
  <c r="A2434" i="1" l="1"/>
  <c r="C2435" i="1"/>
  <c r="B2434" i="1"/>
  <c r="A2435" i="1" l="1"/>
  <c r="B2435" i="1"/>
  <c r="C2436" i="1"/>
  <c r="A2436" i="1" l="1"/>
  <c r="B2436" i="1"/>
  <c r="C2437" i="1"/>
  <c r="B2437" i="1" l="1"/>
  <c r="C2438" i="1"/>
  <c r="A2437" i="1"/>
  <c r="A2438" i="1" l="1"/>
  <c r="B2438" i="1"/>
  <c r="C2439" i="1"/>
  <c r="A2439" i="1" l="1"/>
  <c r="B2439" i="1"/>
  <c r="C2440" i="1"/>
  <c r="A2440" i="1" l="1"/>
  <c r="B2440" i="1"/>
  <c r="C2441" i="1"/>
  <c r="B2441" i="1" l="1"/>
  <c r="C2442" i="1"/>
  <c r="A2441" i="1"/>
  <c r="A2442" i="1" l="1"/>
  <c r="B2442" i="1"/>
  <c r="C2443" i="1"/>
  <c r="A2443" i="1" l="1"/>
  <c r="B2443" i="1"/>
  <c r="C2444" i="1"/>
  <c r="A2444" i="1" l="1"/>
  <c r="B2444" i="1"/>
  <c r="C2445" i="1"/>
  <c r="B2445" i="1" l="1"/>
  <c r="C2446" i="1"/>
  <c r="A2445" i="1"/>
  <c r="A2446" i="1" l="1"/>
  <c r="B2446" i="1"/>
  <c r="C2447" i="1"/>
  <c r="A2447" i="1" l="1"/>
  <c r="B2447" i="1"/>
  <c r="C2448" i="1"/>
  <c r="A2448" i="1" l="1"/>
  <c r="C2449" i="1"/>
  <c r="B2448" i="1"/>
  <c r="B2449" i="1" l="1"/>
  <c r="C2450" i="1"/>
  <c r="A2449" i="1"/>
  <c r="A2450" i="1" l="1"/>
  <c r="C2451" i="1"/>
  <c r="B2450" i="1"/>
  <c r="A2451" i="1" l="1"/>
  <c r="B2451" i="1"/>
  <c r="C2452" i="1"/>
  <c r="A2452" i="1" l="1"/>
  <c r="C2453" i="1"/>
  <c r="B2452" i="1"/>
  <c r="B2453" i="1" l="1"/>
  <c r="C2454" i="1"/>
  <c r="A2453" i="1"/>
  <c r="A2454" i="1" l="1"/>
  <c r="C2455" i="1"/>
  <c r="B2454" i="1"/>
  <c r="A2455" i="1" l="1"/>
  <c r="B2455" i="1"/>
  <c r="C2456" i="1"/>
  <c r="A2456" i="1" l="1"/>
  <c r="B2456" i="1"/>
  <c r="C2457" i="1"/>
  <c r="B2457" i="1" l="1"/>
  <c r="C2458" i="1"/>
  <c r="A2457" i="1"/>
  <c r="A2458" i="1" l="1"/>
  <c r="B2458" i="1"/>
  <c r="C2459" i="1"/>
  <c r="A2459" i="1" l="1"/>
  <c r="B2459" i="1"/>
  <c r="C2460" i="1"/>
  <c r="C2461" i="1" s="1"/>
  <c r="C2462" i="1" l="1"/>
  <c r="A2461" i="1"/>
  <c r="B2461" i="1"/>
  <c r="A2460" i="1"/>
  <c r="B2460" i="1"/>
  <c r="C2463" i="1" l="1"/>
  <c r="A2462" i="1"/>
  <c r="B2462" i="1"/>
  <c r="A2463" i="1" l="1"/>
  <c r="B2463" i="1"/>
  <c r="C2464" i="1"/>
  <c r="A2464" i="1" l="1"/>
  <c r="B2464" i="1"/>
  <c r="C2465" i="1"/>
  <c r="C2466" i="1" l="1"/>
  <c r="A2465" i="1"/>
  <c r="B2465" i="1"/>
  <c r="A2466" i="1" l="1"/>
  <c r="C2467" i="1"/>
  <c r="B2466" i="1"/>
  <c r="C2468" i="1" l="1"/>
  <c r="B2467" i="1"/>
  <c r="A2467" i="1"/>
  <c r="C2469" i="1" l="1"/>
  <c r="B2468" i="1"/>
  <c r="A2468" i="1"/>
  <c r="C2470" i="1" l="1"/>
  <c r="A2469" i="1"/>
  <c r="B2469" i="1"/>
  <c r="C2471" i="1" l="1"/>
  <c r="B2470" i="1"/>
  <c r="A2470" i="1"/>
  <c r="C2472" i="1" l="1"/>
  <c r="A2471" i="1"/>
  <c r="B2471" i="1"/>
  <c r="C2473" i="1" l="1"/>
  <c r="B2472" i="1"/>
  <c r="A2472" i="1"/>
  <c r="A2473" i="1" l="1"/>
  <c r="B2473" i="1"/>
  <c r="C2474" i="1"/>
  <c r="C2475" i="1" l="1"/>
  <c r="A2474" i="1"/>
  <c r="B2474" i="1"/>
  <c r="C2476" i="1" l="1"/>
  <c r="B2475" i="1"/>
  <c r="A2475" i="1"/>
  <c r="C2477" i="1" l="1"/>
  <c r="A2476" i="1"/>
  <c r="B2476" i="1"/>
  <c r="C2478" i="1" l="1"/>
  <c r="B2477" i="1"/>
  <c r="A2477" i="1"/>
  <c r="C2479" i="1" l="1"/>
  <c r="A2478" i="1"/>
  <c r="B2478" i="1"/>
  <c r="C2480" i="1" l="1"/>
  <c r="A2479" i="1"/>
  <c r="B2479" i="1"/>
  <c r="C2481" i="1" l="1"/>
  <c r="A2480" i="1"/>
  <c r="B2480" i="1"/>
  <c r="C2482" i="1" l="1"/>
  <c r="B2481" i="1"/>
  <c r="A2481" i="1"/>
  <c r="C2483" i="1" l="1"/>
  <c r="A2482" i="1"/>
  <c r="B2482" i="1"/>
  <c r="C2484" i="1" l="1"/>
  <c r="A2483" i="1"/>
  <c r="B2483" i="1"/>
  <c r="C2485" i="1" l="1"/>
  <c r="B2484" i="1"/>
  <c r="A2484" i="1"/>
  <c r="C2486" i="1" l="1"/>
  <c r="B2485" i="1"/>
  <c r="A2485" i="1"/>
  <c r="C2487" i="1" l="1"/>
  <c r="A2486" i="1"/>
  <c r="B2486" i="1"/>
  <c r="C2488" i="1" l="1"/>
  <c r="A2487" i="1"/>
  <c r="B2487" i="1"/>
  <c r="C2489" i="1" l="1"/>
  <c r="A2488" i="1"/>
  <c r="B2488" i="1"/>
  <c r="C2490" i="1" l="1"/>
  <c r="A2489" i="1"/>
  <c r="B2489" i="1"/>
  <c r="C2491" i="1" l="1"/>
  <c r="A2490" i="1"/>
  <c r="B2490" i="1"/>
  <c r="A2491" i="1" l="1"/>
  <c r="C2492" i="1"/>
  <c r="B2491" i="1"/>
  <c r="C2493" i="1" l="1"/>
  <c r="B2492" i="1"/>
  <c r="A2492" i="1"/>
  <c r="C2494" i="1" l="1"/>
  <c r="A2493" i="1"/>
  <c r="B2493" i="1"/>
  <c r="C2495" i="1" l="1"/>
  <c r="A2494" i="1"/>
  <c r="B2494" i="1"/>
  <c r="C2496" i="1" l="1"/>
  <c r="B2495" i="1"/>
  <c r="A2495" i="1"/>
  <c r="B2496" i="1" l="1"/>
  <c r="C2497" i="1"/>
  <c r="A2496" i="1"/>
  <c r="C2498" i="1" l="1"/>
  <c r="B2497" i="1"/>
  <c r="A2497" i="1"/>
  <c r="C2499" i="1" l="1"/>
  <c r="B2498" i="1"/>
  <c r="A2498" i="1"/>
  <c r="A2499" i="1" l="1"/>
  <c r="C2500" i="1"/>
  <c r="B2499" i="1"/>
  <c r="A2500" i="1" l="1"/>
  <c r="C2501" i="1"/>
  <c r="B2500" i="1"/>
  <c r="A2501" i="1" l="1"/>
  <c r="B2501" i="1"/>
  <c r="C2502" i="1"/>
  <c r="C2503" i="1" l="1"/>
  <c r="B2502" i="1"/>
  <c r="A2502" i="1"/>
  <c r="B2503" i="1" l="1"/>
  <c r="A2503" i="1"/>
  <c r="C2504" i="1"/>
  <c r="A2504" i="1" l="1"/>
  <c r="B2504" i="1"/>
  <c r="C2505" i="1"/>
  <c r="A2505" i="1" l="1"/>
  <c r="B2505" i="1"/>
  <c r="C2506" i="1"/>
  <c r="A2506" i="1" l="1"/>
  <c r="B2506" i="1"/>
  <c r="C2507" i="1"/>
  <c r="C2508" i="1" l="1"/>
  <c r="A2507" i="1"/>
  <c r="B2507" i="1"/>
  <c r="C2509" i="1" l="1"/>
  <c r="A2508" i="1"/>
  <c r="B2508" i="1"/>
  <c r="A2509" i="1" l="1"/>
  <c r="B2509" i="1"/>
  <c r="C2510" i="1"/>
  <c r="B2510" i="1" l="1"/>
  <c r="C2511" i="1"/>
  <c r="A2510" i="1"/>
  <c r="B2511" i="1" l="1"/>
  <c r="C2512" i="1"/>
  <c r="A2511" i="1"/>
  <c r="A2512" i="1" l="1"/>
  <c r="B2512" i="1"/>
  <c r="C2513" i="1"/>
  <c r="B2513" i="1" l="1"/>
  <c r="A2513" i="1"/>
  <c r="C2514" i="1"/>
  <c r="A2514" i="1" l="1"/>
  <c r="C2515" i="1"/>
  <c r="B2514" i="1"/>
  <c r="A2515" i="1" l="1"/>
  <c r="C2516" i="1"/>
  <c r="B2515" i="1"/>
  <c r="C2517" i="1" l="1"/>
  <c r="A2516" i="1"/>
  <c r="B2516" i="1"/>
  <c r="A2517" i="1" l="1"/>
  <c r="B2517" i="1"/>
  <c r="C2518" i="1"/>
  <c r="A2518" i="1" l="1"/>
  <c r="C2519" i="1"/>
  <c r="B2518" i="1"/>
  <c r="A2519" i="1" l="1"/>
  <c r="B2519" i="1"/>
  <c r="C2520" i="1"/>
  <c r="C2521" i="1" l="1"/>
  <c r="B2520" i="1"/>
  <c r="A2520" i="1"/>
  <c r="B2521" i="1" l="1"/>
  <c r="A2521" i="1"/>
  <c r="C2522" i="1"/>
  <c r="A2522" i="1" l="1"/>
  <c r="C2523" i="1"/>
  <c r="B2522" i="1"/>
  <c r="A2523" i="1" l="1"/>
  <c r="C2524" i="1"/>
  <c r="B2523" i="1"/>
  <c r="A2524" i="1" l="1"/>
  <c r="B2524" i="1"/>
  <c r="C2525" i="1"/>
  <c r="B2525" i="1" l="1"/>
  <c r="C2526" i="1"/>
  <c r="A2525" i="1"/>
  <c r="C2527" i="1" l="1"/>
  <c r="A2526" i="1"/>
  <c r="B2526" i="1"/>
  <c r="A2527" i="1" l="1"/>
  <c r="C2528" i="1"/>
  <c r="B2527" i="1"/>
  <c r="B2528" i="1" l="1"/>
  <c r="C2529" i="1"/>
  <c r="A2528" i="1"/>
  <c r="A2529" i="1" l="1"/>
  <c r="C2530" i="1"/>
  <c r="B2529" i="1"/>
  <c r="A2530" i="1" l="1"/>
  <c r="C2531" i="1"/>
  <c r="B2530" i="1"/>
  <c r="A2531" i="1" l="1"/>
  <c r="C2532" i="1"/>
  <c r="B2531" i="1"/>
  <c r="A2532" i="1" l="1"/>
  <c r="C2533" i="1"/>
  <c r="B2532" i="1"/>
  <c r="A2533" i="1" l="1"/>
  <c r="C2534" i="1"/>
  <c r="B2533" i="1"/>
  <c r="A2534" i="1" l="1"/>
  <c r="C2535" i="1"/>
  <c r="B2534" i="1"/>
  <c r="A2535" i="1" l="1"/>
  <c r="C2536" i="1"/>
  <c r="B2535" i="1"/>
  <c r="C2537" i="1" l="1"/>
  <c r="B2536" i="1"/>
  <c r="A2536" i="1"/>
  <c r="B2537" i="1" l="1"/>
  <c r="C2538" i="1"/>
  <c r="A2537" i="1"/>
  <c r="A2538" i="1" l="1"/>
  <c r="B2538" i="1"/>
  <c r="C2539" i="1"/>
  <c r="A2539" i="1" l="1"/>
  <c r="B2539" i="1"/>
  <c r="C2540" i="1"/>
  <c r="A2540" i="1" l="1"/>
  <c r="B2540" i="1"/>
  <c r="C2541" i="1"/>
  <c r="C2542" i="1" l="1"/>
  <c r="A2541" i="1"/>
  <c r="B2541" i="1"/>
  <c r="C2543" i="1" l="1"/>
  <c r="B2542" i="1"/>
  <c r="A2542" i="1"/>
  <c r="A2543" i="1" l="1"/>
  <c r="B2543" i="1"/>
  <c r="C2544" i="1"/>
  <c r="A2544" i="1" l="1"/>
  <c r="B2544" i="1"/>
  <c r="C2545" i="1"/>
  <c r="A2545" i="1" l="1"/>
  <c r="B2545" i="1"/>
  <c r="C2546" i="1"/>
  <c r="A2546" i="1" l="1"/>
  <c r="B2546" i="1"/>
  <c r="C2547" i="1"/>
  <c r="C2548" i="1" l="1"/>
  <c r="A2547" i="1"/>
  <c r="B2547" i="1"/>
  <c r="A2548" i="1" l="1"/>
  <c r="C2549" i="1"/>
  <c r="B2548" i="1"/>
  <c r="A2549" i="1" l="1"/>
  <c r="B2549" i="1"/>
  <c r="C2550" i="1"/>
  <c r="A2550" i="1" l="1"/>
  <c r="B2550" i="1"/>
  <c r="C2551" i="1"/>
  <c r="A2551" i="1" l="1"/>
  <c r="C2552" i="1"/>
  <c r="B2551" i="1"/>
  <c r="C2553" i="1" l="1"/>
  <c r="A2552" i="1"/>
  <c r="B2552" i="1"/>
  <c r="C2554" i="1" l="1"/>
  <c r="B2553" i="1"/>
  <c r="A2553" i="1"/>
  <c r="A2554" i="1" l="1"/>
  <c r="C2555" i="1"/>
  <c r="B2554" i="1"/>
  <c r="A2555" i="1" l="1"/>
  <c r="C2556" i="1"/>
  <c r="B2555" i="1"/>
  <c r="B2556" i="1" l="1"/>
  <c r="C2557" i="1"/>
  <c r="A2556" i="1"/>
  <c r="C2558" i="1" l="1"/>
  <c r="A2557" i="1"/>
  <c r="B2557" i="1"/>
  <c r="C2559" i="1" l="1"/>
  <c r="A2558" i="1"/>
  <c r="B2558" i="1"/>
  <c r="C2560" i="1" l="1"/>
  <c r="A2559" i="1"/>
  <c r="B2559" i="1"/>
  <c r="A2560" i="1" l="1"/>
  <c r="C2561" i="1"/>
  <c r="B2560" i="1"/>
  <c r="A2561" i="1" l="1"/>
  <c r="C2562" i="1"/>
  <c r="B2561" i="1"/>
  <c r="A2562" i="1" l="1"/>
  <c r="C2563" i="1"/>
  <c r="B2562" i="1"/>
  <c r="A2563" i="1" l="1"/>
  <c r="C2564" i="1"/>
  <c r="B2563" i="1"/>
  <c r="C2565" i="1" l="1"/>
  <c r="A2564" i="1"/>
  <c r="B2564" i="1"/>
  <c r="B2565" i="1" l="1"/>
  <c r="C2566" i="1"/>
  <c r="A2565" i="1"/>
  <c r="C2567" i="1" l="1"/>
  <c r="A2566" i="1"/>
  <c r="B2566" i="1"/>
  <c r="A2567" i="1" l="1"/>
  <c r="C2568" i="1"/>
  <c r="B2567" i="1"/>
  <c r="A2568" i="1" l="1"/>
  <c r="C2569" i="1"/>
  <c r="B2568" i="1"/>
  <c r="C2570" i="1" l="1"/>
  <c r="A2569" i="1"/>
  <c r="B2569" i="1"/>
  <c r="A2570" i="1" l="1"/>
  <c r="C2571" i="1"/>
  <c r="B2570" i="1"/>
  <c r="A2571" i="1" l="1"/>
  <c r="C2572" i="1"/>
  <c r="B2571" i="1"/>
  <c r="A2572" i="1" l="1"/>
  <c r="C2573" i="1"/>
  <c r="B2572" i="1"/>
  <c r="A2573" i="1" l="1"/>
  <c r="C2574" i="1"/>
  <c r="B2573" i="1"/>
  <c r="C2575" i="1" l="1"/>
  <c r="A2574" i="1"/>
  <c r="B2574" i="1"/>
  <c r="B2575" i="1" l="1"/>
  <c r="C2576" i="1"/>
  <c r="A2575" i="1"/>
  <c r="C2577" i="1" l="1"/>
  <c r="A2576" i="1"/>
  <c r="B2576" i="1"/>
  <c r="A2577" i="1" l="1"/>
  <c r="C2578" i="1"/>
  <c r="B2577" i="1"/>
  <c r="A2578" i="1" l="1"/>
  <c r="C2579" i="1"/>
  <c r="B2578" i="1"/>
  <c r="A2579" i="1" l="1"/>
  <c r="C2580" i="1"/>
  <c r="B2579" i="1"/>
  <c r="A2580" i="1" l="1"/>
  <c r="C2581" i="1"/>
  <c r="B2580" i="1"/>
  <c r="A2581" i="1" l="1"/>
  <c r="C2582" i="1"/>
  <c r="B2581" i="1"/>
  <c r="A2582" i="1" l="1"/>
  <c r="C2583" i="1"/>
  <c r="B2582" i="1"/>
  <c r="A2583" i="1" l="1"/>
  <c r="B2583" i="1"/>
  <c r="C2584" i="1"/>
  <c r="B2584" i="1" l="1"/>
  <c r="C2585" i="1"/>
  <c r="A2584" i="1"/>
  <c r="A2585" i="1" l="1"/>
  <c r="B2585" i="1"/>
  <c r="C2586" i="1"/>
  <c r="A2586" i="1" l="1"/>
  <c r="B2586" i="1"/>
  <c r="C2587" i="1"/>
  <c r="C2588" i="1" l="1"/>
  <c r="A2587" i="1"/>
  <c r="B2587" i="1"/>
  <c r="C2589" i="1" l="1"/>
  <c r="B2588" i="1"/>
  <c r="A2588" i="1"/>
  <c r="A2589" i="1" l="1"/>
  <c r="C2590" i="1"/>
  <c r="B2589" i="1"/>
  <c r="A2590" i="1" l="1"/>
  <c r="B2590" i="1"/>
  <c r="C2591" i="1"/>
  <c r="C2592" i="1" l="1"/>
  <c r="B2591" i="1"/>
  <c r="A2591" i="1"/>
  <c r="A2592" i="1" l="1"/>
  <c r="B2592" i="1"/>
  <c r="C2593" i="1"/>
  <c r="A2593" i="1" l="1"/>
  <c r="C2594" i="1"/>
  <c r="B2593" i="1"/>
  <c r="B2594" i="1" l="1"/>
  <c r="C2595" i="1"/>
  <c r="A2594" i="1"/>
  <c r="C2596" i="1" l="1"/>
  <c r="B2595" i="1"/>
  <c r="A2595" i="1"/>
  <c r="A2596" i="1" l="1"/>
  <c r="C2597" i="1"/>
  <c r="B2596" i="1"/>
  <c r="C2598" i="1" l="1"/>
  <c r="A2597" i="1"/>
  <c r="B2597" i="1"/>
  <c r="A2598" i="1" l="1"/>
  <c r="B2598" i="1"/>
  <c r="C2599" i="1"/>
  <c r="A2599" i="1" l="1"/>
  <c r="B2599" i="1"/>
  <c r="C2600" i="1"/>
  <c r="C2601" i="1" l="1"/>
  <c r="A2600" i="1"/>
  <c r="B2600" i="1"/>
  <c r="B2601" i="1" l="1"/>
  <c r="C2602" i="1"/>
  <c r="A2601" i="1"/>
  <c r="C2603" i="1" l="1"/>
  <c r="B2602" i="1"/>
  <c r="A2602" i="1"/>
  <c r="A2603" i="1" l="1"/>
  <c r="B2603" i="1"/>
  <c r="C2604" i="1"/>
  <c r="A2604" i="1" l="1"/>
  <c r="C2605" i="1"/>
  <c r="B2604" i="1"/>
  <c r="A2605" i="1" l="1"/>
  <c r="B2605" i="1"/>
  <c r="C2606" i="1"/>
  <c r="C2607" i="1" l="1"/>
  <c r="B2606" i="1"/>
  <c r="A2606" i="1"/>
  <c r="C2608" i="1" l="1"/>
  <c r="B2607" i="1"/>
  <c r="A2607" i="1"/>
  <c r="A2608" i="1" l="1"/>
  <c r="C2609" i="1"/>
  <c r="B2608" i="1"/>
  <c r="B2609" i="1" l="1"/>
  <c r="A2609" i="1"/>
  <c r="C2610" i="1"/>
  <c r="C2611" i="1" l="1"/>
  <c r="A2610" i="1"/>
  <c r="B2610" i="1"/>
  <c r="A2611" i="1" l="1"/>
  <c r="C2612" i="1"/>
  <c r="B2611" i="1"/>
  <c r="A2612" i="1" l="1"/>
  <c r="C2613" i="1"/>
  <c r="B2612" i="1"/>
  <c r="A2613" i="1" l="1"/>
  <c r="C2614" i="1"/>
  <c r="B2613" i="1"/>
  <c r="A2614" i="1" l="1"/>
  <c r="C2615" i="1"/>
  <c r="B2614" i="1"/>
  <c r="C2616" i="1" l="1"/>
  <c r="A2615" i="1"/>
  <c r="B2615" i="1"/>
  <c r="C2617" i="1" l="1"/>
  <c r="B2616" i="1"/>
  <c r="A2616" i="1"/>
  <c r="B2617" i="1" l="1"/>
  <c r="A2617" i="1"/>
  <c r="C2618" i="1"/>
  <c r="A2618" i="1" l="1"/>
  <c r="C2619" i="1"/>
  <c r="B2618" i="1"/>
  <c r="A2619" i="1" l="1"/>
  <c r="C2620" i="1"/>
  <c r="B2619" i="1"/>
  <c r="A2620" i="1" l="1"/>
  <c r="B2620" i="1"/>
  <c r="C2621" i="1"/>
  <c r="B2621" i="1" l="1"/>
  <c r="A2621" i="1"/>
  <c r="C2622" i="1"/>
  <c r="A2622" i="1" l="1"/>
  <c r="C2623" i="1"/>
  <c r="B2622" i="1"/>
  <c r="B2623" i="1" l="1"/>
  <c r="A2623" i="1"/>
  <c r="C2624" i="1"/>
  <c r="B2624" i="1" l="1"/>
  <c r="A2624" i="1"/>
  <c r="C2625" i="1"/>
  <c r="B2625" i="1" l="1"/>
  <c r="A2625" i="1"/>
  <c r="C2626" i="1"/>
  <c r="A2626" i="1" l="1"/>
  <c r="C2627" i="1"/>
  <c r="B2626" i="1"/>
  <c r="A2627" i="1" l="1"/>
  <c r="B2627" i="1"/>
  <c r="C2628" i="1"/>
  <c r="A2628" i="1" l="1"/>
  <c r="C2629" i="1"/>
  <c r="B2628" i="1"/>
  <c r="B2629" i="1" l="1"/>
  <c r="A2629" i="1"/>
  <c r="C2630" i="1"/>
  <c r="B2630" i="1" l="1"/>
  <c r="C2631" i="1"/>
  <c r="A2630" i="1"/>
  <c r="B2631" i="1" l="1"/>
  <c r="C2632" i="1"/>
  <c r="A2631" i="1"/>
  <c r="A2632" i="1" l="1"/>
  <c r="C2633" i="1"/>
  <c r="B2632" i="1"/>
  <c r="A2633" i="1" l="1"/>
  <c r="B2633" i="1"/>
  <c r="C2634" i="1"/>
  <c r="B2634" i="1" l="1"/>
  <c r="A2634" i="1"/>
  <c r="C2635" i="1"/>
  <c r="A2635" i="1" l="1"/>
  <c r="B2635" i="1"/>
  <c r="C2636" i="1"/>
  <c r="C2637" i="1" l="1"/>
  <c r="A2636" i="1"/>
  <c r="B2636" i="1"/>
  <c r="A2637" i="1" l="1"/>
  <c r="C2638" i="1"/>
  <c r="B2637" i="1"/>
  <c r="A2638" i="1" l="1"/>
  <c r="C2639" i="1"/>
  <c r="B2638" i="1"/>
  <c r="A2639" i="1" l="1"/>
  <c r="C2640" i="1"/>
  <c r="B2639" i="1"/>
  <c r="A2640" i="1" l="1"/>
  <c r="C2641" i="1"/>
  <c r="B2640" i="1"/>
  <c r="C2642" i="1" l="1"/>
  <c r="B2641" i="1"/>
  <c r="A2641" i="1"/>
  <c r="C2643" i="1" l="1"/>
  <c r="B2642" i="1"/>
  <c r="A2642" i="1"/>
  <c r="A2643" i="1" l="1"/>
  <c r="C2644" i="1"/>
  <c r="B2643" i="1"/>
  <c r="B2644" i="1" l="1"/>
  <c r="C2645" i="1"/>
  <c r="A2644" i="1"/>
  <c r="A2645" i="1" l="1"/>
  <c r="C2646" i="1"/>
  <c r="B2645" i="1"/>
  <c r="C2647" i="1" l="1"/>
  <c r="B2646" i="1"/>
  <c r="A2646" i="1"/>
  <c r="C2648" i="1" l="1"/>
  <c r="A2647" i="1"/>
  <c r="B2647" i="1"/>
  <c r="A2648" i="1" l="1"/>
  <c r="B2648" i="1"/>
  <c r="C2649" i="1"/>
  <c r="B2649" i="1" l="1"/>
  <c r="A2649" i="1"/>
  <c r="C2650" i="1"/>
  <c r="B2650" i="1" l="1"/>
  <c r="C2651" i="1"/>
  <c r="A2650" i="1"/>
  <c r="A2651" i="1" l="1"/>
  <c r="C2652" i="1"/>
  <c r="B2651" i="1"/>
  <c r="A2652" i="1" l="1"/>
  <c r="C2653" i="1"/>
  <c r="B2652" i="1"/>
  <c r="A2653" i="1" l="1"/>
  <c r="B2653" i="1"/>
  <c r="C2654" i="1"/>
  <c r="C2655" i="1" l="1"/>
  <c r="A2654" i="1"/>
  <c r="B2654" i="1"/>
  <c r="B2655" i="1" l="1"/>
  <c r="C2656" i="1"/>
  <c r="A2655" i="1"/>
  <c r="A2656" i="1" l="1"/>
  <c r="C2657" i="1"/>
  <c r="B2656" i="1"/>
  <c r="A2657" i="1" l="1"/>
  <c r="C2658" i="1"/>
  <c r="B2657" i="1"/>
  <c r="B2658" i="1" l="1"/>
  <c r="C2659" i="1"/>
  <c r="A2658" i="1"/>
  <c r="C2660" i="1" l="1"/>
  <c r="A2659" i="1"/>
  <c r="B2659" i="1"/>
  <c r="B2660" i="1" l="1"/>
  <c r="C2661" i="1"/>
  <c r="A2660" i="1"/>
  <c r="C2662" i="1" l="1"/>
  <c r="A2661" i="1"/>
  <c r="B2661" i="1"/>
  <c r="A2662" i="1" l="1"/>
  <c r="B2662" i="1"/>
  <c r="C2663" i="1"/>
  <c r="C2664" i="1" l="1"/>
  <c r="B2663" i="1"/>
  <c r="A2663" i="1"/>
  <c r="A2664" i="1" l="1"/>
  <c r="C2665" i="1"/>
  <c r="B2664" i="1"/>
  <c r="B2665" i="1" l="1"/>
  <c r="C2666" i="1"/>
  <c r="A2665" i="1"/>
  <c r="C2667" i="1" l="1"/>
  <c r="A2666" i="1"/>
  <c r="B2666" i="1"/>
  <c r="C2668" i="1" l="1"/>
  <c r="B2667" i="1"/>
  <c r="A2667" i="1"/>
  <c r="B2668" i="1" l="1"/>
  <c r="C2669" i="1"/>
  <c r="A2668" i="1"/>
  <c r="B2669" i="1" l="1"/>
  <c r="A2669" i="1"/>
  <c r="C2670" i="1"/>
  <c r="C2671" i="1" l="1"/>
  <c r="A2670" i="1"/>
  <c r="B2670" i="1"/>
  <c r="B2671" i="1" l="1"/>
  <c r="A2671" i="1"/>
  <c r="C2672" i="1"/>
  <c r="B2672" i="1" l="1"/>
  <c r="C2673" i="1"/>
  <c r="A2672" i="1"/>
  <c r="C2674" i="1" l="1"/>
  <c r="A2673" i="1"/>
  <c r="B2673" i="1"/>
  <c r="A2674" i="1" l="1"/>
  <c r="B2674" i="1"/>
  <c r="C2675" i="1"/>
  <c r="A2675" i="1" l="1"/>
  <c r="B2675" i="1"/>
  <c r="C2676" i="1"/>
  <c r="A2676" i="1" l="1"/>
  <c r="B2676" i="1"/>
  <c r="C2677" i="1"/>
  <c r="C2678" i="1" l="1"/>
  <c r="B2677" i="1"/>
  <c r="A2677" i="1"/>
  <c r="A2678" i="1" l="1"/>
  <c r="B2678" i="1"/>
  <c r="C2679" i="1"/>
  <c r="C2680" i="1" l="1"/>
  <c r="A2679" i="1"/>
  <c r="B2679" i="1"/>
  <c r="A2680" i="1" l="1"/>
  <c r="B2680" i="1"/>
  <c r="C2681" i="1"/>
  <c r="C2682" i="1" l="1"/>
  <c r="B2681" i="1"/>
  <c r="A2681" i="1"/>
  <c r="C2683" i="1" l="1"/>
  <c r="A2682" i="1"/>
  <c r="B2682" i="1"/>
  <c r="C2684" i="1" l="1"/>
  <c r="B2683" i="1"/>
  <c r="A2683" i="1"/>
  <c r="A2684" i="1" l="1"/>
  <c r="C2685" i="1"/>
  <c r="B2684" i="1"/>
  <c r="A2685" i="1" l="1"/>
  <c r="C2686" i="1"/>
  <c r="B2685" i="1"/>
  <c r="A2686" i="1" l="1"/>
  <c r="C2687" i="1"/>
  <c r="B2686" i="1"/>
  <c r="A2687" i="1" l="1"/>
  <c r="C2688" i="1"/>
  <c r="B2687" i="1"/>
  <c r="C2689" i="1" l="1"/>
  <c r="A2688" i="1"/>
  <c r="B2688" i="1"/>
  <c r="B2689" i="1" l="1"/>
  <c r="A2689" i="1"/>
  <c r="C2690" i="1"/>
  <c r="B2690" i="1" l="1"/>
  <c r="C2691" i="1"/>
  <c r="A2690" i="1"/>
  <c r="A2691" i="1" l="1"/>
  <c r="B2691" i="1"/>
  <c r="C2692" i="1"/>
  <c r="C2693" i="1" l="1"/>
  <c r="A2692" i="1"/>
  <c r="B2692" i="1"/>
  <c r="C2694" i="1" l="1"/>
  <c r="A2693" i="1"/>
  <c r="B2693" i="1"/>
  <c r="A2694" i="1" l="1"/>
  <c r="B2694" i="1"/>
  <c r="C2695" i="1"/>
  <c r="A2695" i="1" l="1"/>
  <c r="B2695" i="1"/>
  <c r="C2696" i="1"/>
  <c r="A2696" i="1" l="1"/>
  <c r="B2696" i="1"/>
  <c r="C2697" i="1"/>
  <c r="A2697" i="1" l="1"/>
  <c r="C2698" i="1"/>
  <c r="B2697" i="1"/>
  <c r="C2699" i="1" l="1"/>
  <c r="B2698" i="1"/>
  <c r="A2698" i="1"/>
  <c r="A2699" i="1" l="1"/>
  <c r="C2700" i="1"/>
  <c r="B2699" i="1"/>
  <c r="C2701" i="1" l="1"/>
  <c r="C2702" i="1" s="1"/>
  <c r="A2700" i="1"/>
  <c r="B2700" i="1"/>
  <c r="C2703" i="1" l="1"/>
  <c r="B2702" i="1"/>
  <c r="A2702" i="1"/>
  <c r="A2701" i="1"/>
  <c r="B2701" i="1"/>
  <c r="C2704" i="1" l="1"/>
  <c r="A2703" i="1"/>
  <c r="B2703" i="1"/>
  <c r="A2704" i="1" l="1"/>
  <c r="C2705" i="1"/>
  <c r="B2704" i="1"/>
  <c r="A2705" i="1" l="1"/>
  <c r="B2705" i="1"/>
  <c r="C2706" i="1"/>
  <c r="A2706" i="1" l="1"/>
  <c r="B2706" i="1"/>
  <c r="C2707" i="1"/>
  <c r="A2707" i="1" l="1"/>
  <c r="B2707" i="1"/>
  <c r="C2708" i="1"/>
  <c r="C2709" i="1" l="1"/>
  <c r="A2708" i="1"/>
  <c r="B2708" i="1"/>
  <c r="A2709" i="1" l="1"/>
  <c r="B2709" i="1"/>
  <c r="C2710" i="1"/>
  <c r="C2711" i="1" l="1"/>
  <c r="A2710" i="1"/>
  <c r="B2710" i="1"/>
  <c r="A2711" i="1" l="1"/>
  <c r="C2712" i="1"/>
  <c r="B2711" i="1"/>
  <c r="A2712" i="1" l="1"/>
  <c r="C2713" i="1"/>
  <c r="B2712" i="1"/>
  <c r="A2713" i="1" l="1"/>
  <c r="B2713" i="1"/>
  <c r="C2714" i="1"/>
  <c r="A2714" i="1" l="1"/>
  <c r="B2714" i="1"/>
  <c r="C2715" i="1"/>
  <c r="C2716" i="1" l="1"/>
  <c r="A2715" i="1"/>
  <c r="B2715" i="1"/>
  <c r="B2716" i="1" l="1"/>
  <c r="C2717" i="1"/>
  <c r="A2716" i="1"/>
  <c r="A2717" i="1" l="1"/>
  <c r="B2717" i="1"/>
  <c r="C2718" i="1"/>
  <c r="B2718" i="1" l="1"/>
  <c r="A2718" i="1"/>
  <c r="C2719" i="1"/>
  <c r="A2719" i="1" l="1"/>
  <c r="C2720" i="1"/>
  <c r="B2719" i="1"/>
  <c r="C2721" i="1" l="1"/>
  <c r="A2720" i="1"/>
  <c r="B2720" i="1"/>
  <c r="C2722" i="1" l="1"/>
  <c r="B2721" i="1"/>
  <c r="A2721" i="1"/>
  <c r="A2722" i="1" l="1"/>
  <c r="B2722" i="1"/>
  <c r="C2723" i="1"/>
  <c r="B2723" i="1" l="1"/>
  <c r="C2724" i="1"/>
  <c r="A2723" i="1"/>
  <c r="B2724" i="1" l="1"/>
  <c r="C2725" i="1"/>
  <c r="A2724" i="1"/>
  <c r="A2725" i="1" l="1"/>
  <c r="B2725" i="1"/>
  <c r="C2726" i="1"/>
  <c r="C2727" i="1" l="1"/>
  <c r="A2726" i="1"/>
  <c r="B2726" i="1"/>
  <c r="A2727" i="1" l="1"/>
  <c r="B2727" i="1"/>
  <c r="C2728" i="1"/>
  <c r="A2728" i="1" l="1"/>
  <c r="B2728" i="1"/>
  <c r="C2729" i="1"/>
  <c r="A2729" i="1" l="1"/>
  <c r="C2730" i="1"/>
  <c r="B2729" i="1"/>
  <c r="A2730" i="1" l="1"/>
  <c r="B2730" i="1"/>
  <c r="C2731" i="1"/>
  <c r="C2732" i="1" l="1"/>
  <c r="A2731" i="1"/>
  <c r="B2731" i="1"/>
  <c r="B2732" i="1" l="1"/>
  <c r="C2733" i="1"/>
  <c r="A2732" i="1"/>
  <c r="A2733" i="1" l="1"/>
  <c r="B2733" i="1"/>
  <c r="C2734" i="1"/>
  <c r="A2734" i="1" l="1"/>
  <c r="B2734" i="1"/>
  <c r="C2735" i="1"/>
  <c r="C2736" i="1" l="1"/>
  <c r="A2735" i="1"/>
  <c r="B2735" i="1"/>
  <c r="A2736" i="1" l="1"/>
  <c r="B2736" i="1"/>
  <c r="C2737" i="1"/>
  <c r="A2737" i="1" l="1"/>
  <c r="B2737" i="1"/>
  <c r="C2738" i="1"/>
  <c r="B2738" i="1" l="1"/>
  <c r="A2738" i="1"/>
  <c r="C2739" i="1"/>
  <c r="A2739" i="1" l="1"/>
  <c r="B2739" i="1"/>
  <c r="C2740" i="1"/>
  <c r="C2741" i="1" l="1"/>
  <c r="A2740" i="1"/>
  <c r="B2740" i="1"/>
  <c r="B2741" i="1" l="1"/>
  <c r="A2741" i="1"/>
  <c r="C2742" i="1"/>
  <c r="A2742" i="1" l="1"/>
  <c r="C2743" i="1"/>
  <c r="B2742" i="1"/>
  <c r="A2743" i="1" l="1"/>
  <c r="C2744" i="1"/>
  <c r="B2743" i="1"/>
  <c r="A2744" i="1" l="1"/>
  <c r="C2745" i="1"/>
  <c r="B2744" i="1"/>
  <c r="C2746" i="1" l="1"/>
  <c r="B2745" i="1"/>
  <c r="A2745" i="1"/>
  <c r="A2746" i="1" l="1"/>
  <c r="C2747" i="1"/>
  <c r="B2746" i="1"/>
  <c r="C2748" i="1" l="1"/>
  <c r="B2747" i="1"/>
  <c r="A2747" i="1"/>
  <c r="A2748" i="1" l="1"/>
  <c r="B2748" i="1"/>
  <c r="C2749" i="1"/>
  <c r="A2749" i="1" l="1"/>
  <c r="B2749" i="1"/>
  <c r="C2750" i="1"/>
  <c r="A2750" i="1" l="1"/>
  <c r="B2750" i="1"/>
  <c r="C2751" i="1"/>
  <c r="C2752" i="1" l="1"/>
  <c r="A2751" i="1"/>
  <c r="B2751" i="1"/>
  <c r="A2752" i="1" l="1"/>
  <c r="C2753" i="1"/>
  <c r="B2752" i="1"/>
  <c r="A2753" i="1" l="1"/>
  <c r="C2754" i="1"/>
  <c r="B2753" i="1"/>
  <c r="A2754" i="1" l="1"/>
  <c r="B2754" i="1"/>
  <c r="C2755" i="1"/>
  <c r="A2755" i="1" l="1"/>
  <c r="B2755" i="1"/>
  <c r="C2756" i="1"/>
  <c r="C2757" i="1" l="1"/>
  <c r="A2756" i="1"/>
  <c r="B2756" i="1"/>
  <c r="B2757" i="1" l="1"/>
  <c r="A2757" i="1"/>
  <c r="C2758" i="1"/>
  <c r="B2758" i="1" l="1"/>
  <c r="C2759" i="1"/>
  <c r="A2758" i="1"/>
  <c r="A2759" i="1" l="1"/>
  <c r="B2759" i="1"/>
  <c r="C2760" i="1"/>
  <c r="A2760" i="1" l="1"/>
  <c r="B2760" i="1"/>
  <c r="C2761" i="1"/>
  <c r="C2762" i="1" l="1"/>
  <c r="A2761" i="1"/>
  <c r="B2761" i="1"/>
  <c r="C2763" i="1" l="1"/>
  <c r="A2762" i="1"/>
  <c r="B2762" i="1"/>
  <c r="A2763" i="1" l="1"/>
  <c r="B2763" i="1"/>
  <c r="C2764" i="1"/>
  <c r="C2765" i="1" l="1"/>
  <c r="A2764" i="1"/>
  <c r="B2764" i="1"/>
  <c r="C2766" i="1" l="1"/>
  <c r="B2765" i="1"/>
  <c r="A2765" i="1"/>
  <c r="C2767" i="1" l="1"/>
  <c r="B2766" i="1"/>
  <c r="A2766" i="1"/>
  <c r="C2768" i="1" l="1"/>
  <c r="A2767" i="1"/>
  <c r="B2767" i="1"/>
  <c r="C2769" i="1" l="1"/>
  <c r="A2768" i="1"/>
  <c r="B2768" i="1"/>
  <c r="C2770" i="1" l="1"/>
  <c r="A2769" i="1"/>
  <c r="B2769" i="1"/>
  <c r="C2771" i="1" l="1"/>
  <c r="A2770" i="1"/>
  <c r="B2770" i="1"/>
  <c r="C2772" i="1" l="1"/>
  <c r="A2771" i="1"/>
  <c r="B2771" i="1"/>
  <c r="A2772" i="1" l="1"/>
  <c r="C2773" i="1"/>
  <c r="B2772" i="1"/>
  <c r="A2773" i="1" l="1"/>
  <c r="C2774" i="1"/>
  <c r="B2773" i="1"/>
  <c r="A2774" i="1" l="1"/>
  <c r="C2775" i="1"/>
  <c r="B2774" i="1"/>
  <c r="A2775" i="1" l="1"/>
  <c r="C2776" i="1"/>
  <c r="B2775" i="1"/>
  <c r="C2777" i="1" l="1"/>
  <c r="B2776" i="1"/>
  <c r="A2776" i="1"/>
  <c r="B2777" i="1" l="1"/>
  <c r="A2777" i="1"/>
  <c r="C2778" i="1"/>
  <c r="A2778" i="1" l="1"/>
  <c r="B2778" i="1"/>
  <c r="C2779" i="1"/>
  <c r="A2779" i="1" l="1"/>
  <c r="B2779" i="1"/>
  <c r="C2780" i="1"/>
  <c r="A2780" i="1" l="1"/>
  <c r="B2780" i="1"/>
  <c r="C2781" i="1"/>
  <c r="C2782" i="1" l="1"/>
  <c r="A2781" i="1"/>
  <c r="B2781" i="1"/>
  <c r="A2782" i="1" l="1"/>
  <c r="B2782" i="1"/>
  <c r="C2783" i="1"/>
  <c r="A2783" i="1" l="1"/>
  <c r="B2783" i="1"/>
  <c r="C2784" i="1"/>
  <c r="B2784" i="1" l="1"/>
  <c r="C2785" i="1"/>
  <c r="A2784" i="1"/>
  <c r="A2785" i="1" l="1"/>
  <c r="B2785" i="1"/>
  <c r="C2786" i="1"/>
  <c r="A2786" i="1" l="1"/>
  <c r="C2787" i="1"/>
  <c r="B2786" i="1"/>
  <c r="C2788" i="1" l="1"/>
  <c r="B2787" i="1"/>
  <c r="A2787" i="1"/>
  <c r="A2788" i="1" l="1"/>
  <c r="C2789" i="1"/>
  <c r="B2788" i="1"/>
  <c r="A2789" i="1" l="1"/>
  <c r="C2790" i="1"/>
  <c r="B2789" i="1"/>
  <c r="A2790" i="1" l="1"/>
  <c r="C2791" i="1"/>
  <c r="B2790" i="1"/>
  <c r="A2791" i="1" l="1"/>
  <c r="C2792" i="1"/>
  <c r="B2791" i="1"/>
  <c r="C2793" i="1" l="1"/>
  <c r="B2792" i="1"/>
  <c r="A2792" i="1"/>
  <c r="B2793" i="1" l="1"/>
  <c r="C2794" i="1"/>
  <c r="A2793" i="1"/>
  <c r="C2795" i="1" l="1"/>
  <c r="A2794" i="1"/>
  <c r="B2794" i="1"/>
  <c r="A2795" i="1" l="1"/>
  <c r="C2796" i="1"/>
  <c r="B2795" i="1"/>
  <c r="A2796" i="1" l="1"/>
  <c r="C2797" i="1"/>
  <c r="B2796" i="1"/>
  <c r="C2798" i="1" l="1"/>
  <c r="A2797" i="1"/>
  <c r="B2797" i="1"/>
  <c r="C2799" i="1" l="1"/>
  <c r="B2798" i="1"/>
  <c r="A2798" i="1"/>
  <c r="C2800" i="1" l="1"/>
  <c r="C2801" i="1" s="1"/>
  <c r="A2799" i="1"/>
  <c r="B2799" i="1"/>
  <c r="A2801" i="1" l="1"/>
  <c r="C2802" i="1"/>
  <c r="B2801" i="1"/>
  <c r="B2800" i="1"/>
  <c r="A2800" i="1"/>
  <c r="A2802" i="1" l="1"/>
  <c r="C2803" i="1"/>
  <c r="B2802" i="1"/>
  <c r="A2803" i="1" l="1"/>
  <c r="B2803" i="1"/>
  <c r="C2804" i="1"/>
  <c r="A2804" i="1" l="1"/>
  <c r="B2804" i="1"/>
  <c r="C2805" i="1"/>
  <c r="A2805" i="1" l="1"/>
  <c r="B2805" i="1"/>
  <c r="C2806" i="1"/>
  <c r="C2807" i="1" l="1"/>
  <c r="A2806" i="1"/>
  <c r="B2806" i="1"/>
  <c r="A2807" i="1" l="1"/>
  <c r="C2808" i="1"/>
  <c r="B2807" i="1"/>
  <c r="A2808" i="1" l="1"/>
  <c r="C2809" i="1"/>
  <c r="B2808" i="1"/>
  <c r="A2809" i="1" l="1"/>
  <c r="C2810" i="1"/>
  <c r="B2809" i="1"/>
  <c r="A2810" i="1" l="1"/>
  <c r="C2811" i="1"/>
  <c r="B2810" i="1"/>
  <c r="C2812" i="1" l="1"/>
  <c r="B2811" i="1"/>
  <c r="A2811" i="1"/>
  <c r="B2812" i="1" l="1"/>
  <c r="C2813" i="1"/>
  <c r="A2812" i="1"/>
  <c r="A2813" i="1" l="1"/>
  <c r="C2814" i="1"/>
  <c r="B2813" i="1"/>
  <c r="A2814" i="1" l="1"/>
  <c r="C2815" i="1"/>
  <c r="B2814" i="1"/>
  <c r="A2815" i="1" l="1"/>
  <c r="C2816" i="1"/>
  <c r="B2815" i="1"/>
  <c r="C2817" i="1" l="1"/>
  <c r="B2816" i="1"/>
  <c r="A2816" i="1"/>
  <c r="C2818" i="1" l="1"/>
  <c r="B2817" i="1"/>
  <c r="A2817" i="1"/>
  <c r="A2818" i="1" l="1"/>
  <c r="C2819" i="1"/>
  <c r="B2818" i="1"/>
  <c r="A2819" i="1" l="1"/>
  <c r="C2820" i="1"/>
  <c r="B2819" i="1"/>
  <c r="A2820" i="1" l="1"/>
  <c r="C2821" i="1"/>
  <c r="B2820" i="1"/>
  <c r="A2821" i="1" l="1"/>
  <c r="B2821" i="1"/>
  <c r="C2822" i="1"/>
  <c r="C2823" i="1" l="1"/>
  <c r="B2822" i="1"/>
  <c r="A2822" i="1"/>
  <c r="A2823" i="1" l="1"/>
  <c r="C2824" i="1"/>
  <c r="B2823" i="1"/>
  <c r="B2824" i="1" l="1"/>
  <c r="A2824" i="1"/>
  <c r="C2825" i="1"/>
  <c r="C2826" i="1" s="1"/>
  <c r="A2826" i="1" l="1"/>
  <c r="B2826" i="1"/>
  <c r="C2827" i="1"/>
  <c r="A2825" i="1"/>
  <c r="B2825" i="1"/>
  <c r="A2827" i="1" l="1"/>
  <c r="C2828" i="1"/>
  <c r="B2827" i="1"/>
  <c r="C2829" i="1" l="1"/>
  <c r="A2828" i="1"/>
  <c r="B2828" i="1"/>
  <c r="B2829" i="1" l="1"/>
  <c r="C2830" i="1"/>
  <c r="A2829" i="1"/>
  <c r="A2830" i="1" l="1"/>
  <c r="B2830" i="1"/>
  <c r="C2831" i="1"/>
  <c r="C2832" i="1" l="1"/>
  <c r="A2831" i="1"/>
  <c r="B2831" i="1"/>
  <c r="A2832" i="1" l="1"/>
  <c r="B2832" i="1"/>
  <c r="C2833" i="1"/>
  <c r="C2834" i="1" l="1"/>
  <c r="A2833" i="1"/>
  <c r="B2833" i="1"/>
  <c r="C2835" i="1" l="1"/>
  <c r="A2834" i="1"/>
  <c r="B2834" i="1"/>
  <c r="A2835" i="1" l="1"/>
  <c r="B2835" i="1"/>
  <c r="C2836" i="1"/>
  <c r="C2837" i="1" l="1"/>
  <c r="A2836" i="1"/>
  <c r="B2836" i="1"/>
  <c r="B2837" i="1" l="1"/>
  <c r="A2837" i="1"/>
  <c r="C2838" i="1"/>
  <c r="B2838" i="1" l="1"/>
  <c r="A2838" i="1"/>
  <c r="C2839" i="1"/>
  <c r="C2840" i="1" l="1"/>
  <c r="A2839" i="1"/>
  <c r="B2839" i="1"/>
  <c r="A2840" i="1" l="1"/>
  <c r="B2840" i="1"/>
  <c r="C2841" i="1"/>
  <c r="C2842" i="1" l="1"/>
  <c r="A2841" i="1"/>
  <c r="B2841" i="1"/>
  <c r="C2843" i="1" l="1"/>
  <c r="A2842" i="1"/>
  <c r="B2842" i="1"/>
  <c r="A2843" i="1" l="1"/>
  <c r="B2843" i="1"/>
  <c r="C2844" i="1"/>
  <c r="C2845" i="1" l="1"/>
  <c r="A2844" i="1"/>
  <c r="B2844" i="1"/>
  <c r="B2845" i="1" l="1"/>
  <c r="C2846" i="1"/>
  <c r="A2845" i="1"/>
  <c r="A2846" i="1" l="1"/>
  <c r="C2847" i="1"/>
  <c r="B2846" i="1"/>
  <c r="C2848" i="1" l="1"/>
  <c r="B2847" i="1"/>
  <c r="A2847" i="1"/>
  <c r="A2848" i="1" l="1"/>
  <c r="B2848" i="1"/>
  <c r="C2849" i="1"/>
  <c r="C2850" i="1" l="1"/>
  <c r="A2849" i="1"/>
  <c r="B2849" i="1"/>
  <c r="C2851" i="1" l="1"/>
  <c r="A2850" i="1"/>
  <c r="B2850" i="1"/>
  <c r="A2851" i="1" l="1"/>
  <c r="B2851" i="1"/>
  <c r="C2852" i="1"/>
  <c r="C2853" i="1" l="1"/>
  <c r="A2852" i="1"/>
  <c r="B2852" i="1"/>
  <c r="B2853" i="1" l="1"/>
  <c r="A2853" i="1"/>
  <c r="C2854" i="1"/>
  <c r="B2854" i="1" l="1"/>
  <c r="A2854" i="1"/>
  <c r="C2855" i="1"/>
  <c r="C2856" i="1" s="1"/>
  <c r="C2857" i="1" l="1"/>
  <c r="B2856" i="1"/>
  <c r="A2856" i="1"/>
  <c r="B2855" i="1"/>
  <c r="A2855" i="1"/>
  <c r="A2857" i="1" l="1"/>
  <c r="B2857" i="1"/>
  <c r="C2858" i="1"/>
  <c r="C2859" i="1" l="1"/>
  <c r="A2858" i="1"/>
  <c r="B2858" i="1"/>
  <c r="C2860" i="1" l="1"/>
  <c r="B2859" i="1"/>
  <c r="A2859" i="1"/>
  <c r="B2860" i="1" l="1"/>
  <c r="A2860" i="1"/>
  <c r="C2861" i="1"/>
  <c r="B2861" i="1" l="1"/>
  <c r="C2862" i="1"/>
  <c r="A2861" i="1"/>
  <c r="C2863" i="1" l="1"/>
  <c r="B2862" i="1"/>
  <c r="A2862" i="1"/>
  <c r="B2863" i="1" l="1"/>
  <c r="A2863" i="1"/>
  <c r="C2864" i="1"/>
  <c r="A2864" i="1" l="1"/>
  <c r="C2865" i="1"/>
  <c r="B2864" i="1"/>
  <c r="C2866" i="1" l="1"/>
  <c r="B2865" i="1"/>
  <c r="A2865" i="1"/>
  <c r="C2867" i="1" l="1"/>
  <c r="B2866" i="1"/>
  <c r="A2866" i="1"/>
  <c r="A2867" i="1" l="1"/>
  <c r="B2867" i="1"/>
  <c r="C2868" i="1"/>
  <c r="A2868" i="1" l="1"/>
  <c r="B2868" i="1"/>
  <c r="C2869" i="1"/>
  <c r="C2870" i="1" l="1"/>
  <c r="A2869" i="1"/>
  <c r="B2869" i="1"/>
  <c r="C2871" i="1" l="1"/>
  <c r="A2870" i="1"/>
  <c r="B2870" i="1"/>
  <c r="B2871" i="1" l="1"/>
  <c r="A28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Juan Sebastian Beltran Giraldo</author>
  </authors>
  <commentList>
    <comment ref="B1" authorId="0" shapeId="0" xr:uid="{AA6BBE22-B5E4-426A-B445-AF20F2966181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ID#AAAARUMG9bg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Este dato cambia al final del mes y se le pide a Paola Toledo, pedir informacion 2 dias antes a la fecha de calculo, el archivo es un pdf y se llama global methanol, se toma la tabla que se llama current product pricing de la parte final del informe y se toma el contract net transaction de la misma columna $/MT</t>
        </r>
      </text>
    </comment>
    <comment ref="C1" authorId="0" shapeId="0" xr:uid="{FD78AC4A-C9B0-4277-95CA-E1D1D31ECF6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ID#AAAARUMG9bM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Este dato cambia al final del mes y se le pide a Paola Toledo, pedir informacioon 2 dias antes a la fecha de calculo, el archivo es un pdf y se llama global methanol, se toma la tabla que se llama current product pricing de la parte final del informe y luego la fila que se llama Spot Barge, FOB USG*, la columna $/MT y se calcula el MID entre los dos datos. Tbm se toma el contract net transaction de la misma columna $/MT</t>
        </r>
      </text>
    </comment>
    <comment ref="D1" authorId="0" shapeId="0" xr:uid="{70695F88-37AC-47A7-83F5-78E41F12F7E3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ID#AAAARUMG9cE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Arancel 1ra y 2da quincena: Circular de fernando leyva 487 y 488, se mira el aceite crudo de palma, columna producto marcador reb o dva. En este caso el arancel es 40%, como es mayor que el 20%, solo se toma el 20% (arancel variable)+3,4% de arancel fijo. En caso que sea menor que el 20%, se toma ese valor mas el 3,4%. Ojo, el 3,4% cambia cada año. Comunidad andina.org, temas, franjas de precios, se descargan los dos ultimos comunicados por ser quincenal (http://www.comunidadandina.org/Seccion.aspx?id=70&amp;tipo=TE&amp;title=franja-de-precios)</t>
        </r>
      </text>
    </comment>
    <comment ref="D30" authorId="0" shapeId="0" xr:uid="{00000000-0006-0000-0100-000005000000}">
      <text>
        <r>
          <rPr>
            <sz val="11"/>
            <color theme="1"/>
            <rFont val="Arial"/>
            <family val="2"/>
          </rPr>
          <t>======
ID#AAAARUMG9b0
Autor    (2021-10-28 15:47:54)
Dato de -3%. Se deja 0%</t>
        </r>
      </text>
    </comment>
    <comment ref="D31" authorId="0" shapeId="0" xr:uid="{00000000-0006-0000-0100-000003000000}">
      <text>
        <r>
          <rPr>
            <sz val="11"/>
            <color theme="1"/>
            <rFont val="Arial"/>
            <family val="2"/>
          </rPr>
          <t>======
ID#AAAARUMG9cI
Autor    (2021-10-28 15:47:54)
Dato de -8%. Se deja en 0%</t>
        </r>
      </text>
    </comment>
    <comment ref="D32" authorId="0" shapeId="0" xr:uid="{00000000-0006-0000-0100-00000B000000}">
      <text>
        <r>
          <rPr>
            <sz val="11"/>
            <color theme="1"/>
            <rFont val="Arial"/>
            <family val="2"/>
          </rPr>
          <t>======
ID#AAAARUMG9bQ
Autor    (2021-10-28 15:47:54)
Dato de -20%. Se deja en 0%</t>
        </r>
      </text>
    </comment>
    <comment ref="D33" authorId="0" shapeId="0" xr:uid="{00000000-0006-0000-0100-000009000000}">
      <text>
        <r>
          <rPr>
            <sz val="11"/>
            <color theme="1"/>
            <rFont val="Arial"/>
            <family val="2"/>
          </rPr>
          <t>======
ID#AAAARUMG9bc
Autor    (2021-10-28 15:47:54)
Se deja en 0%, aparece en -20%</t>
        </r>
      </text>
    </comment>
    <comment ref="D34" authorId="0" shapeId="0" xr:uid="{00000000-0006-0000-0100-000007000000}">
      <text>
        <r>
          <rPr>
            <sz val="11"/>
            <color theme="1"/>
            <rFont val="Arial"/>
            <family val="2"/>
          </rPr>
          <t>======
ID#AAAARUMG9bo
Autor    (2021-10-28 15:47:54)
Se deja en 0%, aparece en -20%</t>
        </r>
      </text>
    </comment>
    <comment ref="D35" authorId="0" shapeId="0" xr:uid="{00000000-0006-0000-0100-000002000000}">
      <text>
        <r>
          <rPr>
            <sz val="11"/>
            <color theme="1"/>
            <rFont val="Arial"/>
            <family val="2"/>
          </rPr>
          <t>======
ID#AAAARUMG9cM
Autor    (2021-10-28 15:47:54)
Se deja en 0%, aparece en -20%</t>
        </r>
      </text>
    </comment>
    <comment ref="D36" authorId="0" shapeId="0" xr:uid="{00000000-0006-0000-0100-00000D000000}">
      <text>
        <r>
          <rPr>
            <sz val="11"/>
            <color theme="1"/>
            <rFont val="Arial"/>
            <family val="2"/>
          </rPr>
          <t>======
ID#AAAARUMG9bE
Autor    (2021-10-28 15:47:54)
Se deja en 0%, aparece en -20%</t>
        </r>
      </text>
    </comment>
    <comment ref="D37" authorId="0" shapeId="0" xr:uid="{00000000-0006-0000-0100-00000F000000}">
      <text>
        <r>
          <rPr>
            <sz val="11"/>
            <color theme="1"/>
            <rFont val="Arial"/>
            <family val="2"/>
          </rPr>
          <t>======
ID#AAAARUMG9a0
Autor    (2021-10-28 15:47:54)
Se deja en 0%, aparece en -20%</t>
        </r>
      </text>
    </comment>
    <comment ref="D38" authorId="0" shapeId="0" xr:uid="{00000000-0006-0000-0100-000001000000}">
      <text>
        <r>
          <rPr>
            <sz val="11"/>
            <color theme="1"/>
            <rFont val="Arial"/>
            <family val="2"/>
          </rPr>
          <t>======
ID#AAAARUMG9cQ
Autor    (2021-10-28 15:47:54)
Se deja en 0%, aparece en -20%</t>
        </r>
      </text>
    </comment>
    <comment ref="D39" authorId="0" shapeId="0" xr:uid="{00000000-0006-0000-0100-00000A00000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ID#AAAARUMG9bU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0" authorId="0" shapeId="0" xr:uid="{00000000-0006-0000-0100-000006000000}">
      <text>
        <r>
          <rPr>
            <sz val="11"/>
            <color theme="1"/>
            <rFont val="Arial"/>
            <family val="2"/>
          </rPr>
          <t>======
ID#AAAARUMG9bs
Autor    (2021-10-28 15:47:54)
Se deja en 0%, aparece en -20%</t>
        </r>
      </text>
    </comment>
    <comment ref="D41" authorId="0" shapeId="0" xr:uid="{00000000-0006-0000-0100-00000E000000}">
      <text>
        <r>
          <rPr>
            <sz val="11"/>
            <color theme="1"/>
            <rFont val="Arial"/>
            <family val="2"/>
          </rPr>
          <t>======
ID#AAAARUMG9bA
Autor    (2021-10-28 15:47:54)
Se deja en 0%, aparece en -20%</t>
        </r>
      </text>
    </comment>
    <comment ref="D42" authorId="0" shapeId="0" xr:uid="{832DA6E4-8CA5-44FF-8BCB-81322139EAA6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3" authorId="0" shapeId="0" xr:uid="{23E0B1B4-1515-604C-A783-13E3CCA01996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4" authorId="0" shapeId="0" xr:uid="{56E755AF-3EE6-431A-94B8-1747E9735A15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5" authorId="0" shapeId="0" xr:uid="{12FB072C-222B-2148-B6C8-059F283DC654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6" authorId="0" shapeId="0" xr:uid="{24D841CA-F925-6B4F-9D53-90E882396044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7" authorId="0" shapeId="0" xr:uid="{49E0BDC1-CCB4-1841-8BB6-B16E6BB6CDF3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D48" authorId="0" shapeId="0" xr:uid="{5FAC2379-FDA0-3046-80B8-097E9CD7180E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ID#AAAARUMG9bA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Se deja en 0%, aparece en -20%</t>
        </r>
      </text>
    </comment>
    <comment ref="B72" authorId="1" shapeId="0" xr:uid="{597B4DE3-89AF-4002-B1EB-AD6FA3671441}">
      <text>
        <r>
          <rPr>
            <b/>
            <sz val="9"/>
            <color indexed="81"/>
            <rFont val="Tahoma"/>
            <family val="2"/>
          </rPr>
          <t>Juan Sebastian Beltran Giraldo:</t>
        </r>
        <r>
          <rPr>
            <sz val="9"/>
            <color indexed="81"/>
            <rFont val="Tahoma"/>
            <family val="2"/>
          </rPr>
          <t xml:space="preserve">
Contract Net Transaction Price, FOB USG in Barges</t>
        </r>
      </text>
    </comment>
    <comment ref="C72" authorId="1" shapeId="0" xr:uid="{4A489BF1-5476-4568-A59B-38664BBD04D7}">
      <text>
        <r>
          <rPr>
            <b/>
            <sz val="9"/>
            <color indexed="81"/>
            <rFont val="Tahoma"/>
            <family val="2"/>
          </rPr>
          <t>Juan Sebastian Beltran Giraldo:</t>
        </r>
        <r>
          <rPr>
            <sz val="9"/>
            <color indexed="81"/>
            <rFont val="Tahoma"/>
            <family val="2"/>
          </rPr>
          <t xml:space="preserve">
Spot Barge, FOB USG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200-000001000000}">
      <text>
        <r>
          <rPr>
            <sz val="11"/>
            <color theme="1"/>
            <rFont val="Arial"/>
            <family val="2"/>
          </rPr>
          <t>======
ID#AAAARUMG9cA
Autor    (2021-10-28 15:47:54)
No había info en la DIAN, recordar correr la fórmula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00000000-0006-0000-0300-00000200000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ID#AAAARUMG9bk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 xml:space="preserve">Cambiarlo en Febrero de cada año:
</t>
        </r>
        <r>
          <rPr>
            <sz val="11"/>
            <color rgb="FF000000"/>
            <rFont val="Arial"/>
            <family val="2"/>
          </rPr>
          <t xml:space="preserve">Enero 2020, pasa de 6829 a 6329
</t>
        </r>
        <r>
          <rPr>
            <sz val="11"/>
            <color rgb="FF000000"/>
            <rFont val="Arial"/>
            <family val="2"/>
          </rPr>
          <t xml:space="preserve">Artículo 20
</t>
        </r>
        <r>
          <rPr>
            <sz val="11"/>
            <color rgb="FF000000"/>
            <rFont val="Arial"/>
            <family val="2"/>
          </rPr>
          <t>2021: Pasa de 6634 a 7256</t>
        </r>
      </text>
    </comment>
    <comment ref="J1" authorId="0" shapeId="0" xr:uid="{00000000-0006-0000-0300-00000500000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ID#AAAARUMG9a8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Cambiar el 1 de febrero de cada año (se usa para calcular precios marzo)</t>
        </r>
      </text>
    </comment>
    <comment ref="C2" authorId="0" shapeId="0" xr:uid="{00000000-0006-0000-0300-00000400000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ID#AAAARUMG9bI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Autor:</t>
        </r>
      </text>
    </comment>
    <comment ref="J2" authorId="0" shapeId="0" xr:uid="{D06928BD-E219-A948-95F8-4905629716BF}">
      <text>
        <r>
          <rPr>
            <sz val="11"/>
            <color rgb="FF000000"/>
            <rFont val="Arial"/>
            <family val="2"/>
          </rPr>
          <t>======
ID#AAAARUMG9b8
Autor    (2021-10-28 15:47:54)
Actualizar con la mejor información disponible de inflación
- En feb 2022, valor pasa de 514.941 a 543.881con la inflación del 2021 de 5,62%
- 543.881 con la inflación 2022 de 13,12% pasa a 615.238
- En Feb 2024 pasa de 615,238 a 672.332 con infación de 2023 9,28%
- En Feb 2025 pasa de 672.332 a 707.293 con inflación 2024 de 5.2%</t>
        </r>
      </text>
    </comment>
    <comment ref="L2" authorId="0" shapeId="0" xr:uid="{00000000-0006-0000-0300-000003000000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ID#AAAARUMG9bw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>Dato de 76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99" authorId="0" shapeId="0" xr:uid="{2E48BEFE-B1F1-2541-A01F-29A273C2C5CB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ID#AAAARUMG9b8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 xml:space="preserve">Actualizar con la mejor información disponible de inflación
</t>
        </r>
        <r>
          <rPr>
            <sz val="11"/>
            <color rgb="FF000000"/>
            <rFont val="Arial"/>
            <family val="2"/>
          </rPr>
          <t xml:space="preserve">En feb 2022, valor pasa de 514.941 a 543.881con la inflación del 2021 de 5,62%
</t>
        </r>
        <r>
          <rPr>
            <sz val="11"/>
            <color rgb="FF000000"/>
            <rFont val="Arial"/>
            <family val="2"/>
          </rPr>
          <t xml:space="preserve">543.881 con la inflación 2022 de 13,12% pasa a 615,238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58" authorId="0" shapeId="0" xr:uid="{CAAB4AE4-73F7-431B-93C6-7150F62748B1}">
      <text>
        <r>
          <rPr>
            <sz val="11"/>
            <color rgb="FF000000"/>
            <rFont val="Arial"/>
            <family val="2"/>
          </rPr>
          <t xml:space="preserve">======
</t>
        </r>
        <r>
          <rPr>
            <sz val="11"/>
            <color rgb="FF000000"/>
            <rFont val="Arial"/>
            <family val="2"/>
          </rPr>
          <t xml:space="preserve">ID#AAAARUMG9b8
</t>
        </r>
        <r>
          <rPr>
            <sz val="11"/>
            <color rgb="FF000000"/>
            <rFont val="Arial"/>
            <family val="2"/>
          </rPr>
          <t xml:space="preserve">Autor    (2021-10-28 15:47:54)
</t>
        </r>
        <r>
          <rPr>
            <sz val="11"/>
            <color rgb="FF000000"/>
            <rFont val="Arial"/>
            <family val="2"/>
          </rPr>
          <t xml:space="preserve">Actualizar con la mejor información disponible de inflación
</t>
        </r>
        <r>
          <rPr>
            <sz val="11"/>
            <color rgb="FF000000"/>
            <rFont val="Arial"/>
            <family val="2"/>
          </rPr>
          <t xml:space="preserve">En feb 2022, valor pasa de 514.941 a 543.881con la inflación del 2021 de 5,62%
</t>
        </r>
        <r>
          <rPr>
            <sz val="11"/>
            <color rgb="FF000000"/>
            <rFont val="Arial"/>
            <family val="2"/>
          </rPr>
          <t xml:space="preserve">543.881 con la inflación 2022 de 13,12% pasa a 615,238
</t>
        </r>
      </text>
    </comment>
  </commentList>
</comments>
</file>

<file path=xl/sharedStrings.xml><?xml version="1.0" encoding="utf-8"?>
<sst xmlns="http://schemas.openxmlformats.org/spreadsheetml/2006/main" count="235" uniqueCount="98">
  <si>
    <t>ANNO</t>
  </si>
  <si>
    <t>MES</t>
  </si>
  <si>
    <t>FECHA</t>
  </si>
  <si>
    <t>ACP_USD_TON</t>
  </si>
  <si>
    <t>SOYA_ARG_USD_TON</t>
  </si>
  <si>
    <t>SOYA_USA_USD_TON</t>
  </si>
  <si>
    <t>ESTEAR_USD_TON</t>
  </si>
  <si>
    <t>SEBO_USD_TON</t>
  </si>
  <si>
    <t>Fecha</t>
  </si>
  <si>
    <t>Arancel Aplicable Mercosur</t>
  </si>
  <si>
    <r>
      <rPr>
        <sz val="11"/>
        <color theme="1"/>
        <rFont val="Arial"/>
        <family val="2"/>
      </rPr>
      <t xml:space="preserve">Arancel Mercosur 
Link de Descarga información: </t>
    </r>
    <r>
      <rPr>
        <u/>
        <sz val="11"/>
        <color rgb="FF1155CC"/>
        <rFont val="Arial"/>
        <family val="2"/>
      </rPr>
      <t>http://www.comunidadandina.org/sistema-andino-de-franjas-de-precios-safp/</t>
    </r>
  </si>
  <si>
    <t>Actualizar datos con info de la segunda quincena</t>
  </si>
  <si>
    <t>https://www.comunidadandina.org/franja-de-precios/</t>
  </si>
  <si>
    <t>Contrato metanol</t>
  </si>
  <si>
    <t>Spot metanol</t>
  </si>
  <si>
    <t>Arancel ACP</t>
  </si>
  <si>
    <t>Arancel Soya Arg</t>
  </si>
  <si>
    <t>Arancel Soya US</t>
  </si>
  <si>
    <t>Estearina</t>
  </si>
  <si>
    <t>Sebo</t>
  </si>
  <si>
    <r>
      <rPr>
        <b/>
        <sz val="11"/>
        <color theme="1"/>
        <rFont val="Calibri"/>
        <family val="2"/>
      </rPr>
      <t>Volumen</t>
    </r>
    <r>
      <rPr>
        <sz val="11"/>
        <color theme="1"/>
        <rFont val="Calibri"/>
        <family val="2"/>
      </rPr>
      <t xml:space="preserve"> Ventas Locales declaradas FEP</t>
    </r>
  </si>
  <si>
    <r>
      <rPr>
        <b/>
        <sz val="11"/>
        <color theme="1"/>
        <rFont val="Calibri"/>
        <family val="2"/>
      </rPr>
      <t>Volumen</t>
    </r>
    <r>
      <rPr>
        <sz val="11"/>
        <color theme="1"/>
        <rFont val="Calibri"/>
        <family val="2"/>
      </rPr>
      <t xml:space="preserve"> Importaciones de aA&amp;G (Cap 15)</t>
    </r>
  </si>
  <si>
    <r>
      <rPr>
        <b/>
        <sz val="11"/>
        <color theme="1"/>
        <rFont val="Calibri"/>
        <family val="2"/>
      </rPr>
      <t>Arancel</t>
    </r>
    <r>
      <rPr>
        <sz val="11"/>
        <color theme="1"/>
        <rFont val="Calibri"/>
        <family val="2"/>
      </rPr>
      <t xml:space="preserve"> Ventas Locales declaradas FEP</t>
    </r>
  </si>
  <si>
    <r>
      <rPr>
        <b/>
        <sz val="11"/>
        <color theme="1"/>
        <rFont val="Calibri"/>
        <family val="2"/>
      </rPr>
      <t>Arancel</t>
    </r>
    <r>
      <rPr>
        <sz val="11"/>
        <color theme="1"/>
        <rFont val="Calibri"/>
        <family val="2"/>
      </rPr>
      <t xml:space="preserve"> Importaciones de aA&amp;G (Cap 15)</t>
    </r>
  </si>
  <si>
    <t>IP_Biodiesel</t>
  </si>
  <si>
    <t>YEAR</t>
  </si>
  <si>
    <t>Tiempo</t>
  </si>
  <si>
    <t>Valor Fijo</t>
  </si>
  <si>
    <t>Bono de Calidad</t>
  </si>
  <si>
    <t>Costo Logistico Metanol</t>
  </si>
  <si>
    <t>Credito Glicerina</t>
  </si>
  <si>
    <t>Factor de Conversión ACP</t>
  </si>
  <si>
    <t>Conversión Biodiesel</t>
  </si>
  <si>
    <t>Factor Producción Eficiente EEUU</t>
  </si>
  <si>
    <t>Factor Producción Eficiente en $</t>
  </si>
  <si>
    <t>Factor Metanol</t>
  </si>
  <si>
    <t>Flete ACP USD/Ton</t>
  </si>
  <si>
    <t>Flete Estearina USD/Ton</t>
  </si>
  <si>
    <t>Flete Soya Argentina USD/Ton</t>
  </si>
  <si>
    <t>Flete Soya Americana USD/Ton</t>
  </si>
  <si>
    <t>Flete Soya Sebo USD/Ton</t>
  </si>
  <si>
    <t>Ponderador Soya</t>
  </si>
  <si>
    <t>Periodo</t>
  </si>
  <si>
    <t>CPO CIF ROTTERDAM
(USD/TON)
Reuters</t>
  </si>
  <si>
    <t>TRM</t>
  </si>
  <si>
    <t>USD/Barr</t>
  </si>
  <si>
    <t>USD/gal</t>
  </si>
  <si>
    <t>COP/gal</t>
  </si>
  <si>
    <t>Cop/gal</t>
  </si>
  <si>
    <t>enero</t>
  </si>
  <si>
    <t>diciembre</t>
  </si>
  <si>
    <t>Año</t>
  </si>
  <si>
    <t>Mes</t>
  </si>
  <si>
    <t>Dum Fecha</t>
  </si>
  <si>
    <t>Festivo Local</t>
  </si>
  <si>
    <t>ringgit/US$</t>
  </si>
  <si>
    <t>Aceite de palma crudo</t>
  </si>
  <si>
    <t>Soybean Oil FOB Argentina</t>
  </si>
  <si>
    <t>Soybean Oil FOB E.U.A.</t>
  </si>
  <si>
    <t>Stearin FOB Malasia</t>
  </si>
  <si>
    <t>Edible Tallow E.U.A.</t>
  </si>
  <si>
    <t>Aceite de palmiste crudo CIF Rott.</t>
  </si>
  <si>
    <t>IPMcpo</t>
  </si>
  <si>
    <t>IPMcso</t>
  </si>
  <si>
    <t>IPMstr</t>
  </si>
  <si>
    <t>IPMsebo</t>
  </si>
  <si>
    <t>IPMpko</t>
  </si>
  <si>
    <t>BMD-FCPO-3a pos.</t>
  </si>
  <si>
    <t>BO-ARGUPR-P1</t>
  </si>
  <si>
    <t>USG-SOYOIL</t>
  </si>
  <si>
    <t>PALM-STRFOB-P1</t>
  </si>
  <si>
    <t>TALL-ED-CHG</t>
  </si>
  <si>
    <t>PALK-MYID-P1</t>
  </si>
  <si>
    <t>$/US$</t>
  </si>
  <si>
    <t>myr/us$</t>
  </si>
  <si>
    <t>MRY/ton</t>
  </si>
  <si>
    <t>US$/ton</t>
  </si>
  <si>
    <t>banrep</t>
  </si>
  <si>
    <t>Reuters</t>
  </si>
  <si>
    <t>Bursamalaysia</t>
  </si>
  <si>
    <t>PALMISTE_USD_TON</t>
  </si>
  <si>
    <t>PPI CPO USD/TON</t>
  </si>
  <si>
    <t>COP/TON</t>
  </si>
  <si>
    <t>COP/Gal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</si>
  <si>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</si>
  <si>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</si>
  <si>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</si>
  <si>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</si>
  <si>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</si>
  <si>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</si>
  <si>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</si>
  <si>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</si>
  <si>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</si>
  <si>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</si>
  <si>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</si>
  <si>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</si>
  <si>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Contrato Metanol</t>
  </si>
  <si>
    <t>Spot Metanol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</si>
</sst>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/m/yyyy"/>
    <numFmt numFmtId="166" formatCode="_-* #,##0_-;\-* #,##0_-;_-* &quot;-&quot;_-;_-@"/>
    <numFmt numFmtId="167" formatCode="_(* #,##0_);_(* \(#,##0\);_(* &quot;-&quot;??_);_(@_)"/>
    <numFmt numFmtId="168" formatCode="_-* #,##0.0000_-;\-* #,##0.0000_-;_-* &quot;-&quot;_-;_-@"/>
    <numFmt numFmtId="169" formatCode="_-* #,##0.00_-;\-* #,##0.00_-;_-* &quot;-&quot;_-;_-@"/>
    <numFmt numFmtId="170" formatCode="_-* #,##0.00_-;\-* #,##0.00_-;_-* &quot;-&quot;??_-;_-@"/>
    <numFmt numFmtId="171" formatCode="0.000%"/>
    <numFmt numFmtId="172" formatCode="_ * #,##0.00_ ;_ * \-#,##0.00_ ;_ * &quot;-&quot;??_ ;_ @_ "/>
    <numFmt numFmtId="173" formatCode="_(* #,##0.0_);_(* \(#,##0.0\);_(* &quot;-&quot;_);_(@_)"/>
    <numFmt numFmtId="174" formatCode="_-* #,##0.00000_-;\-* #,##0.00000_-;_-* &quot;-&quot;_-;_-@"/>
    <numFmt numFmtId="175" formatCode="_-* #,##0.000_-;\-* #,##0.000_-;_-* &quot;-&quot;_-;_-@"/>
  </numFmts>
  <fonts count="28">
    <font>
      <sz val="11"/>
      <color theme="1"/>
      <name val="Arial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0"/>
      <color theme="1"/>
      <name val="Open Sans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Open Sans"/>
      <family val="2"/>
    </font>
    <font>
      <b/>
      <sz val="11"/>
      <color theme="1"/>
      <name val="Calibri"/>
      <family val="2"/>
    </font>
    <font>
      <u/>
      <sz val="11"/>
      <color theme="1"/>
      <name val="Arial"/>
      <family val="2"/>
    </font>
    <font>
      <b/>
      <sz val="11"/>
      <color theme="1"/>
      <name val="Century Gothic"/>
      <family val="1"/>
    </font>
    <font>
      <sz val="11"/>
      <color theme="1"/>
      <name val="Century Gothic"/>
      <family val="1"/>
    </font>
    <font>
      <b/>
      <sz val="11"/>
      <color rgb="FFFF0000"/>
      <name val="Calibri"/>
      <family val="2"/>
    </font>
    <font>
      <u/>
      <sz val="11"/>
      <color rgb="FF1155CC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3"/>
      <name val="Arial"/>
      <family val="2"/>
    </font>
    <font>
      <u/>
      <sz val="11"/>
      <color theme="10"/>
      <name val="Arial"/>
      <family val="2"/>
    </font>
    <font>
      <sz val="10"/>
      <name val="Arial"/>
      <family val="2"/>
    </font>
    <font>
      <sz val="10"/>
      <name val="Myriad Pro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sz val="11"/>
      <color rgb="FFEE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41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2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172" fontId="19" fillId="0" borderId="1" applyFont="0" applyFill="0" applyBorder="0" applyAlignment="0" applyProtection="0"/>
    <xf numFmtId="172" fontId="19" fillId="0" borderId="1" applyFont="0" applyFill="0" applyBorder="0" applyAlignment="0" applyProtection="0"/>
    <xf numFmtId="172" fontId="19" fillId="0" borderId="1" applyFont="0" applyFill="0" applyBorder="0" applyAlignment="0" applyProtection="0"/>
    <xf numFmtId="9" fontId="19" fillId="0" borderId="1" applyFont="0" applyFill="0" applyBorder="0" applyAlignment="0" applyProtection="0"/>
    <xf numFmtId="172" fontId="20" fillId="0" borderId="1" applyFont="0" applyFill="0" applyBorder="0" applyAlignment="0" applyProtection="0"/>
    <xf numFmtId="41" fontId="20" fillId="0" borderId="1" applyFont="0" applyFill="0" applyBorder="0" applyAlignment="0" applyProtection="0"/>
    <xf numFmtId="41" fontId="20" fillId="0" borderId="1" applyFont="0" applyFill="0" applyBorder="0" applyAlignment="0" applyProtection="0"/>
    <xf numFmtId="0" fontId="19" fillId="0" borderId="1"/>
    <xf numFmtId="43" fontId="24" fillId="0" borderId="0" applyFont="0" applyFill="0" applyBorder="0" applyAlignment="0" applyProtection="0"/>
  </cellStyleXfs>
  <cellXfs count="100">
    <xf numFmtId="0" fontId="0" fillId="0" borderId="0" xfId="0"/>
    <xf numFmtId="0" fontId="1" fillId="2" borderId="1" xfId="0" applyFont="1" applyFill="1" applyBorder="1"/>
    <xf numFmtId="165" fontId="1" fillId="0" borderId="0" xfId="0" applyNumberFormat="1" applyFont="1"/>
    <xf numFmtId="166" fontId="1" fillId="0" borderId="0" xfId="0" applyNumberFormat="1" applyFont="1"/>
    <xf numFmtId="0" fontId="1" fillId="3" borderId="1" xfId="0" applyFont="1" applyFill="1" applyBorder="1"/>
    <xf numFmtId="165" fontId="1" fillId="3" borderId="1" xfId="0" applyNumberFormat="1" applyFont="1" applyFill="1" applyBorder="1"/>
    <xf numFmtId="0" fontId="1" fillId="0" borderId="0" xfId="0" applyFont="1"/>
    <xf numFmtId="9" fontId="1" fillId="0" borderId="0" xfId="0" applyNumberFormat="1" applyFont="1"/>
    <xf numFmtId="167" fontId="1" fillId="0" borderId="0" xfId="0" applyNumberFormat="1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17" fontId="1" fillId="0" borderId="0" xfId="0" applyNumberFormat="1" applyFont="1"/>
    <xf numFmtId="0" fontId="1" fillId="0" borderId="0" xfId="0" applyFont="1" applyAlignment="1">
      <alignment wrapText="1"/>
    </xf>
    <xf numFmtId="1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7" fontId="1" fillId="0" borderId="0" xfId="0" applyNumberFormat="1" applyFont="1" applyAlignment="1">
      <alignment horizontal="center" vertical="center"/>
    </xf>
    <xf numFmtId="168" fontId="1" fillId="0" borderId="0" xfId="0" applyNumberFormat="1" applyFont="1"/>
    <xf numFmtId="0" fontId="1" fillId="0" borderId="0" xfId="0" applyFont="1" applyAlignment="1">
      <alignment horizontal="center" vertical="center"/>
    </xf>
    <xf numFmtId="169" fontId="1" fillId="0" borderId="0" xfId="0" applyNumberFormat="1" applyFont="1"/>
    <xf numFmtId="2" fontId="1" fillId="0" borderId="0" xfId="0" applyNumberFormat="1" applyFont="1"/>
    <xf numFmtId="168" fontId="1" fillId="2" borderId="1" xfId="0" applyNumberFormat="1" applyFont="1" applyFill="1" applyBorder="1"/>
    <xf numFmtId="2" fontId="2" fillId="0" borderId="0" xfId="0" applyNumberFormat="1" applyFont="1"/>
    <xf numFmtId="10" fontId="1" fillId="0" borderId="0" xfId="0" applyNumberFormat="1" applyFont="1"/>
    <xf numFmtId="170" fontId="1" fillId="0" borderId="0" xfId="0" applyNumberFormat="1" applyFont="1"/>
    <xf numFmtId="171" fontId="1" fillId="0" borderId="0" xfId="0" applyNumberFormat="1" applyFont="1"/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9" fillId="5" borderId="2" xfId="0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7" fontId="9" fillId="0" borderId="2" xfId="0" applyNumberFormat="1" applyFont="1" applyBorder="1" applyAlignment="1">
      <alignment horizontal="left"/>
    </xf>
    <xf numFmtId="166" fontId="10" fillId="0" borderId="2" xfId="0" applyNumberFormat="1" applyFont="1" applyBorder="1"/>
    <xf numFmtId="166" fontId="10" fillId="0" borderId="0" xfId="0" applyNumberFormat="1" applyFont="1"/>
    <xf numFmtId="17" fontId="9" fillId="0" borderId="0" xfId="0" applyNumberFormat="1" applyFont="1" applyAlignment="1">
      <alignment horizontal="left"/>
    </xf>
    <xf numFmtId="0" fontId="7" fillId="0" borderId="0" xfId="0" applyFont="1"/>
    <xf numFmtId="166" fontId="11" fillId="2" borderId="1" xfId="0" applyNumberFormat="1" applyFont="1" applyFill="1" applyBorder="1"/>
    <xf numFmtId="1" fontId="0" fillId="0" borderId="0" xfId="0" applyNumberFormat="1"/>
    <xf numFmtId="41" fontId="1" fillId="0" borderId="0" xfId="1" applyFont="1"/>
    <xf numFmtId="41" fontId="2" fillId="0" borderId="0" xfId="1" applyFont="1"/>
    <xf numFmtId="41" fontId="1" fillId="3" borderId="1" xfId="1" applyFont="1" applyFill="1" applyBorder="1"/>
    <xf numFmtId="41" fontId="3" fillId="0" borderId="0" xfId="1" applyFont="1"/>
    <xf numFmtId="41" fontId="4" fillId="0" borderId="0" xfId="1" applyFont="1" applyAlignment="1">
      <alignment horizontal="right"/>
    </xf>
    <xf numFmtId="41" fontId="5" fillId="0" borderId="0" xfId="1" applyFont="1" applyAlignment="1">
      <alignment horizontal="right"/>
    </xf>
    <xf numFmtId="41" fontId="6" fillId="0" borderId="0" xfId="1" applyFont="1"/>
    <xf numFmtId="41" fontId="0" fillId="0" borderId="0" xfId="1" applyFont="1" applyAlignment="1"/>
    <xf numFmtId="41" fontId="15" fillId="0" borderId="0" xfId="1" applyFont="1" applyAlignment="1"/>
    <xf numFmtId="41" fontId="0" fillId="0" borderId="0" xfId="0" applyNumberFormat="1"/>
    <xf numFmtId="0" fontId="14" fillId="0" borderId="0" xfId="0" applyFont="1"/>
    <xf numFmtId="41" fontId="1" fillId="0" borderId="0" xfId="1" applyFont="1" applyAlignment="1"/>
    <xf numFmtId="17" fontId="0" fillId="0" borderId="0" xfId="0" applyNumberFormat="1"/>
    <xf numFmtId="171" fontId="0" fillId="0" borderId="3" xfId="0" applyNumberFormat="1" applyBorder="1"/>
    <xf numFmtId="41" fontId="14" fillId="0" borderId="0" xfId="1" applyFont="1" applyAlignment="1"/>
    <xf numFmtId="41" fontId="0" fillId="6" borderId="0" xfId="0" applyNumberFormat="1" applyFill="1"/>
    <xf numFmtId="41" fontId="0" fillId="7" borderId="0" xfId="0" applyNumberFormat="1" applyFill="1"/>
    <xf numFmtId="0" fontId="0" fillId="7" borderId="0" xfId="0" applyFill="1"/>
    <xf numFmtId="0" fontId="17" fillId="0" borderId="0" xfId="0" applyFont="1"/>
    <xf numFmtId="10" fontId="17" fillId="0" borderId="0" xfId="0" applyNumberFormat="1" applyFont="1"/>
    <xf numFmtId="9" fontId="1" fillId="7" borderId="0" xfId="0" applyNumberFormat="1" applyFont="1" applyFill="1"/>
    <xf numFmtId="0" fontId="18" fillId="0" borderId="0" xfId="2" applyAlignment="1">
      <alignment wrapText="1"/>
    </xf>
    <xf numFmtId="166" fontId="1" fillId="7" borderId="0" xfId="0" applyNumberFormat="1" applyFont="1" applyFill="1"/>
    <xf numFmtId="173" fontId="0" fillId="0" borderId="0" xfId="1" applyNumberFormat="1" applyFont="1" applyFill="1"/>
    <xf numFmtId="173" fontId="15" fillId="0" borderId="0" xfId="1" applyNumberFormat="1" applyFont="1" applyFill="1"/>
    <xf numFmtId="166" fontId="0" fillId="0" borderId="0" xfId="0" applyNumberFormat="1"/>
    <xf numFmtId="169" fontId="0" fillId="0" borderId="0" xfId="0" applyNumberFormat="1"/>
    <xf numFmtId="174" fontId="0" fillId="0" borderId="0" xfId="0" applyNumberFormat="1"/>
    <xf numFmtId="3" fontId="0" fillId="0" borderId="0" xfId="0" applyNumberFormat="1"/>
    <xf numFmtId="0" fontId="8" fillId="0" borderId="0" xfId="0" applyFont="1"/>
    <xf numFmtId="0" fontId="1" fillId="7" borderId="0" xfId="0" applyFont="1" applyFill="1"/>
    <xf numFmtId="41" fontId="23" fillId="0" borderId="0" xfId="1" applyFont="1" applyAlignment="1"/>
    <xf numFmtId="0" fontId="25" fillId="0" borderId="0" xfId="0" applyFont="1"/>
    <xf numFmtId="0" fontId="25" fillId="0" borderId="2" xfId="0" applyFont="1" applyBorder="1" applyAlignment="1">
      <alignment horizontal="center" vertical="center"/>
    </xf>
    <xf numFmtId="2" fontId="26" fillId="5" borderId="1" xfId="0" applyNumberFormat="1" applyFont="1" applyFill="1" applyBorder="1" applyAlignment="1">
      <alignment horizontal="center" vertical="center" wrapText="1"/>
    </xf>
    <xf numFmtId="0" fontId="25" fillId="0" borderId="4" xfId="0" applyFont="1" applyBorder="1"/>
    <xf numFmtId="0" fontId="25" fillId="0" borderId="3" xfId="0" applyFont="1" applyBorder="1"/>
    <xf numFmtId="166" fontId="25" fillId="0" borderId="0" xfId="0" applyNumberFormat="1" applyFont="1"/>
    <xf numFmtId="43" fontId="25" fillId="0" borderId="3" xfId="13" applyFont="1" applyBorder="1"/>
    <xf numFmtId="43" fontId="25" fillId="0" borderId="3" xfId="0" applyNumberFormat="1" applyFont="1" applyBorder="1"/>
    <xf numFmtId="0" fontId="25" fillId="0" borderId="5" xfId="0" applyFont="1" applyBorder="1"/>
    <xf numFmtId="43" fontId="25" fillId="0" borderId="5" xfId="13" applyFont="1" applyBorder="1"/>
    <xf numFmtId="0" fontId="25" fillId="0" borderId="6" xfId="0" applyFont="1" applyBorder="1"/>
    <xf numFmtId="0" fontId="25" fillId="0" borderId="7" xfId="0" applyFont="1" applyBorder="1"/>
    <xf numFmtId="43" fontId="25" fillId="0" borderId="7" xfId="13" applyFont="1" applyBorder="1"/>
    <xf numFmtId="0" fontId="25" fillId="0" borderId="8" xfId="0" applyFont="1" applyBorder="1"/>
    <xf numFmtId="3" fontId="25" fillId="0" borderId="0" xfId="0" applyNumberFormat="1" applyFont="1"/>
    <xf numFmtId="17" fontId="9" fillId="0" borderId="1" xfId="0" applyNumberFormat="1" applyFont="1" applyBorder="1" applyAlignment="1">
      <alignment horizontal="left"/>
    </xf>
    <xf numFmtId="166" fontId="10" fillId="0" borderId="1" xfId="0" applyNumberFormat="1" applyFont="1" applyBorder="1"/>
    <xf numFmtId="1" fontId="9" fillId="0" borderId="1" xfId="0" applyNumberFormat="1" applyFont="1" applyBorder="1" applyAlignment="1">
      <alignment horizontal="left"/>
    </xf>
    <xf numFmtId="175" fontId="0" fillId="0" borderId="0" xfId="0" applyNumberFormat="1"/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1" fontId="27" fillId="0" borderId="0" xfId="1" applyFont="1" applyAlignment="1"/>
  </cellXfs>
  <cellStyles count="14">
    <cellStyle name="Hipervínculo" xfId="2" builtinId="8"/>
    <cellStyle name="Millares" xfId="13" builtinId="3"/>
    <cellStyle name="Millares [0]" xfId="1" builtinId="6"/>
    <cellStyle name="Millares [0] 2 4" xfId="10" xr:uid="{85ED13B1-7159-4539-8449-E2DFB016FB57}"/>
    <cellStyle name="Millares [0] 2 4 2" xfId="11" xr:uid="{614E7020-CFDC-4086-B30A-3425F404CABB}"/>
    <cellStyle name="Millares 10" xfId="7" xr:uid="{DC57BD66-0A84-419C-9730-4E436326D7C5}"/>
    <cellStyle name="Millares 14 3" xfId="9" xr:uid="{A177A954-5BA0-471C-AAB2-A845388E5429}"/>
    <cellStyle name="Millares 2" xfId="3" xr:uid="{C21011AA-F268-1444-830B-56F2DEF4B111}"/>
    <cellStyle name="Millares 2 2" xfId="6" xr:uid="{C8445A0C-17DA-45A5-ABF0-A89245ADE362}"/>
    <cellStyle name="Millares 2 7" xfId="5" xr:uid="{BE20068E-27A3-4E01-AC28-F1279D895345}"/>
    <cellStyle name="Normal" xfId="0" builtinId="0"/>
    <cellStyle name="Normal 73" xfId="12" xr:uid="{15B37E21-0817-459C-B5F4-B52D213B82AC}"/>
    <cellStyle name="Porcentaje 2" xfId="4" xr:uid="{3CEE0A12-9714-48AB-902E-5FD8469A2471}"/>
    <cellStyle name="Porcentaje 2 2 2" xfId="8" xr:uid="{BF5EEFB0-EE0A-4376-8D89-6BF4E3FDC5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s://www.comunidadandina.org/franja-de-precios/" TargetMode="External"/><Relationship Id="rId1" Type="http://schemas.openxmlformats.org/officeDocument/2006/relationships/hyperlink" Target="http://www.comunidadandina.org/Seccion.aspx?id=387&amp;tipo=TE&amp;title=franja-de-precio&amp;padre=343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CC2E5"/>
  </sheetPr>
  <dimension ref="A1:N3161"/>
  <sheetViews>
    <sheetView tabSelected="1" workbookViewId="0">
      <pane ySplit="1" topLeftCell="A3131" activePane="bottomLeft" state="frozen"/>
      <selection pane="bottomLeft" activeCell="I3140" sqref="I3140"/>
    </sheetView>
  </sheetViews>
  <sheetFormatPr baseColWidth="10" defaultColWidth="12.625" defaultRowHeight="14.25"/>
  <cols>
    <col min="1" max="1" width="5.625" customWidth="1"/>
    <col min="2" max="2" width="4.125" customWidth="1"/>
    <col min="3" max="3" width="14.875" customWidth="1"/>
    <col min="4" max="4" width="15.375" style="50" customWidth="1"/>
    <col min="5" max="6" width="18.625" style="50" customWidth="1"/>
    <col min="7" max="7" width="16.125" style="50" customWidth="1"/>
    <col min="8" max="8" width="14.375" style="50" customWidth="1"/>
    <col min="9" max="9" width="11.625" customWidth="1"/>
    <col min="10" max="14" width="8" customWidth="1"/>
  </cols>
  <sheetData>
    <row r="1" spans="1:12" ht="14.25" customHeight="1">
      <c r="A1" s="1" t="s">
        <v>0</v>
      </c>
      <c r="B1" s="1" t="s">
        <v>1</v>
      </c>
      <c r="C1" s="2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J1" s="54"/>
      <c r="L1" s="53"/>
    </row>
    <row r="2" spans="1:12" ht="14.25" customHeight="1">
      <c r="A2" s="1">
        <v>2016</v>
      </c>
      <c r="B2" s="1">
        <v>11</v>
      </c>
      <c r="C2" s="2">
        <v>42675</v>
      </c>
      <c r="D2" s="43">
        <v>653.74491505144772</v>
      </c>
      <c r="E2" s="43">
        <v>785.95</v>
      </c>
      <c r="F2" s="43">
        <v>831.58418145882342</v>
      </c>
      <c r="G2" s="43">
        <v>715</v>
      </c>
      <c r="H2" s="43">
        <v>760.59528793499999</v>
      </c>
    </row>
    <row r="3" spans="1:12" ht="14.25" customHeight="1">
      <c r="A3" s="1">
        <v>2016</v>
      </c>
      <c r="B3" s="1">
        <v>11</v>
      </c>
      <c r="C3" s="2">
        <v>42676</v>
      </c>
      <c r="D3" s="43">
        <v>658.86287625418061</v>
      </c>
      <c r="E3" s="43">
        <v>787.72</v>
      </c>
      <c r="F3" s="43">
        <v>834.45019268866565</v>
      </c>
      <c r="G3" s="43">
        <v>715</v>
      </c>
      <c r="H3" s="43">
        <v>760.59528793499999</v>
      </c>
    </row>
    <row r="4" spans="1:12" ht="14.25" customHeight="1">
      <c r="A4" s="1">
        <v>2016</v>
      </c>
      <c r="B4" s="1">
        <v>11</v>
      </c>
      <c r="C4" s="2">
        <v>42677</v>
      </c>
      <c r="D4" s="43">
        <v>662.84348864994035</v>
      </c>
      <c r="E4" s="43">
        <v>788.16</v>
      </c>
      <c r="F4" s="43">
        <v>837.09574151621223</v>
      </c>
      <c r="G4" s="43">
        <v>712.5</v>
      </c>
      <c r="H4" s="43">
        <v>760.59528793499999</v>
      </c>
    </row>
    <row r="5" spans="1:12" ht="14.25" customHeight="1">
      <c r="A5" s="1">
        <v>2016</v>
      </c>
      <c r="B5" s="1">
        <v>11</v>
      </c>
      <c r="C5" s="2">
        <v>42678</v>
      </c>
      <c r="D5" s="43">
        <v>651.89421015010726</v>
      </c>
      <c r="E5" s="43">
        <v>783.97</v>
      </c>
      <c r="F5" s="43">
        <v>828.49770782668566</v>
      </c>
      <c r="G5" s="43">
        <v>710</v>
      </c>
      <c r="H5" s="43">
        <v>760.59528793499999</v>
      </c>
    </row>
    <row r="6" spans="1:12" ht="14.25" customHeight="1">
      <c r="A6" s="1">
        <v>2016</v>
      </c>
      <c r="B6" s="1">
        <v>11</v>
      </c>
      <c r="C6" s="2">
        <v>42679</v>
      </c>
      <c r="D6" s="43">
        <v>651.89421015010726</v>
      </c>
      <c r="E6" s="43">
        <v>783.97</v>
      </c>
      <c r="F6" s="43">
        <v>828.49770782668566</v>
      </c>
      <c r="G6" s="43">
        <v>710</v>
      </c>
      <c r="H6" s="43">
        <v>760.59528793499999</v>
      </c>
    </row>
    <row r="7" spans="1:12" ht="14.25" customHeight="1">
      <c r="A7" s="1">
        <v>2016</v>
      </c>
      <c r="B7" s="1">
        <v>11</v>
      </c>
      <c r="C7" s="2">
        <v>42680</v>
      </c>
      <c r="D7" s="43">
        <v>651.89421015010726</v>
      </c>
      <c r="E7" s="43">
        <v>783.97</v>
      </c>
      <c r="F7" s="43">
        <v>828.49770782668566</v>
      </c>
      <c r="G7" s="43">
        <v>710</v>
      </c>
      <c r="H7" s="43">
        <v>760.59528793499999</v>
      </c>
    </row>
    <row r="8" spans="1:12" ht="14.25" customHeight="1">
      <c r="A8" s="1">
        <v>2016</v>
      </c>
      <c r="B8" s="1">
        <v>11</v>
      </c>
      <c r="C8" s="2">
        <v>42681</v>
      </c>
      <c r="D8" s="43">
        <v>662.94271452341343</v>
      </c>
      <c r="E8" s="43">
        <v>784.63</v>
      </c>
      <c r="F8" s="43">
        <v>830.48186944734573</v>
      </c>
      <c r="G8" s="43">
        <v>715</v>
      </c>
      <c r="H8" s="43">
        <f>H7</f>
        <v>760.59528793499999</v>
      </c>
    </row>
    <row r="9" spans="1:12" ht="14.25" customHeight="1">
      <c r="A9" s="1">
        <v>2016</v>
      </c>
      <c r="B9" s="1">
        <v>11</v>
      </c>
      <c r="C9" s="2">
        <v>42682</v>
      </c>
      <c r="D9" s="43">
        <v>676.90476190476193</v>
      </c>
      <c r="E9" s="43">
        <v>794.44</v>
      </c>
      <c r="F9" s="43">
        <v>841.94591436671431</v>
      </c>
      <c r="G9" s="43">
        <v>720</v>
      </c>
      <c r="H9" s="43">
        <f>H8</f>
        <v>760.59528793499999</v>
      </c>
    </row>
    <row r="10" spans="1:12" ht="14.25" customHeight="1">
      <c r="A10" s="1">
        <v>2016</v>
      </c>
      <c r="B10" s="1">
        <v>11</v>
      </c>
      <c r="C10" s="2">
        <v>42683</v>
      </c>
      <c r="D10" s="43">
        <v>673.53219696969688</v>
      </c>
      <c r="E10" s="43">
        <v>774.05</v>
      </c>
      <c r="F10" s="43">
        <v>819.89967413715908</v>
      </c>
      <c r="G10" s="43">
        <v>712.5</v>
      </c>
      <c r="H10" s="43">
        <v>782.64152816499995</v>
      </c>
    </row>
    <row r="11" spans="1:12" ht="14.25" customHeight="1">
      <c r="A11" s="1">
        <v>2016</v>
      </c>
      <c r="B11" s="1">
        <v>11</v>
      </c>
      <c r="C11" s="2">
        <v>42684</v>
      </c>
      <c r="D11" s="43">
        <v>677.75175644028104</v>
      </c>
      <c r="E11" s="43">
        <v>784.19</v>
      </c>
      <c r="F11" s="43">
        <v>830.04094464275454</v>
      </c>
      <c r="G11" s="43">
        <v>715</v>
      </c>
      <c r="H11" s="43">
        <v>782.64152816499995</v>
      </c>
    </row>
    <row r="12" spans="1:12" ht="14.25" customHeight="1">
      <c r="A12" s="1">
        <v>2016</v>
      </c>
      <c r="B12" s="1">
        <v>11</v>
      </c>
      <c r="C12" s="2">
        <v>42685</v>
      </c>
      <c r="D12" s="43">
        <v>694.85981308411215</v>
      </c>
      <c r="E12" s="43">
        <v>776.91</v>
      </c>
      <c r="F12" s="43">
        <v>822.54522296470589</v>
      </c>
      <c r="G12" s="43">
        <v>735</v>
      </c>
      <c r="H12" s="43">
        <f>H11</f>
        <v>782.64152816499995</v>
      </c>
    </row>
    <row r="13" spans="1:12" ht="14.25" customHeight="1">
      <c r="A13" s="1">
        <v>2016</v>
      </c>
      <c r="B13" s="1">
        <v>11</v>
      </c>
      <c r="C13" s="2">
        <v>42686</v>
      </c>
      <c r="D13" s="43">
        <v>694.85981308411215</v>
      </c>
      <c r="E13" s="43">
        <v>776.91</v>
      </c>
      <c r="F13" s="43">
        <v>822.54522296470589</v>
      </c>
      <c r="G13" s="43">
        <v>735</v>
      </c>
      <c r="H13" s="43">
        <f>H12</f>
        <v>782.64152816499995</v>
      </c>
    </row>
    <row r="14" spans="1:12" ht="14.25" customHeight="1">
      <c r="A14" s="1">
        <v>2016</v>
      </c>
      <c r="B14" s="1">
        <v>11</v>
      </c>
      <c r="C14" s="2">
        <v>42687</v>
      </c>
      <c r="D14" s="43">
        <v>694.85981308411215</v>
      </c>
      <c r="E14" s="43">
        <v>776.91</v>
      </c>
      <c r="F14" s="43">
        <v>822.54522296470589</v>
      </c>
      <c r="G14" s="43">
        <v>735</v>
      </c>
      <c r="H14" s="43">
        <f>H13</f>
        <v>782.64152816499995</v>
      </c>
    </row>
    <row r="15" spans="1:12" ht="14.25" customHeight="1">
      <c r="A15" s="1">
        <v>2016</v>
      </c>
      <c r="B15" s="1">
        <v>11</v>
      </c>
      <c r="C15" s="2">
        <v>42688</v>
      </c>
      <c r="D15" s="43">
        <v>659.4219653179191</v>
      </c>
      <c r="E15" s="43">
        <v>768.31</v>
      </c>
      <c r="F15" s="43">
        <v>811.96302765451924</v>
      </c>
      <c r="G15" s="43">
        <v>715</v>
      </c>
      <c r="H15" s="43">
        <v>782.64152816499995</v>
      </c>
    </row>
    <row r="16" spans="1:12" ht="14.25" customHeight="1">
      <c r="A16" s="1">
        <v>2016</v>
      </c>
      <c r="B16" s="1">
        <v>11</v>
      </c>
      <c r="C16" s="2">
        <v>42689</v>
      </c>
      <c r="D16" s="43">
        <v>650.69124423963137</v>
      </c>
      <c r="E16" s="43">
        <v>766.11</v>
      </c>
      <c r="F16" s="43">
        <v>817.47458771190804</v>
      </c>
      <c r="G16" s="43">
        <v>715</v>
      </c>
      <c r="H16" s="43">
        <v>782.64152816499995</v>
      </c>
    </row>
    <row r="17" spans="1:8" ht="14.25" customHeight="1">
      <c r="A17" s="1">
        <v>2016</v>
      </c>
      <c r="B17" s="1">
        <v>11</v>
      </c>
      <c r="C17" s="2">
        <v>42690</v>
      </c>
      <c r="D17" s="43">
        <v>657.07710011507481</v>
      </c>
      <c r="E17" s="43">
        <v>773.83</v>
      </c>
      <c r="F17" s="43">
        <v>815.04950128665701</v>
      </c>
      <c r="G17" s="43">
        <v>712.5</v>
      </c>
      <c r="H17" s="43">
        <v>782.64152816499995</v>
      </c>
    </row>
    <row r="18" spans="1:8" ht="14.25" customHeight="1">
      <c r="A18" s="1">
        <v>2016</v>
      </c>
      <c r="B18" s="1">
        <v>11</v>
      </c>
      <c r="C18" s="2">
        <v>42691</v>
      </c>
      <c r="D18" s="43">
        <v>655.12528473804105</v>
      </c>
      <c r="E18" s="43">
        <v>770.52</v>
      </c>
      <c r="F18" s="43">
        <v>806.45146759713043</v>
      </c>
      <c r="G18" s="43">
        <v>710</v>
      </c>
      <c r="H18" s="43">
        <v>782.64152816499995</v>
      </c>
    </row>
    <row r="19" spans="1:8" ht="14.25" customHeight="1">
      <c r="A19" s="1">
        <v>2016</v>
      </c>
      <c r="B19" s="1">
        <v>11</v>
      </c>
      <c r="C19" s="2">
        <v>42692</v>
      </c>
      <c r="D19" s="43">
        <v>649.97734481196198</v>
      </c>
      <c r="E19" s="43">
        <v>780.99</v>
      </c>
      <c r="F19" s="43">
        <v>813.94718927517931</v>
      </c>
      <c r="G19" s="43">
        <v>705</v>
      </c>
      <c r="H19" s="43">
        <f>H18</f>
        <v>782.64152816499995</v>
      </c>
    </row>
    <row r="20" spans="1:8" ht="14.25" customHeight="1">
      <c r="A20" s="1">
        <v>2016</v>
      </c>
      <c r="B20" s="1">
        <v>11</v>
      </c>
      <c r="C20" s="2">
        <v>42693</v>
      </c>
      <c r="D20" s="43">
        <v>649.97734481196198</v>
      </c>
      <c r="E20" s="43">
        <v>780.99</v>
      </c>
      <c r="F20" s="43">
        <v>813.94718927517931</v>
      </c>
      <c r="G20" s="43">
        <v>705</v>
      </c>
      <c r="H20" s="43">
        <f>H19</f>
        <v>782.64152816499995</v>
      </c>
    </row>
    <row r="21" spans="1:8" ht="14.25" customHeight="1">
      <c r="A21" s="1">
        <v>2016</v>
      </c>
      <c r="B21" s="1">
        <v>11</v>
      </c>
      <c r="C21" s="2">
        <v>42694</v>
      </c>
      <c r="D21" s="43">
        <v>649.97734481196198</v>
      </c>
      <c r="E21" s="43">
        <v>780.99</v>
      </c>
      <c r="F21" s="43">
        <v>813.94718927517931</v>
      </c>
      <c r="G21" s="43">
        <v>705</v>
      </c>
      <c r="H21" s="43">
        <f>H20</f>
        <v>782.64152816499995</v>
      </c>
    </row>
    <row r="22" spans="1:8" ht="14.25" customHeight="1">
      <c r="A22" s="1">
        <v>2016</v>
      </c>
      <c r="B22" s="1">
        <v>11</v>
      </c>
      <c r="C22" s="2">
        <v>42695</v>
      </c>
      <c r="D22" s="43">
        <v>660.85578446909665</v>
      </c>
      <c r="E22" s="43">
        <v>791.24</v>
      </c>
      <c r="F22" s="43">
        <v>826.95447101061677</v>
      </c>
      <c r="G22" s="43">
        <v>715</v>
      </c>
      <c r="H22" s="43">
        <v>749.57216782</v>
      </c>
    </row>
    <row r="23" spans="1:8" ht="14.25" customHeight="1">
      <c r="A23" s="1">
        <v>2016</v>
      </c>
      <c r="B23" s="1">
        <v>11</v>
      </c>
      <c r="C23" s="2">
        <v>42696</v>
      </c>
      <c r="D23" s="43">
        <v>662.89336653837449</v>
      </c>
      <c r="E23" s="43">
        <v>788.82</v>
      </c>
      <c r="F23" s="43">
        <v>823.42707257388804</v>
      </c>
      <c r="G23" s="43">
        <v>715</v>
      </c>
      <c r="H23" s="43">
        <v>749.57216782</v>
      </c>
    </row>
    <row r="24" spans="1:8" ht="14.25" customHeight="1">
      <c r="A24" s="1">
        <v>2016</v>
      </c>
      <c r="B24" s="1">
        <v>11</v>
      </c>
      <c r="C24" s="2">
        <v>42697</v>
      </c>
      <c r="D24" s="43">
        <v>665.31531531531527</v>
      </c>
      <c r="E24" s="43">
        <v>831.7</v>
      </c>
      <c r="F24" s="43">
        <v>875.67666191793387</v>
      </c>
      <c r="G24" s="43">
        <v>727.5</v>
      </c>
      <c r="H24" s="43">
        <v>749.57216782</v>
      </c>
    </row>
    <row r="25" spans="1:8" ht="14.25" customHeight="1">
      <c r="A25" s="1">
        <v>2016</v>
      </c>
      <c r="B25" s="1">
        <v>11</v>
      </c>
      <c r="C25" s="2">
        <v>42698</v>
      </c>
      <c r="D25" s="43">
        <v>675.81552305961748</v>
      </c>
      <c r="E25" s="43">
        <v>833.35</v>
      </c>
      <c r="F25" s="43">
        <v>871.48787627431841</v>
      </c>
      <c r="G25" s="43">
        <v>725</v>
      </c>
      <c r="H25" s="43">
        <f>H24</f>
        <v>749.57216782</v>
      </c>
    </row>
    <row r="26" spans="1:8" ht="14.25" customHeight="1">
      <c r="A26" s="1">
        <v>2016</v>
      </c>
      <c r="B26" s="1">
        <v>11</v>
      </c>
      <c r="C26" s="2">
        <v>42699</v>
      </c>
      <c r="D26" s="44">
        <v>675.81552305961748</v>
      </c>
      <c r="E26" s="44">
        <v>833.35</v>
      </c>
      <c r="F26" s="44">
        <v>871.48787627431841</v>
      </c>
      <c r="G26" s="43">
        <v>730</v>
      </c>
      <c r="H26" s="44">
        <v>749.57216782</v>
      </c>
    </row>
    <row r="27" spans="1:8" ht="14.25" customHeight="1">
      <c r="A27" s="1">
        <v>2016</v>
      </c>
      <c r="B27" s="1">
        <v>11</v>
      </c>
      <c r="C27" s="2">
        <v>42700</v>
      </c>
      <c r="D27" s="44">
        <v>675.81552305961748</v>
      </c>
      <c r="E27" s="44">
        <v>833.35</v>
      </c>
      <c r="F27" s="44">
        <v>871.48787627431841</v>
      </c>
      <c r="G27" s="43">
        <v>730</v>
      </c>
      <c r="H27" s="44">
        <v>749.57216782</v>
      </c>
    </row>
    <row r="28" spans="1:8" ht="14.25" customHeight="1">
      <c r="A28" s="1">
        <v>2016</v>
      </c>
      <c r="B28" s="1">
        <v>11</v>
      </c>
      <c r="C28" s="2">
        <v>42701</v>
      </c>
      <c r="D28" s="44">
        <v>675.81552305961748</v>
      </c>
      <c r="E28" s="44">
        <v>833.35</v>
      </c>
      <c r="F28" s="44">
        <v>871.48787627431841</v>
      </c>
      <c r="G28" s="43">
        <v>730</v>
      </c>
      <c r="H28" s="44">
        <v>749.57216782</v>
      </c>
    </row>
    <row r="29" spans="1:8" ht="14.25" customHeight="1">
      <c r="A29" s="1">
        <v>2016</v>
      </c>
      <c r="B29" s="1">
        <v>11</v>
      </c>
      <c r="C29" s="2">
        <v>42702</v>
      </c>
      <c r="D29" s="44">
        <v>675.81552305961748</v>
      </c>
      <c r="E29" s="44">
        <v>833.35</v>
      </c>
      <c r="F29" s="44">
        <v>871.48787627431841</v>
      </c>
      <c r="G29" s="44">
        <v>730</v>
      </c>
      <c r="H29" s="44">
        <v>749.57216782</v>
      </c>
    </row>
    <row r="30" spans="1:8" ht="14.25" customHeight="1">
      <c r="A30" s="1">
        <v>2016</v>
      </c>
      <c r="B30" s="1">
        <v>11</v>
      </c>
      <c r="C30" s="2">
        <v>42703</v>
      </c>
      <c r="D30" s="44">
        <v>675.81552305961748</v>
      </c>
      <c r="E30" s="44">
        <v>833.35</v>
      </c>
      <c r="F30" s="44">
        <v>871.48787627431841</v>
      </c>
      <c r="G30" s="44">
        <v>730</v>
      </c>
      <c r="H30" s="44">
        <v>749.57216782</v>
      </c>
    </row>
    <row r="31" spans="1:8" ht="14.25" customHeight="1">
      <c r="A31" s="1">
        <v>2016</v>
      </c>
      <c r="B31" s="1">
        <v>11</v>
      </c>
      <c r="C31" s="2">
        <v>42704</v>
      </c>
      <c r="D31" s="44">
        <v>675.81552305961748</v>
      </c>
      <c r="E31" s="44">
        <v>833.35</v>
      </c>
      <c r="F31" s="44">
        <v>871.48787627431841</v>
      </c>
      <c r="G31" s="44">
        <v>730</v>
      </c>
      <c r="H31" s="44">
        <v>749.57216782</v>
      </c>
    </row>
    <row r="32" spans="1:8" ht="14.25" customHeight="1">
      <c r="A32" s="1">
        <v>2016</v>
      </c>
      <c r="B32" s="1">
        <v>12</v>
      </c>
      <c r="C32" s="2">
        <v>42705</v>
      </c>
      <c r="D32" s="44">
        <v>675.81552305961748</v>
      </c>
      <c r="E32" s="44">
        <v>833.35</v>
      </c>
      <c r="F32" s="44">
        <v>871.48787627431841</v>
      </c>
      <c r="G32" s="44">
        <v>730</v>
      </c>
      <c r="H32" s="44">
        <v>749.57216782</v>
      </c>
    </row>
    <row r="33" spans="1:8" ht="14.25" customHeight="1">
      <c r="A33" s="1">
        <v>2016</v>
      </c>
      <c r="B33" s="1">
        <v>12</v>
      </c>
      <c r="C33" s="2">
        <v>42705</v>
      </c>
      <c r="D33" s="43">
        <v>690.20399013674057</v>
      </c>
      <c r="E33" s="43">
        <v>855.4</v>
      </c>
      <c r="F33" s="43">
        <v>884.71562041205163</v>
      </c>
      <c r="G33" s="43">
        <v>742.5</v>
      </c>
      <c r="H33" s="44">
        <v>749.57216782</v>
      </c>
    </row>
    <row r="34" spans="1:8" ht="14.25" customHeight="1">
      <c r="A34" s="1">
        <v>2016</v>
      </c>
      <c r="B34" s="1">
        <v>12</v>
      </c>
      <c r="C34" s="2">
        <v>42706</v>
      </c>
      <c r="D34" s="43">
        <v>691.23595505617971</v>
      </c>
      <c r="E34" s="43">
        <v>853.63</v>
      </c>
      <c r="F34" s="43">
        <v>881.18822197532268</v>
      </c>
      <c r="G34" s="43">
        <v>745</v>
      </c>
      <c r="H34" s="44">
        <v>749.57216782</v>
      </c>
    </row>
    <row r="35" spans="1:8" ht="14.25" customHeight="1">
      <c r="A35" s="1">
        <v>2016</v>
      </c>
      <c r="B35" s="1">
        <v>12</v>
      </c>
      <c r="C35" s="2">
        <v>42707</v>
      </c>
      <c r="D35" s="43">
        <v>691.23595505617971</v>
      </c>
      <c r="E35" s="43">
        <v>853.63</v>
      </c>
      <c r="F35" s="43">
        <v>881.18822197532268</v>
      </c>
      <c r="G35" s="43">
        <v>745</v>
      </c>
      <c r="H35" s="44">
        <v>749.57216782</v>
      </c>
    </row>
    <row r="36" spans="1:8" ht="14.25" customHeight="1">
      <c r="A36" s="1">
        <v>2016</v>
      </c>
      <c r="B36" s="1">
        <v>12</v>
      </c>
      <c r="C36" s="2">
        <v>42708</v>
      </c>
      <c r="D36" s="43">
        <v>691.23595505617971</v>
      </c>
      <c r="E36" s="43">
        <v>853.63</v>
      </c>
      <c r="F36" s="43">
        <v>881.18822197532268</v>
      </c>
      <c r="G36" s="43">
        <v>745</v>
      </c>
      <c r="H36" s="44">
        <v>749.57216782</v>
      </c>
    </row>
    <row r="37" spans="1:8" ht="14.25" customHeight="1">
      <c r="A37" s="1">
        <v>2016</v>
      </c>
      <c r="B37" s="1">
        <v>12</v>
      </c>
      <c r="C37" s="2">
        <v>42709</v>
      </c>
      <c r="D37" s="43">
        <v>704.96964245558797</v>
      </c>
      <c r="E37" s="43">
        <v>849</v>
      </c>
      <c r="F37" s="43">
        <v>882.07007158450483</v>
      </c>
      <c r="G37" s="43">
        <v>752.5</v>
      </c>
      <c r="H37" s="44">
        <v>749.57216782</v>
      </c>
    </row>
    <row r="38" spans="1:8" ht="14.25" customHeight="1">
      <c r="A38" s="1">
        <v>2016</v>
      </c>
      <c r="B38" s="1">
        <v>12</v>
      </c>
      <c r="C38" s="2">
        <v>42710</v>
      </c>
      <c r="D38" s="43">
        <v>718.02391157229874</v>
      </c>
      <c r="E38" s="43">
        <v>849.23</v>
      </c>
      <c r="F38" s="43">
        <v>888.02255644648483</v>
      </c>
      <c r="G38" s="43">
        <v>755</v>
      </c>
      <c r="H38" s="44">
        <v>749.57216782</v>
      </c>
    </row>
    <row r="39" spans="1:8" ht="14.25" customHeight="1">
      <c r="A39" s="1">
        <v>2016</v>
      </c>
      <c r="B39" s="1">
        <v>12</v>
      </c>
      <c r="C39" s="2">
        <v>42711</v>
      </c>
      <c r="D39" s="43">
        <v>709.25507900677201</v>
      </c>
      <c r="E39" s="43">
        <v>858.26</v>
      </c>
      <c r="F39" s="43">
        <v>891.1090300786226</v>
      </c>
      <c r="G39" s="43">
        <v>757.5</v>
      </c>
      <c r="H39" s="44">
        <v>749.57216782</v>
      </c>
    </row>
    <row r="40" spans="1:8" ht="14.25" customHeight="1">
      <c r="A40" s="1">
        <v>2016</v>
      </c>
      <c r="B40" s="1">
        <v>12</v>
      </c>
      <c r="C40" s="2">
        <v>42712</v>
      </c>
      <c r="D40" s="43">
        <v>704.29864253393669</v>
      </c>
      <c r="E40" s="43">
        <f>E39</f>
        <v>858.26</v>
      </c>
      <c r="F40" s="43">
        <v>879.64498515925379</v>
      </c>
      <c r="G40" s="43">
        <v>755</v>
      </c>
      <c r="H40" s="44">
        <v>749.57216782</v>
      </c>
    </row>
    <row r="41" spans="1:8" ht="14.25" customHeight="1">
      <c r="A41" s="1">
        <v>2016</v>
      </c>
      <c r="B41" s="1">
        <v>12</v>
      </c>
      <c r="C41" s="2">
        <v>42713</v>
      </c>
      <c r="D41" s="43">
        <v>694.10833427569833</v>
      </c>
      <c r="E41" s="43">
        <f>E40</f>
        <v>858.26</v>
      </c>
      <c r="F41" s="43">
        <v>876.55851152711602</v>
      </c>
      <c r="G41" s="43">
        <v>752.5</v>
      </c>
      <c r="H41" s="44">
        <v>749.57216782</v>
      </c>
    </row>
    <row r="42" spans="1:8" ht="14.25" customHeight="1">
      <c r="A42" s="1">
        <v>2016</v>
      </c>
      <c r="B42" s="1">
        <v>12</v>
      </c>
      <c r="C42" s="2">
        <v>42714</v>
      </c>
      <c r="D42" s="43">
        <v>694.10833427569833</v>
      </c>
      <c r="E42" s="43">
        <f>E41</f>
        <v>858.26</v>
      </c>
      <c r="F42" s="43">
        <v>876.55851152711602</v>
      </c>
      <c r="G42" s="43">
        <v>752.5</v>
      </c>
      <c r="H42" s="44">
        <v>749.57216782</v>
      </c>
    </row>
    <row r="43" spans="1:8" ht="14.25" customHeight="1">
      <c r="A43" s="1">
        <v>2016</v>
      </c>
      <c r="B43" s="1">
        <v>12</v>
      </c>
      <c r="C43" s="2">
        <v>42715</v>
      </c>
      <c r="D43" s="43">
        <v>694.10833427569833</v>
      </c>
      <c r="E43" s="43">
        <f>E42</f>
        <v>858.26</v>
      </c>
      <c r="F43" s="43">
        <v>876.55851152711602</v>
      </c>
      <c r="G43" s="43">
        <v>752.5</v>
      </c>
      <c r="H43" s="44">
        <v>749.57216782</v>
      </c>
    </row>
    <row r="44" spans="1:8" ht="14.25" customHeight="1">
      <c r="A44" s="1">
        <v>2016</v>
      </c>
      <c r="B44" s="1">
        <v>12</v>
      </c>
      <c r="C44" s="2">
        <v>42716</v>
      </c>
      <c r="D44" s="43">
        <f>D43</f>
        <v>694.10833427569833</v>
      </c>
      <c r="E44" s="43">
        <v>841.51</v>
      </c>
      <c r="F44" s="43">
        <v>878.5426731477761</v>
      </c>
      <c r="G44" s="43">
        <f>G43</f>
        <v>752.5</v>
      </c>
      <c r="H44" s="44">
        <v>749.57216782</v>
      </c>
    </row>
    <row r="45" spans="1:8" ht="14.25" customHeight="1">
      <c r="A45" s="1">
        <v>2016</v>
      </c>
      <c r="B45" s="1">
        <v>12</v>
      </c>
      <c r="C45" s="2">
        <v>42717</v>
      </c>
      <c r="D45" s="43">
        <v>698.69192602616147</v>
      </c>
      <c r="E45" s="43">
        <v>839.52</v>
      </c>
      <c r="F45" s="43">
        <v>874.13342510186499</v>
      </c>
      <c r="G45" s="43">
        <v>755</v>
      </c>
      <c r="H45" s="44">
        <v>749.57216782</v>
      </c>
    </row>
    <row r="46" spans="1:8" ht="14.25" customHeight="1">
      <c r="A46" s="1">
        <v>2016</v>
      </c>
      <c r="B46" s="1">
        <v>12</v>
      </c>
      <c r="C46" s="2">
        <v>42718</v>
      </c>
      <c r="D46" s="43">
        <v>703.19531953195326</v>
      </c>
      <c r="E46" s="43">
        <v>836</v>
      </c>
      <c r="F46" s="43">
        <v>877.21989873400275</v>
      </c>
      <c r="G46" s="43">
        <v>757.5</v>
      </c>
      <c r="H46" s="44">
        <v>749.57216782</v>
      </c>
    </row>
    <row r="47" spans="1:8" ht="14.25" customHeight="1">
      <c r="A47" s="1">
        <v>2016</v>
      </c>
      <c r="B47" s="1">
        <v>12</v>
      </c>
      <c r="C47" s="2">
        <v>42719</v>
      </c>
      <c r="D47" s="43">
        <v>713.80546839982071</v>
      </c>
      <c r="E47" s="43">
        <v>839.52</v>
      </c>
      <c r="F47" s="43">
        <v>873.69250029727402</v>
      </c>
      <c r="G47" s="43">
        <v>765</v>
      </c>
      <c r="H47" s="44">
        <v>749.57216782</v>
      </c>
    </row>
    <row r="48" spans="1:8" ht="14.25" customHeight="1">
      <c r="A48" s="1">
        <v>2016</v>
      </c>
      <c r="B48" s="1">
        <v>12</v>
      </c>
      <c r="C48" s="2">
        <v>42720</v>
      </c>
      <c r="D48" s="43">
        <v>706.2898000223438</v>
      </c>
      <c r="E48" s="43">
        <v>849.67</v>
      </c>
      <c r="F48" s="43">
        <v>873.47203789497837</v>
      </c>
      <c r="G48" s="43">
        <v>762.5</v>
      </c>
      <c r="H48" s="44">
        <v>749.57216782</v>
      </c>
    </row>
    <row r="49" spans="1:8" ht="14.25" customHeight="1">
      <c r="A49" s="1">
        <v>2016</v>
      </c>
      <c r="B49" s="1">
        <v>12</v>
      </c>
      <c r="C49" s="2">
        <v>42721</v>
      </c>
      <c r="D49" s="43">
        <v>706.2898000223438</v>
      </c>
      <c r="E49" s="43">
        <v>849.67</v>
      </c>
      <c r="F49" s="43">
        <v>873.47203789497837</v>
      </c>
      <c r="G49" s="43">
        <v>762.5</v>
      </c>
      <c r="H49" s="44">
        <v>749.57216782</v>
      </c>
    </row>
    <row r="50" spans="1:8" ht="14.25" customHeight="1">
      <c r="A50" s="1">
        <v>2016</v>
      </c>
      <c r="B50" s="1">
        <v>12</v>
      </c>
      <c r="C50" s="2">
        <v>42722</v>
      </c>
      <c r="D50" s="43">
        <v>706.2898000223438</v>
      </c>
      <c r="E50" s="43">
        <v>849.67</v>
      </c>
      <c r="F50" s="43">
        <v>873.47203789497837</v>
      </c>
      <c r="G50" s="43">
        <v>762.5</v>
      </c>
      <c r="H50" s="44">
        <v>749.57216782</v>
      </c>
    </row>
    <row r="51" spans="1:8" ht="14.25" customHeight="1">
      <c r="A51" s="1">
        <v>2016</v>
      </c>
      <c r="B51" s="1">
        <v>12</v>
      </c>
      <c r="C51" s="2">
        <v>42723</v>
      </c>
      <c r="D51" s="43">
        <v>701.88763542946504</v>
      </c>
      <c r="E51" s="43">
        <v>847.9</v>
      </c>
      <c r="F51" s="43">
        <v>869.50371465365845</v>
      </c>
      <c r="G51" s="43">
        <v>760</v>
      </c>
      <c r="H51" s="44">
        <v>749.57216782</v>
      </c>
    </row>
    <row r="52" spans="1:8" ht="14.25" customHeight="1">
      <c r="A52" s="1">
        <v>2016</v>
      </c>
      <c r="B52" s="1">
        <v>12</v>
      </c>
      <c r="C52" s="2">
        <v>42724</v>
      </c>
      <c r="D52" s="43">
        <v>690.71013845466734</v>
      </c>
      <c r="E52" s="43">
        <v>836.88</v>
      </c>
      <c r="F52" s="43">
        <v>858.48059453888072</v>
      </c>
      <c r="G52" s="43">
        <v>757.5</v>
      </c>
      <c r="H52" s="44">
        <v>749.57216782</v>
      </c>
    </row>
    <row r="53" spans="1:8" ht="14.25" customHeight="1">
      <c r="A53" s="1">
        <v>2016</v>
      </c>
      <c r="B53" s="1">
        <v>12</v>
      </c>
      <c r="C53" s="2">
        <v>42725</v>
      </c>
      <c r="D53" s="43">
        <v>695.55505919142274</v>
      </c>
      <c r="E53" s="43">
        <v>838.64</v>
      </c>
      <c r="F53" s="43">
        <v>858.03966973428976</v>
      </c>
      <c r="G53" s="43">
        <v>760</v>
      </c>
      <c r="H53" s="44">
        <v>749.57216782</v>
      </c>
    </row>
    <row r="54" spans="1:8" ht="14.25" customHeight="1">
      <c r="A54" s="1">
        <v>2016</v>
      </c>
      <c r="B54" s="1">
        <v>12</v>
      </c>
      <c r="C54" s="2">
        <v>42726</v>
      </c>
      <c r="D54" s="43">
        <v>687.22073279714027</v>
      </c>
      <c r="E54" s="43">
        <v>808.88</v>
      </c>
      <c r="F54" s="43">
        <v>830.48186944734573</v>
      </c>
      <c r="G54" s="43">
        <v>755</v>
      </c>
      <c r="H54" s="44">
        <v>749.57216782</v>
      </c>
    </row>
    <row r="55" spans="1:8" ht="14.25" customHeight="1">
      <c r="A55" s="1">
        <v>2016</v>
      </c>
      <c r="B55" s="1">
        <v>12</v>
      </c>
      <c r="C55" s="2">
        <v>42727</v>
      </c>
      <c r="D55" s="43">
        <v>684.18110676355502</v>
      </c>
      <c r="E55" s="43">
        <v>809.98</v>
      </c>
      <c r="F55" s="43">
        <v>826.07262140143462</v>
      </c>
      <c r="G55" s="43">
        <v>750</v>
      </c>
      <c r="H55" s="44">
        <v>749.57216782</v>
      </c>
    </row>
    <row r="56" spans="1:8" ht="14.25" customHeight="1">
      <c r="A56" s="1">
        <v>2016</v>
      </c>
      <c r="B56" s="1">
        <v>12</v>
      </c>
      <c r="C56" s="2">
        <v>42728</v>
      </c>
      <c r="D56" s="43">
        <v>684.18110676355502</v>
      </c>
      <c r="E56" s="43">
        <v>809.98</v>
      </c>
      <c r="F56" s="43">
        <v>826.07262140143462</v>
      </c>
      <c r="G56" s="43">
        <v>750</v>
      </c>
      <c r="H56" s="44">
        <v>749.57216782</v>
      </c>
    </row>
    <row r="57" spans="1:8" ht="14.25" customHeight="1">
      <c r="A57" s="1">
        <v>2016</v>
      </c>
      <c r="B57" s="1">
        <v>12</v>
      </c>
      <c r="C57" s="2">
        <v>42729</v>
      </c>
      <c r="D57" s="43">
        <v>684.18110676355502</v>
      </c>
      <c r="E57" s="43">
        <v>809.98</v>
      </c>
      <c r="F57" s="43">
        <v>826.07262140143462</v>
      </c>
      <c r="G57" s="43">
        <v>750</v>
      </c>
      <c r="H57" s="44">
        <v>749.57216782</v>
      </c>
    </row>
    <row r="58" spans="1:8" ht="14.25" customHeight="1">
      <c r="A58" s="1">
        <v>2016</v>
      </c>
      <c r="B58" s="1">
        <v>12</v>
      </c>
      <c r="C58" s="2">
        <v>42730</v>
      </c>
      <c r="D58" s="44">
        <v>684.18110676355502</v>
      </c>
      <c r="E58" s="44">
        <v>809.98</v>
      </c>
      <c r="F58" s="44">
        <v>826.07262140143462</v>
      </c>
      <c r="G58" s="44">
        <v>750</v>
      </c>
      <c r="H58" s="44">
        <v>749.57216782</v>
      </c>
    </row>
    <row r="59" spans="1:8" ht="14.25" customHeight="1">
      <c r="A59" s="1">
        <v>2016</v>
      </c>
      <c r="B59" s="1">
        <v>12</v>
      </c>
      <c r="C59" s="2">
        <v>42731</v>
      </c>
      <c r="D59" s="43">
        <v>698.83824843610364</v>
      </c>
      <c r="E59" s="43">
        <v>815.71</v>
      </c>
      <c r="F59" s="43">
        <v>837.53666632080342</v>
      </c>
      <c r="G59" s="43">
        <v>765</v>
      </c>
      <c r="H59" s="44">
        <v>749.57216782</v>
      </c>
    </row>
    <row r="60" spans="1:8" ht="14.25" customHeight="1">
      <c r="A60" s="1">
        <v>2016</v>
      </c>
      <c r="B60" s="1">
        <v>12</v>
      </c>
      <c r="C60" s="2">
        <v>42732</v>
      </c>
      <c r="D60" s="43">
        <v>698.66071428571422</v>
      </c>
      <c r="E60" s="43">
        <v>805.13</v>
      </c>
      <c r="F60" s="43">
        <v>832.02510626341461</v>
      </c>
      <c r="G60" s="43">
        <v>765</v>
      </c>
      <c r="H60" s="43">
        <v>749.57216782</v>
      </c>
    </row>
    <row r="61" spans="1:8" ht="14.25" customHeight="1">
      <c r="A61" s="1">
        <v>2016</v>
      </c>
      <c r="B61" s="1">
        <v>12</v>
      </c>
      <c r="C61" s="2">
        <v>42733</v>
      </c>
      <c r="D61" s="43">
        <v>692.83961632835155</v>
      </c>
      <c r="E61" s="43">
        <v>798.96</v>
      </c>
      <c r="F61" s="43">
        <v>824.52938458536573</v>
      </c>
      <c r="G61" s="43">
        <v>760</v>
      </c>
      <c r="H61" s="43">
        <v>749.57216782</v>
      </c>
    </row>
    <row r="62" spans="1:8" ht="14.25" customHeight="1">
      <c r="A62" s="1">
        <v>2016</v>
      </c>
      <c r="B62" s="1">
        <v>12</v>
      </c>
      <c r="C62" s="2">
        <v>42734</v>
      </c>
      <c r="D62" s="43">
        <v>693.27684245735315</v>
      </c>
      <c r="E62" s="43">
        <v>796.09</v>
      </c>
      <c r="F62" s="43">
        <v>822.10429816011469</v>
      </c>
      <c r="G62" s="43">
        <v>755</v>
      </c>
      <c r="H62" s="43">
        <v>749.57216782</v>
      </c>
    </row>
    <row r="63" spans="1:8" ht="14.25" customHeight="1">
      <c r="A63" s="1">
        <v>2016</v>
      </c>
      <c r="B63" s="1">
        <v>12</v>
      </c>
      <c r="C63" s="2">
        <v>42735</v>
      </c>
      <c r="D63" s="43">
        <v>693.27684245735315</v>
      </c>
      <c r="E63" s="43">
        <v>796.09</v>
      </c>
      <c r="F63" s="43">
        <v>822.10429816011469</v>
      </c>
      <c r="G63" s="43">
        <v>755</v>
      </c>
      <c r="H63" s="43">
        <v>749.57216782</v>
      </c>
    </row>
    <row r="64" spans="1:8" ht="14.25" customHeight="1">
      <c r="A64" s="1">
        <v>2017</v>
      </c>
      <c r="B64" s="1">
        <v>1</v>
      </c>
      <c r="C64" s="2">
        <v>42736</v>
      </c>
      <c r="D64" s="43">
        <v>693.27684245735315</v>
      </c>
      <c r="E64" s="43">
        <v>796.09</v>
      </c>
      <c r="F64" s="43">
        <v>822.10429816011469</v>
      </c>
      <c r="G64" s="43">
        <v>755</v>
      </c>
      <c r="H64" s="43">
        <v>749.57216782</v>
      </c>
    </row>
    <row r="65" spans="1:8" ht="14.25" customHeight="1">
      <c r="A65" s="1">
        <v>2017</v>
      </c>
      <c r="B65" s="1">
        <v>1</v>
      </c>
      <c r="C65" s="2">
        <v>42737</v>
      </c>
      <c r="D65" s="43">
        <v>693.27684245735315</v>
      </c>
      <c r="E65" s="43">
        <v>790.8</v>
      </c>
      <c r="F65" s="43">
        <v>822.10429816011469</v>
      </c>
      <c r="G65" s="43">
        <v>755</v>
      </c>
      <c r="H65" s="43">
        <v>749.57216782</v>
      </c>
    </row>
    <row r="66" spans="1:8" ht="14.25" customHeight="1">
      <c r="A66" s="1">
        <v>2017</v>
      </c>
      <c r="B66" s="1">
        <v>1</v>
      </c>
      <c r="C66" s="2">
        <v>42738</v>
      </c>
      <c r="D66" s="43">
        <v>704.45434298440978</v>
      </c>
      <c r="E66" s="43">
        <v>797.2</v>
      </c>
      <c r="F66" s="43">
        <v>830.92279425193669</v>
      </c>
      <c r="G66" s="43">
        <v>762.5</v>
      </c>
      <c r="H66" s="43">
        <v>749.57216782</v>
      </c>
    </row>
    <row r="67" spans="1:8" ht="14.25" customHeight="1">
      <c r="A67" s="1">
        <v>2017</v>
      </c>
      <c r="B67" s="1">
        <v>1</v>
      </c>
      <c r="C67" s="2">
        <v>42739</v>
      </c>
      <c r="D67" s="43">
        <v>698.62099644128102</v>
      </c>
      <c r="E67" s="43">
        <v>788.6</v>
      </c>
      <c r="F67" s="43">
        <v>839.52082794146327</v>
      </c>
      <c r="G67" s="43">
        <v>762.5</v>
      </c>
      <c r="H67" s="43">
        <v>749.57216782</v>
      </c>
    </row>
    <row r="68" spans="1:8" ht="14.25" customHeight="1">
      <c r="A68" s="1">
        <v>2017</v>
      </c>
      <c r="B68" s="1">
        <v>1</v>
      </c>
      <c r="C68" s="2">
        <v>42740</v>
      </c>
      <c r="D68" s="43">
        <v>690.608967209458</v>
      </c>
      <c r="E68" s="43">
        <v>798.74</v>
      </c>
      <c r="F68" s="43">
        <v>839.96175274605446</v>
      </c>
      <c r="G68" s="43">
        <v>760</v>
      </c>
      <c r="H68" s="43">
        <v>749.57216782</v>
      </c>
    </row>
    <row r="69" spans="1:8" ht="14.25" customHeight="1">
      <c r="A69" s="1">
        <v>2017</v>
      </c>
      <c r="B69" s="1">
        <v>1</v>
      </c>
      <c r="C69" s="2">
        <v>42741</v>
      </c>
      <c r="D69" s="43">
        <v>687.7656005367927</v>
      </c>
      <c r="E69" s="43">
        <v>796.53</v>
      </c>
      <c r="F69" s="43">
        <v>834.45019268866565</v>
      </c>
      <c r="G69" s="43">
        <v>757.5</v>
      </c>
      <c r="H69" s="43">
        <v>749.57216782</v>
      </c>
    </row>
    <row r="70" spans="1:8" ht="14.25" customHeight="1">
      <c r="A70" s="1">
        <v>2017</v>
      </c>
      <c r="B70" s="1">
        <v>1</v>
      </c>
      <c r="C70" s="2">
        <v>42742</v>
      </c>
      <c r="D70" s="43">
        <v>687.7656005367927</v>
      </c>
      <c r="E70" s="43">
        <v>796.53</v>
      </c>
      <c r="F70" s="43">
        <v>834.45019268866565</v>
      </c>
      <c r="G70" s="43">
        <v>757.5</v>
      </c>
      <c r="H70" s="43">
        <v>749.57216782</v>
      </c>
    </row>
    <row r="71" spans="1:8" ht="14.25" customHeight="1">
      <c r="A71" s="1">
        <v>2017</v>
      </c>
      <c r="B71" s="1">
        <v>1</v>
      </c>
      <c r="C71" s="2">
        <v>42743</v>
      </c>
      <c r="D71" s="43">
        <v>687.7656005367927</v>
      </c>
      <c r="E71" s="43">
        <v>796.53</v>
      </c>
      <c r="F71" s="43">
        <v>834.45019268866565</v>
      </c>
      <c r="G71" s="43">
        <v>757.5</v>
      </c>
      <c r="H71" s="43">
        <v>749.57216782</v>
      </c>
    </row>
    <row r="72" spans="1:8" ht="14.25" customHeight="1">
      <c r="A72" s="1">
        <v>2017</v>
      </c>
      <c r="B72" s="1">
        <v>1</v>
      </c>
      <c r="C72" s="2">
        <v>42744</v>
      </c>
      <c r="D72" s="43">
        <v>695.41899441340786</v>
      </c>
      <c r="E72" s="43">
        <v>800.72</v>
      </c>
      <c r="F72" s="43">
        <v>845.91423760803434</v>
      </c>
      <c r="G72" s="43">
        <v>762.5</v>
      </c>
      <c r="H72" s="43">
        <v>749.57216782</v>
      </c>
    </row>
    <row r="73" spans="1:8" ht="14.25" customHeight="1">
      <c r="A73" s="1">
        <v>2017</v>
      </c>
      <c r="B73" s="1">
        <v>1</v>
      </c>
      <c r="C73" s="2">
        <v>42745</v>
      </c>
      <c r="D73" s="43">
        <v>689.0230270511961</v>
      </c>
      <c r="E73" s="43">
        <v>824.31</v>
      </c>
      <c r="F73" s="43">
        <v>849.000711240172</v>
      </c>
      <c r="G73" s="43">
        <v>762.5</v>
      </c>
      <c r="H73" s="43">
        <v>749.57216782</v>
      </c>
    </row>
    <row r="74" spans="1:8" ht="14.25" customHeight="1">
      <c r="A74" s="1">
        <v>2017</v>
      </c>
      <c r="B74" s="1">
        <v>1</v>
      </c>
      <c r="C74" s="2">
        <v>42746</v>
      </c>
      <c r="D74" s="43">
        <v>700.89485458612978</v>
      </c>
      <c r="E74" s="43">
        <v>827.62</v>
      </c>
      <c r="F74" s="43">
        <v>857.15782012510761</v>
      </c>
      <c r="G74" s="43">
        <v>765</v>
      </c>
      <c r="H74" s="43">
        <v>749.57216782</v>
      </c>
    </row>
    <row r="75" spans="1:8" ht="14.25" customHeight="1">
      <c r="A75" s="1">
        <v>2017</v>
      </c>
      <c r="B75" s="1">
        <v>1</v>
      </c>
      <c r="C75" s="2">
        <v>42747</v>
      </c>
      <c r="D75" s="43">
        <v>699.28186714542187</v>
      </c>
      <c r="E75" s="43">
        <v>834.89</v>
      </c>
      <c r="F75" s="43">
        <v>858.48059453888072</v>
      </c>
      <c r="G75" s="43">
        <v>762.5</v>
      </c>
      <c r="H75" s="43">
        <v>749.57216782</v>
      </c>
    </row>
    <row r="76" spans="1:8" ht="14.25" customHeight="1">
      <c r="A76" s="1">
        <v>2017</v>
      </c>
      <c r="B76" s="1">
        <v>1</v>
      </c>
      <c r="C76" s="2">
        <v>42748</v>
      </c>
      <c r="D76" s="43">
        <v>699.55156950672642</v>
      </c>
      <c r="E76" s="43">
        <v>822.33</v>
      </c>
      <c r="F76" s="43">
        <v>848.11886163098984</v>
      </c>
      <c r="G76" s="43">
        <v>762.5</v>
      </c>
      <c r="H76" s="43">
        <v>749.57216782</v>
      </c>
    </row>
    <row r="77" spans="1:8" ht="14.25" customHeight="1">
      <c r="A77" s="1">
        <v>2017</v>
      </c>
      <c r="B77" s="1">
        <v>1</v>
      </c>
      <c r="C77" s="2">
        <v>42749</v>
      </c>
      <c r="D77" s="43">
        <v>699.55156950672642</v>
      </c>
      <c r="E77" s="43">
        <v>822.33</v>
      </c>
      <c r="F77" s="43">
        <v>848.11886163098984</v>
      </c>
      <c r="G77" s="43">
        <v>762.5</v>
      </c>
      <c r="H77" s="43">
        <v>749.57216782</v>
      </c>
    </row>
    <row r="78" spans="1:8" ht="14.25" customHeight="1">
      <c r="A78" s="1">
        <v>2017</v>
      </c>
      <c r="B78" s="1">
        <v>1</v>
      </c>
      <c r="C78" s="2">
        <v>42750</v>
      </c>
      <c r="D78" s="43">
        <v>699.55156950672642</v>
      </c>
      <c r="E78" s="43">
        <v>822.33</v>
      </c>
      <c r="F78" s="43">
        <v>848.11886163098984</v>
      </c>
      <c r="G78" s="43">
        <v>762.5</v>
      </c>
      <c r="H78" s="43">
        <v>749.57216782</v>
      </c>
    </row>
    <row r="79" spans="1:8" ht="14.25" customHeight="1">
      <c r="A79" s="1">
        <v>2017</v>
      </c>
      <c r="B79" s="1">
        <v>1</v>
      </c>
      <c r="C79" s="2">
        <v>42751</v>
      </c>
      <c r="D79" s="43">
        <v>696.68458781362006</v>
      </c>
      <c r="E79" s="43">
        <v>817.26</v>
      </c>
      <c r="F79" s="43">
        <v>848.11886163098984</v>
      </c>
      <c r="G79" s="43">
        <v>765</v>
      </c>
      <c r="H79" s="43">
        <v>749.57216782</v>
      </c>
    </row>
    <row r="80" spans="1:8" ht="14.25" customHeight="1">
      <c r="A80" s="1">
        <v>2017</v>
      </c>
      <c r="B80" s="1">
        <v>1</v>
      </c>
      <c r="C80" s="2">
        <v>42752</v>
      </c>
      <c r="D80" s="43">
        <v>708.29596412556054</v>
      </c>
      <c r="E80" s="43">
        <v>819.24</v>
      </c>
      <c r="F80" s="43">
        <v>847.45747442410311</v>
      </c>
      <c r="G80" s="43">
        <v>770</v>
      </c>
      <c r="H80" s="43">
        <v>650.36408678499993</v>
      </c>
    </row>
    <row r="81" spans="1:8" ht="14.25" customHeight="1">
      <c r="A81" s="1">
        <v>2017</v>
      </c>
      <c r="B81" s="1">
        <v>1</v>
      </c>
      <c r="C81" s="2">
        <v>42753</v>
      </c>
      <c r="D81" s="43">
        <v>708.98041863605681</v>
      </c>
      <c r="E81" s="43">
        <v>817.04</v>
      </c>
      <c r="F81" s="43">
        <v>847.8983992286943</v>
      </c>
      <c r="G81" s="43">
        <v>770</v>
      </c>
      <c r="H81" s="43">
        <v>650.36408678499993</v>
      </c>
    </row>
    <row r="82" spans="1:8" ht="14.25" customHeight="1">
      <c r="A82" s="1">
        <v>2017</v>
      </c>
      <c r="B82" s="1">
        <v>1</v>
      </c>
      <c r="C82" s="2">
        <v>42754</v>
      </c>
      <c r="D82" s="43">
        <v>704.07015965819653</v>
      </c>
      <c r="E82" s="43">
        <v>808.66</v>
      </c>
      <c r="F82" s="43">
        <v>830.92279425193669</v>
      </c>
      <c r="G82" s="43">
        <v>770</v>
      </c>
      <c r="H82" s="43">
        <v>650.36408678499993</v>
      </c>
    </row>
    <row r="83" spans="1:8" ht="14.25" customHeight="1">
      <c r="A83" s="1">
        <v>2017</v>
      </c>
      <c r="B83" s="1">
        <v>1</v>
      </c>
      <c r="C83" s="2">
        <v>42755</v>
      </c>
      <c r="D83" s="43">
        <v>697.95183434616251</v>
      </c>
      <c r="E83" s="43">
        <v>800.28</v>
      </c>
      <c r="F83" s="43">
        <v>824.52938458536573</v>
      </c>
      <c r="G83" s="43">
        <v>760</v>
      </c>
      <c r="H83" s="43">
        <v>650.36408678499993</v>
      </c>
    </row>
    <row r="84" spans="1:8" ht="14.25" customHeight="1">
      <c r="A84" s="1">
        <v>2017</v>
      </c>
      <c r="B84" s="1">
        <v>1</v>
      </c>
      <c r="C84" s="2">
        <v>42756</v>
      </c>
      <c r="D84" s="43">
        <v>697.95183434616251</v>
      </c>
      <c r="E84" s="43">
        <v>800.28</v>
      </c>
      <c r="F84" s="43">
        <v>824.52938458536573</v>
      </c>
      <c r="G84" s="43">
        <v>760</v>
      </c>
      <c r="H84" s="43">
        <v>650.36408678499993</v>
      </c>
    </row>
    <row r="85" spans="1:8" ht="14.25" customHeight="1">
      <c r="A85" s="1">
        <v>2017</v>
      </c>
      <c r="B85" s="1">
        <v>1</v>
      </c>
      <c r="C85" s="2">
        <v>42757</v>
      </c>
      <c r="D85" s="43">
        <v>697.95183434616251</v>
      </c>
      <c r="E85" s="43">
        <v>800.28</v>
      </c>
      <c r="F85" s="43">
        <v>824.52938458536573</v>
      </c>
      <c r="G85" s="43">
        <v>760</v>
      </c>
      <c r="H85" s="43">
        <v>650.36408678499993</v>
      </c>
    </row>
    <row r="86" spans="1:8" ht="14.25" customHeight="1">
      <c r="A86" s="1">
        <v>2017</v>
      </c>
      <c r="B86" s="1">
        <v>1</v>
      </c>
      <c r="C86" s="2">
        <v>42758</v>
      </c>
      <c r="D86" s="43">
        <v>697.92605951307485</v>
      </c>
      <c r="E86" s="43">
        <v>799.18</v>
      </c>
      <c r="F86" s="43">
        <v>824.08845978077477</v>
      </c>
      <c r="G86" s="43">
        <v>765</v>
      </c>
      <c r="H86" s="43">
        <v>650.36408678499993</v>
      </c>
    </row>
    <row r="87" spans="1:8" ht="14.25" customHeight="1">
      <c r="A87" s="1">
        <v>2017</v>
      </c>
      <c r="B87" s="1">
        <v>1</v>
      </c>
      <c r="C87" s="2">
        <v>42759</v>
      </c>
      <c r="D87" s="43">
        <v>710.35416196706524</v>
      </c>
      <c r="E87" s="43">
        <v>797.64</v>
      </c>
      <c r="F87" s="43">
        <v>827.39539581520796</v>
      </c>
      <c r="G87" s="43">
        <v>772.5</v>
      </c>
      <c r="H87" s="43">
        <v>650.36408678499993</v>
      </c>
    </row>
    <row r="88" spans="1:8" ht="14.25" customHeight="1">
      <c r="A88" s="1">
        <v>2017</v>
      </c>
      <c r="B88" s="1">
        <v>1</v>
      </c>
      <c r="C88" s="2">
        <v>42760</v>
      </c>
      <c r="D88" s="43">
        <v>710.35416196706524</v>
      </c>
      <c r="E88" s="43">
        <v>797.64</v>
      </c>
      <c r="F88" s="43">
        <v>827.39539581520796</v>
      </c>
      <c r="G88" s="43">
        <v>767.5</v>
      </c>
      <c r="H88" s="43">
        <v>650.36408678499993</v>
      </c>
    </row>
    <row r="89" spans="1:8" ht="14.25" customHeight="1">
      <c r="A89" s="1">
        <v>2017</v>
      </c>
      <c r="B89" s="1">
        <v>1</v>
      </c>
      <c r="C89" s="2">
        <v>42761</v>
      </c>
      <c r="D89" s="43">
        <v>710.35416196706524</v>
      </c>
      <c r="E89" s="43">
        <v>797.64</v>
      </c>
      <c r="F89" s="43">
        <v>827.39539581520796</v>
      </c>
      <c r="G89" s="43">
        <v>767.5</v>
      </c>
      <c r="H89" s="43">
        <v>650.36408678499993</v>
      </c>
    </row>
    <row r="90" spans="1:8" ht="14.25" customHeight="1">
      <c r="A90" s="1">
        <v>2017</v>
      </c>
      <c r="B90" s="1">
        <v>1</v>
      </c>
      <c r="C90" s="2">
        <v>42762</v>
      </c>
      <c r="D90" s="43">
        <v>710.35416196706524</v>
      </c>
      <c r="E90" s="43">
        <v>797.64</v>
      </c>
      <c r="F90" s="43">
        <v>827.39539581520796</v>
      </c>
      <c r="G90" s="43">
        <v>767.5</v>
      </c>
      <c r="H90" s="43">
        <v>650.36408678499993</v>
      </c>
    </row>
    <row r="91" spans="1:8" ht="14.25" customHeight="1">
      <c r="A91" s="1">
        <v>2017</v>
      </c>
      <c r="B91" s="1">
        <v>1</v>
      </c>
      <c r="C91" s="2">
        <v>42763</v>
      </c>
      <c r="D91" s="44">
        <v>710.35416196706524</v>
      </c>
      <c r="E91" s="44">
        <v>797.64</v>
      </c>
      <c r="F91" s="44">
        <v>827.39539581520796</v>
      </c>
      <c r="G91" s="44">
        <v>767.5</v>
      </c>
      <c r="H91" s="44">
        <v>650.36408678499993</v>
      </c>
    </row>
    <row r="92" spans="1:8" ht="14.25" customHeight="1">
      <c r="A92" s="1">
        <v>2017</v>
      </c>
      <c r="B92" s="1">
        <v>1</v>
      </c>
      <c r="C92" s="2">
        <v>42764</v>
      </c>
      <c r="D92" s="44">
        <v>710.35416196706524</v>
      </c>
      <c r="E92" s="44">
        <v>797.64</v>
      </c>
      <c r="F92" s="44">
        <v>827.39539581520796</v>
      </c>
      <c r="G92" s="44">
        <v>767.5</v>
      </c>
      <c r="H92" s="44">
        <v>650.36408678499993</v>
      </c>
    </row>
    <row r="93" spans="1:8" ht="14.25" customHeight="1">
      <c r="A93" s="1">
        <v>2017</v>
      </c>
      <c r="B93" s="1">
        <v>1</v>
      </c>
      <c r="C93" s="2">
        <v>42765</v>
      </c>
      <c r="D93" s="44">
        <v>710.35416196706524</v>
      </c>
      <c r="E93" s="44">
        <v>797.64</v>
      </c>
      <c r="F93" s="44">
        <v>827.39539581520796</v>
      </c>
      <c r="G93" s="44">
        <v>767.5</v>
      </c>
      <c r="H93" s="44">
        <v>650.36408678499993</v>
      </c>
    </row>
    <row r="94" spans="1:8" ht="14.25" customHeight="1">
      <c r="A94" s="1">
        <v>2017</v>
      </c>
      <c r="B94" s="1">
        <v>1</v>
      </c>
      <c r="C94" s="2">
        <v>42766</v>
      </c>
      <c r="D94" s="44">
        <v>710.35416196706524</v>
      </c>
      <c r="E94" s="44">
        <v>797.64</v>
      </c>
      <c r="F94" s="44">
        <v>827.39539581520796</v>
      </c>
      <c r="G94" s="44">
        <v>767.5</v>
      </c>
      <c r="H94" s="44">
        <v>650.36408678499993</v>
      </c>
    </row>
    <row r="95" spans="1:8" ht="14.25" customHeight="1">
      <c r="A95" s="1">
        <v>2017</v>
      </c>
      <c r="B95" s="1">
        <v>2</v>
      </c>
      <c r="C95" s="2">
        <v>42767</v>
      </c>
      <c r="D95" s="44">
        <v>710.35416196706524</v>
      </c>
      <c r="E95" s="43">
        <v>750.68</v>
      </c>
      <c r="F95" s="43">
        <v>806.01054279253947</v>
      </c>
      <c r="G95" s="44">
        <v>767.5</v>
      </c>
      <c r="H95" s="43">
        <v>760.59528793499999</v>
      </c>
    </row>
    <row r="96" spans="1:8" ht="14.25" customHeight="1">
      <c r="A96" s="1">
        <v>2017</v>
      </c>
      <c r="B96" s="1">
        <v>2</v>
      </c>
      <c r="C96" s="2">
        <v>42768</v>
      </c>
      <c r="D96" s="43">
        <v>694.70827679782906</v>
      </c>
      <c r="E96" s="43">
        <v>761.92</v>
      </c>
      <c r="F96" s="43">
        <v>812.18349005681489</v>
      </c>
      <c r="G96" s="43">
        <v>760</v>
      </c>
      <c r="H96" s="43">
        <v>760.59528793499999</v>
      </c>
    </row>
    <row r="97" spans="1:8" ht="14.25" customHeight="1">
      <c r="A97" s="1">
        <v>2017</v>
      </c>
      <c r="B97" s="1">
        <v>2</v>
      </c>
      <c r="C97" s="2">
        <v>42769</v>
      </c>
      <c r="D97" s="43">
        <v>690.23949389968368</v>
      </c>
      <c r="E97" s="43">
        <v>757.51</v>
      </c>
      <c r="F97" s="43">
        <v>796.08973468923955</v>
      </c>
      <c r="G97" s="43">
        <v>765</v>
      </c>
      <c r="H97" s="43">
        <v>760.59528793499999</v>
      </c>
    </row>
    <row r="98" spans="1:8" ht="14.25" customHeight="1">
      <c r="A98" s="1">
        <v>2017</v>
      </c>
      <c r="B98" s="1">
        <v>2</v>
      </c>
      <c r="C98" s="2">
        <v>42770</v>
      </c>
      <c r="D98" s="43">
        <v>690.23949389968368</v>
      </c>
      <c r="E98" s="43">
        <v>757.51</v>
      </c>
      <c r="F98" s="43">
        <v>796.08973468923955</v>
      </c>
      <c r="G98" s="43">
        <v>765</v>
      </c>
      <c r="H98" s="43">
        <v>760.59528793499999</v>
      </c>
    </row>
    <row r="99" spans="1:8" ht="14.25" customHeight="1">
      <c r="A99" s="1">
        <v>2017</v>
      </c>
      <c r="B99" s="1">
        <v>2</v>
      </c>
      <c r="C99" s="2">
        <v>42771</v>
      </c>
      <c r="D99" s="43">
        <v>690.23949389968368</v>
      </c>
      <c r="E99" s="43">
        <v>757.51</v>
      </c>
      <c r="F99" s="43">
        <v>796.08973468923955</v>
      </c>
      <c r="G99" s="43">
        <v>765</v>
      </c>
      <c r="H99" s="43">
        <v>760.59528793499999</v>
      </c>
    </row>
    <row r="100" spans="1:8" ht="14.25" customHeight="1">
      <c r="A100" s="1">
        <v>2017</v>
      </c>
      <c r="B100" s="1">
        <v>2</v>
      </c>
      <c r="C100" s="2">
        <v>42772</v>
      </c>
      <c r="D100" s="43">
        <v>693.02010390783835</v>
      </c>
      <c r="E100" s="43">
        <v>770.3</v>
      </c>
      <c r="F100" s="43">
        <v>808.87655402238147</v>
      </c>
      <c r="G100" s="43">
        <v>765</v>
      </c>
      <c r="H100" s="43">
        <v>760.59528793499999</v>
      </c>
    </row>
    <row r="101" spans="1:8" ht="14.25" customHeight="1">
      <c r="A101" s="1">
        <v>2017</v>
      </c>
      <c r="B101" s="1">
        <v>2</v>
      </c>
      <c r="C101" s="2">
        <v>42773</v>
      </c>
      <c r="D101" s="43">
        <v>695.08344609833102</v>
      </c>
      <c r="E101" s="43">
        <v>778.24</v>
      </c>
      <c r="F101" s="43">
        <v>805.7900803902437</v>
      </c>
      <c r="G101" s="43">
        <v>765</v>
      </c>
      <c r="H101" s="43">
        <v>760.59528793499999</v>
      </c>
    </row>
    <row r="102" spans="1:8" ht="14.25" customHeight="1">
      <c r="A102" s="1">
        <v>2017</v>
      </c>
      <c r="B102" s="1">
        <v>2</v>
      </c>
      <c r="C102" s="2">
        <v>42774</v>
      </c>
      <c r="D102" s="43">
        <v>698.21951769213433</v>
      </c>
      <c r="E102" s="43">
        <v>784.63</v>
      </c>
      <c r="F102" s="43">
        <v>814.38811407977028</v>
      </c>
      <c r="G102" s="43">
        <v>765</v>
      </c>
      <c r="H102" s="43">
        <v>760.59528793499999</v>
      </c>
    </row>
    <row r="103" spans="1:8" ht="14.25" customHeight="1">
      <c r="A103" s="1">
        <v>2017</v>
      </c>
      <c r="B103" s="1">
        <v>2</v>
      </c>
      <c r="C103" s="2">
        <v>42775</v>
      </c>
      <c r="D103" s="43">
        <v>698.21951769213433</v>
      </c>
      <c r="E103" s="43">
        <v>784.19</v>
      </c>
      <c r="F103" s="43">
        <v>813.94718927517931</v>
      </c>
      <c r="G103" s="43">
        <v>765</v>
      </c>
      <c r="H103" s="43">
        <v>760.59528793499999</v>
      </c>
    </row>
    <row r="104" spans="1:8" ht="14.25" customHeight="1">
      <c r="A104" s="1">
        <v>2017</v>
      </c>
      <c r="B104" s="1">
        <v>2</v>
      </c>
      <c r="C104" s="2">
        <v>42776</v>
      </c>
      <c r="D104" s="43">
        <v>691.35524538496168</v>
      </c>
      <c r="E104" s="43">
        <v>781.76</v>
      </c>
      <c r="F104" s="43">
        <v>812.62441486140597</v>
      </c>
      <c r="G104" s="43">
        <v>757.5</v>
      </c>
      <c r="H104" s="43">
        <v>760.59528793499999</v>
      </c>
    </row>
    <row r="105" spans="1:8" ht="14.25" customHeight="1">
      <c r="A105" s="1">
        <v>2017</v>
      </c>
      <c r="B105" s="1">
        <v>2</v>
      </c>
      <c r="C105" s="2">
        <v>42777</v>
      </c>
      <c r="D105" s="43">
        <v>691.35524538496168</v>
      </c>
      <c r="E105" s="43">
        <v>781.76</v>
      </c>
      <c r="F105" s="43">
        <v>812.62441486140597</v>
      </c>
      <c r="G105" s="43">
        <v>757.5</v>
      </c>
      <c r="H105" s="43">
        <v>760.59528793499999</v>
      </c>
    </row>
    <row r="106" spans="1:8" ht="14.25" customHeight="1">
      <c r="A106" s="1">
        <v>2017</v>
      </c>
      <c r="B106" s="1">
        <v>2</v>
      </c>
      <c r="C106" s="2">
        <v>42778</v>
      </c>
      <c r="D106" s="43">
        <v>691.35524538496168</v>
      </c>
      <c r="E106" s="43">
        <v>781.76</v>
      </c>
      <c r="F106" s="43">
        <v>812.62441486140597</v>
      </c>
      <c r="G106" s="43">
        <v>757.5</v>
      </c>
      <c r="H106" s="43">
        <v>760.59528793499999</v>
      </c>
    </row>
    <row r="107" spans="1:8" ht="14.25" customHeight="1">
      <c r="A107" s="1">
        <v>2017</v>
      </c>
      <c r="B107" s="1">
        <v>2</v>
      </c>
      <c r="C107" s="2">
        <v>42779</v>
      </c>
      <c r="D107" s="43">
        <v>682.70744322014843</v>
      </c>
      <c r="E107" s="43">
        <v>774.27</v>
      </c>
      <c r="F107" s="43">
        <v>797.41250910301289</v>
      </c>
      <c r="G107" s="43">
        <v>755</v>
      </c>
      <c r="H107" s="43">
        <v>760.59528793499999</v>
      </c>
    </row>
    <row r="108" spans="1:8" ht="14.25" customHeight="1">
      <c r="A108" s="1">
        <v>2017</v>
      </c>
      <c r="B108" s="1">
        <v>2</v>
      </c>
      <c r="C108" s="2">
        <v>42780</v>
      </c>
      <c r="D108" s="43">
        <v>685.47661870503589</v>
      </c>
      <c r="E108" s="43">
        <v>773.61</v>
      </c>
      <c r="F108" s="43">
        <v>796.75112189612616</v>
      </c>
      <c r="G108" s="43">
        <v>750</v>
      </c>
      <c r="H108" s="43">
        <v>760.59528793499999</v>
      </c>
    </row>
    <row r="109" spans="1:8" ht="14.25" customHeight="1">
      <c r="A109" s="1">
        <v>2017</v>
      </c>
      <c r="B109" s="1">
        <v>2</v>
      </c>
      <c r="C109" s="2">
        <v>42781</v>
      </c>
      <c r="D109" s="43">
        <v>689.67843489993254</v>
      </c>
      <c r="E109" s="43">
        <v>759.28</v>
      </c>
      <c r="F109" s="43">
        <v>791.90094904562409</v>
      </c>
      <c r="G109" s="43">
        <v>752.5</v>
      </c>
      <c r="H109" s="43">
        <v>760.59528793499999</v>
      </c>
    </row>
    <row r="110" spans="1:8" ht="14.25" customHeight="1">
      <c r="A110" s="1">
        <v>2017</v>
      </c>
      <c r="B110" s="1">
        <v>2</v>
      </c>
      <c r="C110" s="2">
        <v>42782</v>
      </c>
      <c r="D110" s="43">
        <v>658.0543698045384</v>
      </c>
      <c r="E110" s="43">
        <v>751.12</v>
      </c>
      <c r="F110" s="43">
        <v>783.08245295380198</v>
      </c>
      <c r="G110" s="43">
        <v>735</v>
      </c>
      <c r="H110" s="43">
        <v>760.59528793499999</v>
      </c>
    </row>
    <row r="111" spans="1:8" ht="14.25" customHeight="1">
      <c r="A111" s="1">
        <v>2017</v>
      </c>
      <c r="B111" s="1">
        <v>2</v>
      </c>
      <c r="C111" s="2">
        <v>42783</v>
      </c>
      <c r="D111" s="43">
        <v>642.32756683891262</v>
      </c>
      <c r="E111" s="43">
        <v>743.84</v>
      </c>
      <c r="F111" s="43">
        <v>769.19332160918214</v>
      </c>
      <c r="G111" s="43">
        <v>725</v>
      </c>
      <c r="H111" s="43">
        <v>760.59528793499999</v>
      </c>
    </row>
    <row r="112" spans="1:8" ht="14.25" customHeight="1">
      <c r="A112" s="1">
        <v>2017</v>
      </c>
      <c r="B112" s="1">
        <v>2</v>
      </c>
      <c r="C112" s="2">
        <v>42784</v>
      </c>
      <c r="D112" s="43">
        <v>642.32756683891262</v>
      </c>
      <c r="E112" s="43">
        <v>743.84</v>
      </c>
      <c r="F112" s="43">
        <v>769.19332160918214</v>
      </c>
      <c r="G112" s="43">
        <v>725</v>
      </c>
      <c r="H112" s="43">
        <v>760.59528793499999</v>
      </c>
    </row>
    <row r="113" spans="1:8" ht="14.25" customHeight="1">
      <c r="A113" s="1">
        <v>2017</v>
      </c>
      <c r="B113" s="1">
        <v>2</v>
      </c>
      <c r="C113" s="2">
        <v>42785</v>
      </c>
      <c r="D113" s="43">
        <v>642.32756683891262</v>
      </c>
      <c r="E113" s="43">
        <v>743.84</v>
      </c>
      <c r="F113" s="43">
        <v>769.19332160918214</v>
      </c>
      <c r="G113" s="43">
        <v>725</v>
      </c>
      <c r="H113" s="43">
        <v>760.59528793499999</v>
      </c>
    </row>
    <row r="114" spans="1:8" ht="14.25" customHeight="1">
      <c r="A114" s="1">
        <v>2017</v>
      </c>
      <c r="B114" s="1">
        <v>2</v>
      </c>
      <c r="C114" s="2">
        <v>42786</v>
      </c>
      <c r="D114" s="43">
        <v>635.32315978456006</v>
      </c>
      <c r="E114" s="43">
        <v>743.84</v>
      </c>
      <c r="F114" s="43">
        <v>769.19332160918214</v>
      </c>
      <c r="G114" s="43">
        <v>727.5</v>
      </c>
      <c r="H114" s="43">
        <v>760.59528793499999</v>
      </c>
    </row>
    <row r="115" spans="1:8" ht="14.25" customHeight="1">
      <c r="A115" s="1">
        <v>2017</v>
      </c>
      <c r="B115" s="1">
        <v>2</v>
      </c>
      <c r="C115" s="2">
        <v>42787</v>
      </c>
      <c r="D115" s="43">
        <v>624.62125462911013</v>
      </c>
      <c r="E115" s="43">
        <v>736.79</v>
      </c>
      <c r="F115" s="43">
        <v>764.34314875868006</v>
      </c>
      <c r="G115" s="43">
        <v>720</v>
      </c>
      <c r="H115" s="43">
        <v>760.59528793499999</v>
      </c>
    </row>
    <row r="116" spans="1:8" ht="14.25" customHeight="1">
      <c r="A116" s="1">
        <v>2017</v>
      </c>
      <c r="B116" s="1">
        <v>2</v>
      </c>
      <c r="C116" s="2">
        <v>42788</v>
      </c>
      <c r="D116" s="43">
        <v>631.09413614918003</v>
      </c>
      <c r="E116" s="43">
        <v>734.58</v>
      </c>
      <c r="F116" s="43">
        <v>765.44546077015775</v>
      </c>
      <c r="G116" s="43">
        <v>725</v>
      </c>
      <c r="H116" s="43">
        <v>760.59528793499999</v>
      </c>
    </row>
    <row r="117" spans="1:8" ht="14.25" customHeight="1">
      <c r="A117" s="1">
        <v>2017</v>
      </c>
      <c r="B117" s="1">
        <v>2</v>
      </c>
      <c r="C117" s="2">
        <v>42789</v>
      </c>
      <c r="D117" s="43">
        <v>625.59028558578814</v>
      </c>
      <c r="E117" s="43">
        <v>726.87</v>
      </c>
      <c r="F117" s="43">
        <v>745.60384456355803</v>
      </c>
      <c r="G117" s="43">
        <v>715</v>
      </c>
      <c r="H117" s="43">
        <v>760.59528793499999</v>
      </c>
    </row>
    <row r="118" spans="1:8" ht="14.25" customHeight="1">
      <c r="A118" s="1">
        <v>2017</v>
      </c>
      <c r="B118" s="1">
        <v>2</v>
      </c>
      <c r="C118" s="2">
        <v>42790</v>
      </c>
      <c r="D118" s="43">
        <v>625.59028558578814</v>
      </c>
      <c r="E118" s="43">
        <v>726.87</v>
      </c>
      <c r="F118" s="43">
        <v>745.60384456355803</v>
      </c>
      <c r="G118" s="43">
        <v>705</v>
      </c>
      <c r="H118" s="43">
        <v>760.59528793499999</v>
      </c>
    </row>
    <row r="119" spans="1:8" ht="14.25" customHeight="1">
      <c r="A119" s="1">
        <v>2017</v>
      </c>
      <c r="B119" s="1">
        <v>2</v>
      </c>
      <c r="C119" s="2">
        <v>42791</v>
      </c>
      <c r="D119" s="43">
        <v>625.59028558578814</v>
      </c>
      <c r="E119" s="43">
        <v>726.87</v>
      </c>
      <c r="F119" s="43">
        <v>745.60384456355803</v>
      </c>
      <c r="G119" s="43">
        <v>705</v>
      </c>
      <c r="H119" s="43">
        <v>760.59528793499999</v>
      </c>
    </row>
    <row r="120" spans="1:8" ht="14.25" customHeight="1">
      <c r="A120" s="1">
        <v>2017</v>
      </c>
      <c r="B120" s="1">
        <v>2</v>
      </c>
      <c r="C120" s="2">
        <v>42792</v>
      </c>
      <c r="D120" s="43">
        <v>625.59028558578814</v>
      </c>
      <c r="E120" s="43">
        <v>726.87</v>
      </c>
      <c r="F120" s="43">
        <v>745.60384456355803</v>
      </c>
      <c r="G120" s="43">
        <v>705</v>
      </c>
      <c r="H120" s="43">
        <v>760.59528793499999</v>
      </c>
    </row>
    <row r="121" spans="1:8" ht="14.25" customHeight="1">
      <c r="A121" s="1">
        <v>2017</v>
      </c>
      <c r="B121" s="1">
        <v>2</v>
      </c>
      <c r="C121" s="2">
        <v>42793</v>
      </c>
      <c r="D121" s="43"/>
      <c r="E121" s="43"/>
      <c r="F121" s="43"/>
      <c r="G121" s="43"/>
      <c r="H121" s="43"/>
    </row>
    <row r="122" spans="1:8" ht="14.25" customHeight="1">
      <c r="A122" s="1">
        <v>2017</v>
      </c>
      <c r="B122" s="1">
        <v>2</v>
      </c>
      <c r="C122" s="2">
        <v>42794</v>
      </c>
      <c r="D122" s="43"/>
      <c r="E122" s="43"/>
      <c r="F122" s="43"/>
      <c r="G122" s="43"/>
      <c r="H122" s="43"/>
    </row>
    <row r="123" spans="1:8" ht="14.25" customHeight="1">
      <c r="A123" s="1">
        <v>2017</v>
      </c>
      <c r="B123" s="1">
        <v>3</v>
      </c>
      <c r="C123" s="2">
        <v>42795</v>
      </c>
      <c r="D123" s="43">
        <v>636.8237543583399</v>
      </c>
      <c r="E123" s="43">
        <v>780.22</v>
      </c>
      <c r="F123" s="43">
        <v>815.93135089583916</v>
      </c>
      <c r="G123" s="43">
        <v>702.5</v>
      </c>
      <c r="H123" s="43">
        <v>760.59528793499999</v>
      </c>
    </row>
    <row r="124" spans="1:8" ht="14.25" customHeight="1">
      <c r="A124" s="1">
        <v>2017</v>
      </c>
      <c r="B124" s="1">
        <v>3</v>
      </c>
      <c r="C124" s="2">
        <v>42796</v>
      </c>
      <c r="D124" s="43">
        <v>643.57994153361813</v>
      </c>
      <c r="E124" s="43">
        <v>741.42</v>
      </c>
      <c r="F124" s="43">
        <v>785.50753937905301</v>
      </c>
      <c r="G124" s="43">
        <v>702.5</v>
      </c>
      <c r="H124" s="43">
        <v>760.59528793499999</v>
      </c>
    </row>
    <row r="125" spans="1:8" ht="14.25" customHeight="1">
      <c r="A125" s="1">
        <v>2017</v>
      </c>
      <c r="B125" s="1">
        <v>3</v>
      </c>
      <c r="C125" s="2">
        <v>42797</v>
      </c>
      <c r="D125" s="43">
        <v>643.0817610062893</v>
      </c>
      <c r="E125" s="43">
        <v>725.99</v>
      </c>
      <c r="F125" s="43">
        <v>791.01909943644182</v>
      </c>
      <c r="G125" s="43">
        <v>695</v>
      </c>
      <c r="H125" s="43">
        <v>760.59528793499999</v>
      </c>
    </row>
    <row r="126" spans="1:8" ht="14.25" customHeight="1">
      <c r="A126" s="1">
        <v>2017</v>
      </c>
      <c r="B126" s="1">
        <v>3</v>
      </c>
      <c r="C126" s="2">
        <v>42798</v>
      </c>
      <c r="D126" s="43">
        <v>643.0817610062893</v>
      </c>
      <c r="E126" s="43">
        <v>725.99</v>
      </c>
      <c r="F126" s="43">
        <v>791.01909943644182</v>
      </c>
      <c r="G126" s="43">
        <v>695</v>
      </c>
      <c r="H126" s="43">
        <v>760.59528793499999</v>
      </c>
    </row>
    <row r="127" spans="1:8" ht="14.25" customHeight="1">
      <c r="A127" s="1">
        <v>2017</v>
      </c>
      <c r="B127" s="1">
        <v>3</v>
      </c>
      <c r="C127" s="2">
        <v>42799</v>
      </c>
      <c r="D127" s="43">
        <v>643.0817610062893</v>
      </c>
      <c r="E127" s="43">
        <v>725.99</v>
      </c>
      <c r="F127" s="43">
        <v>791.01909943644182</v>
      </c>
      <c r="G127" s="43">
        <v>695</v>
      </c>
      <c r="H127" s="43">
        <v>760.59528793499999</v>
      </c>
    </row>
    <row r="128" spans="1:8" ht="14.25" customHeight="1">
      <c r="A128" s="1">
        <v>2017</v>
      </c>
      <c r="B128" s="1">
        <v>3</v>
      </c>
      <c r="C128" s="2">
        <v>42800</v>
      </c>
      <c r="D128" s="43">
        <v>650.69725596041394</v>
      </c>
      <c r="E128" s="43">
        <v>726.87</v>
      </c>
      <c r="F128" s="43">
        <v>788.59401301119078</v>
      </c>
      <c r="G128" s="43">
        <v>700</v>
      </c>
      <c r="H128" s="43">
        <v>760.59528793499999</v>
      </c>
    </row>
    <row r="129" spans="1:8" ht="14.25" customHeight="1">
      <c r="A129" s="1">
        <v>2017</v>
      </c>
      <c r="B129" s="1">
        <v>3</v>
      </c>
      <c r="C129" s="2">
        <v>42801</v>
      </c>
      <c r="D129" s="43">
        <v>643.19460067491559</v>
      </c>
      <c r="E129" s="43">
        <v>719.37</v>
      </c>
      <c r="F129" s="43">
        <v>776.68904328723079</v>
      </c>
      <c r="G129" s="43">
        <v>700</v>
      </c>
      <c r="H129" s="43">
        <v>760.59528793499999</v>
      </c>
    </row>
    <row r="130" spans="1:8" ht="14.25" customHeight="1">
      <c r="A130" s="1">
        <v>2017</v>
      </c>
      <c r="B130" s="1">
        <v>3</v>
      </c>
      <c r="C130" s="2">
        <v>42802</v>
      </c>
      <c r="D130" s="43">
        <v>645.77717879604677</v>
      </c>
      <c r="E130" s="43">
        <v>711.88</v>
      </c>
      <c r="F130" s="43">
        <v>772.50025764361544</v>
      </c>
      <c r="G130" s="43">
        <v>700</v>
      </c>
      <c r="H130" s="43">
        <v>760.59528793499999</v>
      </c>
    </row>
    <row r="131" spans="1:8" ht="14.25" customHeight="1">
      <c r="A131" s="1">
        <v>2017</v>
      </c>
      <c r="B131" s="1">
        <v>3</v>
      </c>
      <c r="C131" s="2">
        <v>42803</v>
      </c>
      <c r="D131" s="43">
        <v>636.68984077147343</v>
      </c>
      <c r="E131" s="43">
        <v>705.7</v>
      </c>
      <c r="F131" s="43">
        <v>763.0203743449066</v>
      </c>
      <c r="G131" s="43">
        <v>700</v>
      </c>
      <c r="H131" s="43">
        <v>760.59528793499999</v>
      </c>
    </row>
    <row r="132" spans="1:8" ht="14.25" customHeight="1">
      <c r="A132" s="1">
        <v>2017</v>
      </c>
      <c r="B132" s="1">
        <v>3</v>
      </c>
      <c r="C132" s="2">
        <v>42804</v>
      </c>
      <c r="D132" s="43">
        <v>622.83659249269499</v>
      </c>
      <c r="E132" s="43">
        <v>698.43</v>
      </c>
      <c r="F132" s="43">
        <v>753.54049104619787</v>
      </c>
      <c r="G132" s="43">
        <v>692.5</v>
      </c>
      <c r="H132" s="43">
        <v>738.54904770499991</v>
      </c>
    </row>
    <row r="133" spans="1:8" ht="14.25" customHeight="1">
      <c r="A133" s="1">
        <v>2017</v>
      </c>
      <c r="B133" s="1">
        <v>3</v>
      </c>
      <c r="C133" s="2">
        <v>42805</v>
      </c>
      <c r="D133" s="43">
        <v>622.83659249269499</v>
      </c>
      <c r="E133" s="43">
        <v>698.43</v>
      </c>
      <c r="F133" s="43">
        <v>753.54049104619787</v>
      </c>
      <c r="G133" s="43">
        <v>692.5</v>
      </c>
      <c r="H133" s="43">
        <v>738.54904770499991</v>
      </c>
    </row>
    <row r="134" spans="1:8" ht="14.25" customHeight="1">
      <c r="A134" s="1">
        <v>2017</v>
      </c>
      <c r="B134" s="1">
        <v>3</v>
      </c>
      <c r="C134" s="2">
        <v>42806</v>
      </c>
      <c r="D134" s="43">
        <v>622.83659249269499</v>
      </c>
      <c r="E134" s="43">
        <v>698.43</v>
      </c>
      <c r="F134" s="43">
        <v>753.54049104619787</v>
      </c>
      <c r="G134" s="43">
        <v>692.5</v>
      </c>
      <c r="H134" s="43">
        <v>738.54904770499991</v>
      </c>
    </row>
    <row r="135" spans="1:8" ht="14.25" customHeight="1">
      <c r="A135" s="1">
        <v>2017</v>
      </c>
      <c r="B135" s="1">
        <v>3</v>
      </c>
      <c r="C135" s="2">
        <v>42807</v>
      </c>
      <c r="D135" s="43">
        <v>612.59842519685037</v>
      </c>
      <c r="E135" s="43">
        <v>690.49</v>
      </c>
      <c r="F135" s="43">
        <v>741.19459651764691</v>
      </c>
      <c r="G135" s="43">
        <v>690</v>
      </c>
      <c r="H135" s="43">
        <v>738.54904770499991</v>
      </c>
    </row>
    <row r="136" spans="1:8" ht="14.25" customHeight="1">
      <c r="A136" s="1">
        <v>2017</v>
      </c>
      <c r="B136" s="1">
        <v>3</v>
      </c>
      <c r="C136" s="2">
        <v>42808</v>
      </c>
      <c r="D136" s="43">
        <v>618.70503597122297</v>
      </c>
      <c r="E136" s="43">
        <v>698.87</v>
      </c>
      <c r="F136" s="43">
        <v>745.16291975896684</v>
      </c>
      <c r="G136" s="43">
        <v>692.5</v>
      </c>
      <c r="H136" s="43">
        <v>738.54904770499991</v>
      </c>
    </row>
    <row r="137" spans="1:8" ht="14.25" customHeight="1">
      <c r="A137" s="1">
        <v>2017</v>
      </c>
      <c r="B137" s="1">
        <v>3</v>
      </c>
      <c r="C137" s="2">
        <v>42809</v>
      </c>
      <c r="D137" s="43">
        <v>633.60323886639685</v>
      </c>
      <c r="E137" s="43">
        <v>699.31</v>
      </c>
      <c r="F137" s="43">
        <v>743.39922054060253</v>
      </c>
      <c r="G137" s="43">
        <v>697.5</v>
      </c>
      <c r="H137" s="43">
        <v>738.54904770499991</v>
      </c>
    </row>
    <row r="138" spans="1:8" ht="14.25" customHeight="1">
      <c r="A138" s="1">
        <v>2017</v>
      </c>
      <c r="B138" s="1">
        <v>3</v>
      </c>
      <c r="C138" s="2">
        <v>42810</v>
      </c>
      <c r="D138" s="43">
        <v>630.01351960342504</v>
      </c>
      <c r="E138" s="43">
        <v>702.4</v>
      </c>
      <c r="F138" s="43">
        <v>741.41505891994257</v>
      </c>
      <c r="G138" s="43">
        <v>697.5</v>
      </c>
      <c r="H138" s="43">
        <v>738.54904770499991</v>
      </c>
    </row>
    <row r="139" spans="1:8" ht="14.25" customHeight="1">
      <c r="A139" s="1">
        <v>2017</v>
      </c>
      <c r="B139" s="1">
        <v>3</v>
      </c>
      <c r="C139" s="2">
        <v>42811</v>
      </c>
      <c r="D139" s="43">
        <v>632.16057735678839</v>
      </c>
      <c r="E139" s="43">
        <v>695.56</v>
      </c>
      <c r="F139" s="43">
        <v>742.29690852912483</v>
      </c>
      <c r="G139" s="43">
        <v>690</v>
      </c>
      <c r="H139" s="43">
        <v>738.54904770499991</v>
      </c>
    </row>
    <row r="140" spans="1:8" ht="14.25" customHeight="1">
      <c r="A140" s="1">
        <v>2017</v>
      </c>
      <c r="B140" s="1">
        <v>3</v>
      </c>
      <c r="C140" s="2">
        <v>42812</v>
      </c>
      <c r="D140" s="43">
        <v>632.16057735678839</v>
      </c>
      <c r="E140" s="43">
        <v>695.56</v>
      </c>
      <c r="F140" s="43">
        <v>742.29690852912483</v>
      </c>
      <c r="G140" s="43">
        <v>690</v>
      </c>
      <c r="H140" s="43">
        <v>738.54904770499991</v>
      </c>
    </row>
    <row r="141" spans="1:8" ht="14.25" customHeight="1">
      <c r="A141" s="1">
        <v>2017</v>
      </c>
      <c r="B141" s="1">
        <v>3</v>
      </c>
      <c r="C141" s="2">
        <v>42813</v>
      </c>
      <c r="D141" s="43">
        <v>632.16057735678839</v>
      </c>
      <c r="E141" s="43">
        <v>695.56</v>
      </c>
      <c r="F141" s="43">
        <v>742.29690852912483</v>
      </c>
      <c r="G141" s="43">
        <v>690</v>
      </c>
      <c r="H141" s="43">
        <v>738.54904770499991</v>
      </c>
    </row>
    <row r="142" spans="1:8" ht="14.25" customHeight="1">
      <c r="A142" s="1">
        <v>2017</v>
      </c>
      <c r="B142" s="1">
        <v>3</v>
      </c>
      <c r="C142" s="2">
        <v>42814</v>
      </c>
      <c r="D142" s="43">
        <v>628.24858757062145</v>
      </c>
      <c r="E142" s="43">
        <v>704.16</v>
      </c>
      <c r="F142" s="43">
        <v>752.21771663242453</v>
      </c>
      <c r="G142" s="43">
        <v>685</v>
      </c>
      <c r="H142" s="43">
        <v>738.54904770499991</v>
      </c>
    </row>
    <row r="143" spans="1:8" ht="14.25" customHeight="1">
      <c r="A143" s="1">
        <v>2017</v>
      </c>
      <c r="B143" s="1">
        <v>3</v>
      </c>
      <c r="C143" s="2">
        <v>42815</v>
      </c>
      <c r="D143" s="43">
        <v>635.08930590097214</v>
      </c>
      <c r="E143" s="43">
        <v>712.98</v>
      </c>
      <c r="F143" s="43">
        <v>760.8157503219511</v>
      </c>
      <c r="G143" s="43">
        <v>685</v>
      </c>
      <c r="H143" s="43">
        <v>738.54904770499991</v>
      </c>
    </row>
    <row r="144" spans="1:8" ht="14.25" customHeight="1">
      <c r="A144" s="1">
        <v>2017</v>
      </c>
      <c r="B144" s="1">
        <v>3</v>
      </c>
      <c r="C144" s="2">
        <v>42816</v>
      </c>
      <c r="D144" s="43">
        <v>639.32203389830511</v>
      </c>
      <c r="E144" s="43">
        <v>721.36</v>
      </c>
      <c r="F144" s="43">
        <v>769.41378401147767</v>
      </c>
      <c r="G144" s="43">
        <v>685</v>
      </c>
      <c r="H144" s="43">
        <v>738.54904770499991</v>
      </c>
    </row>
    <row r="145" spans="1:8" ht="14.25" customHeight="1">
      <c r="A145" s="1">
        <v>2017</v>
      </c>
      <c r="B145" s="1">
        <v>3</v>
      </c>
      <c r="C145" s="2">
        <v>42817</v>
      </c>
      <c r="D145" s="43">
        <v>625.93178224531289</v>
      </c>
      <c r="E145" s="43">
        <v>707.03</v>
      </c>
      <c r="F145" s="43">
        <v>762.79991194261117</v>
      </c>
      <c r="G145" s="43">
        <v>675</v>
      </c>
      <c r="H145" s="43">
        <v>738.54904770499991</v>
      </c>
    </row>
    <row r="146" spans="1:8" ht="14.25" customHeight="1">
      <c r="A146" s="1">
        <v>2017</v>
      </c>
      <c r="B146" s="1">
        <v>3</v>
      </c>
      <c r="C146" s="2">
        <v>42818</v>
      </c>
      <c r="D146" s="43">
        <v>622.65430703142658</v>
      </c>
      <c r="E146" s="43">
        <v>707.03</v>
      </c>
      <c r="F146" s="43">
        <v>762.79991194261117</v>
      </c>
      <c r="G146" s="43">
        <v>670</v>
      </c>
      <c r="H146" s="43">
        <v>738.54904770499991</v>
      </c>
    </row>
    <row r="147" spans="1:8" ht="14.25" customHeight="1">
      <c r="A147" s="1">
        <v>2017</v>
      </c>
      <c r="B147" s="1">
        <v>3</v>
      </c>
      <c r="C147" s="2">
        <v>42819</v>
      </c>
      <c r="D147" s="43">
        <v>622.65430703142658</v>
      </c>
      <c r="E147" s="43">
        <v>707.03</v>
      </c>
      <c r="F147" s="43">
        <v>762.79991194261117</v>
      </c>
      <c r="G147" s="43">
        <v>670</v>
      </c>
      <c r="H147" s="43">
        <v>738.54904770499991</v>
      </c>
    </row>
    <row r="148" spans="1:8" ht="14.25" customHeight="1">
      <c r="A148" s="1">
        <v>2017</v>
      </c>
      <c r="B148" s="1">
        <v>3</v>
      </c>
      <c r="C148" s="2">
        <v>42820</v>
      </c>
      <c r="D148" s="43">
        <v>622.65430703142658</v>
      </c>
      <c r="E148" s="43">
        <v>707.03</v>
      </c>
      <c r="F148" s="43">
        <v>762.79991194261117</v>
      </c>
      <c r="G148" s="43">
        <v>670</v>
      </c>
      <c r="H148" s="43">
        <v>738.54904770499991</v>
      </c>
    </row>
    <row r="149" spans="1:8" ht="14.25" customHeight="1">
      <c r="A149" s="1">
        <v>2017</v>
      </c>
      <c r="B149" s="1">
        <v>3</v>
      </c>
      <c r="C149" s="2">
        <v>42821</v>
      </c>
      <c r="D149" s="43"/>
      <c r="E149" s="43"/>
      <c r="F149" s="43"/>
      <c r="G149" s="43"/>
      <c r="H149" s="43"/>
    </row>
    <row r="150" spans="1:8" ht="14.25" customHeight="1">
      <c r="A150" s="1">
        <v>2017</v>
      </c>
      <c r="B150" s="1">
        <v>3</v>
      </c>
      <c r="C150" s="2">
        <v>42822</v>
      </c>
      <c r="D150" s="43"/>
      <c r="E150" s="43"/>
      <c r="F150" s="43"/>
      <c r="G150" s="43"/>
      <c r="H150" s="43"/>
    </row>
    <row r="151" spans="1:8" ht="14.25" customHeight="1">
      <c r="A151" s="1">
        <v>2017</v>
      </c>
      <c r="B151" s="1">
        <v>3</v>
      </c>
      <c r="C151" s="2">
        <v>42823</v>
      </c>
      <c r="D151" s="43"/>
      <c r="E151" s="43"/>
      <c r="F151" s="43"/>
      <c r="G151" s="43"/>
      <c r="H151" s="43"/>
    </row>
    <row r="152" spans="1:8" ht="14.25" customHeight="1">
      <c r="A152" s="1">
        <v>2017</v>
      </c>
      <c r="B152" s="1">
        <v>3</v>
      </c>
      <c r="C152" s="2">
        <v>42824</v>
      </c>
      <c r="D152" s="43"/>
      <c r="E152" s="43"/>
      <c r="F152" s="43"/>
      <c r="G152" s="43"/>
      <c r="H152" s="43"/>
    </row>
    <row r="153" spans="1:8" ht="14.25" customHeight="1">
      <c r="A153" s="1">
        <v>2017</v>
      </c>
      <c r="B153" s="1">
        <v>3</v>
      </c>
      <c r="C153" s="2">
        <v>42825</v>
      </c>
      <c r="D153" s="43"/>
      <c r="E153" s="43"/>
      <c r="F153" s="43"/>
      <c r="G153" s="43"/>
      <c r="H153" s="43"/>
    </row>
    <row r="154" spans="1:8" ht="14.25" customHeight="1">
      <c r="A154" s="1">
        <v>2017</v>
      </c>
      <c r="B154" s="1">
        <v>4</v>
      </c>
      <c r="C154" s="2">
        <v>42826</v>
      </c>
      <c r="D154" s="43"/>
      <c r="E154" s="43"/>
      <c r="F154" s="43"/>
      <c r="G154" s="43"/>
      <c r="H154" s="43"/>
    </row>
    <row r="155" spans="1:8" ht="14.25" customHeight="1">
      <c r="A155" s="1">
        <v>2017</v>
      </c>
      <c r="B155" s="1">
        <v>4</v>
      </c>
      <c r="C155" s="2">
        <v>42827</v>
      </c>
      <c r="D155" s="43"/>
      <c r="E155" s="43"/>
      <c r="F155" s="43"/>
      <c r="G155" s="43"/>
      <c r="H155" s="43"/>
    </row>
    <row r="156" spans="1:8" ht="14.25" customHeight="1">
      <c r="A156" s="1">
        <v>2017</v>
      </c>
      <c r="B156" s="1">
        <v>4</v>
      </c>
      <c r="C156" s="2">
        <v>42828</v>
      </c>
      <c r="D156" s="43">
        <v>601.44600090375059</v>
      </c>
      <c r="E156" s="43">
        <v>682.78</v>
      </c>
      <c r="F156" s="43">
        <v>722.89621712711607</v>
      </c>
      <c r="G156" s="43">
        <v>650</v>
      </c>
      <c r="H156" s="43">
        <v>738.54904770499991</v>
      </c>
    </row>
    <row r="157" spans="1:8" ht="14.25" customHeight="1">
      <c r="A157" s="1">
        <v>2017</v>
      </c>
      <c r="B157" s="1">
        <v>4</v>
      </c>
      <c r="C157" s="2">
        <v>42829</v>
      </c>
      <c r="D157" s="43">
        <v>593.90519187358916</v>
      </c>
      <c r="E157" s="43">
        <v>685.2</v>
      </c>
      <c r="F157" s="43">
        <v>723.33714193170727</v>
      </c>
      <c r="G157" s="43">
        <v>645</v>
      </c>
      <c r="H157" s="43">
        <v>738.54904770499991</v>
      </c>
    </row>
    <row r="158" spans="1:8" ht="14.25" customHeight="1">
      <c r="A158" s="1">
        <v>2017</v>
      </c>
      <c r="B158" s="1">
        <v>4</v>
      </c>
      <c r="C158" s="2">
        <v>42830</v>
      </c>
      <c r="D158" s="43">
        <v>612.71023817586638</v>
      </c>
      <c r="E158" s="43">
        <v>698.43</v>
      </c>
      <c r="F158" s="43">
        <v>732.15563802352938</v>
      </c>
      <c r="G158" s="43">
        <v>652.5</v>
      </c>
      <c r="H158" s="43">
        <v>738.54904770499991</v>
      </c>
    </row>
    <row r="159" spans="1:8" ht="14.25" customHeight="1">
      <c r="A159" s="1">
        <v>2017</v>
      </c>
      <c r="B159" s="1">
        <v>4</v>
      </c>
      <c r="C159" s="2">
        <v>42831</v>
      </c>
      <c r="D159" s="43">
        <v>610.59751972942513</v>
      </c>
      <c r="E159" s="43">
        <v>692.7</v>
      </c>
      <c r="F159" s="43">
        <v>721.79390511563838</v>
      </c>
      <c r="G159" s="43">
        <v>650</v>
      </c>
      <c r="H159" s="43">
        <v>738.54904770499991</v>
      </c>
    </row>
    <row r="160" spans="1:8" ht="14.25" customHeight="1">
      <c r="A160" s="1">
        <v>2017</v>
      </c>
      <c r="B160" s="1">
        <v>4</v>
      </c>
      <c r="C160" s="2">
        <v>42832</v>
      </c>
      <c r="D160" s="43">
        <v>599.97744445697526</v>
      </c>
      <c r="E160" s="43">
        <v>692.7</v>
      </c>
      <c r="F160" s="43">
        <v>727.30546517302719</v>
      </c>
      <c r="G160" s="43">
        <v>637.5</v>
      </c>
      <c r="H160" s="43">
        <v>738.54904770499991</v>
      </c>
    </row>
    <row r="161" spans="1:8" ht="14.25" customHeight="1">
      <c r="A161" s="1">
        <v>2017</v>
      </c>
      <c r="B161" s="1">
        <v>4</v>
      </c>
      <c r="C161" s="2">
        <v>42833</v>
      </c>
      <c r="D161" s="43">
        <v>599.97744445697526</v>
      </c>
      <c r="E161" s="43">
        <v>692.7</v>
      </c>
      <c r="F161" s="43">
        <v>727.30546517302719</v>
      </c>
      <c r="G161" s="43">
        <v>637.5</v>
      </c>
      <c r="H161" s="43">
        <v>738.54904770499991</v>
      </c>
    </row>
    <row r="162" spans="1:8" ht="14.25" customHeight="1">
      <c r="A162" s="1">
        <v>2017</v>
      </c>
      <c r="B162" s="1">
        <v>4</v>
      </c>
      <c r="C162" s="2">
        <v>42834</v>
      </c>
      <c r="D162" s="43">
        <v>599.97744445697526</v>
      </c>
      <c r="E162" s="43">
        <v>692.7</v>
      </c>
      <c r="F162" s="43">
        <v>727.30546517302719</v>
      </c>
      <c r="G162" s="43">
        <v>637.5</v>
      </c>
      <c r="H162" s="43">
        <v>738.54904770499991</v>
      </c>
    </row>
    <row r="163" spans="1:8" ht="14.25" customHeight="1">
      <c r="A163" s="1">
        <v>2017</v>
      </c>
      <c r="B163" s="1">
        <v>4</v>
      </c>
      <c r="C163" s="2">
        <v>42835</v>
      </c>
      <c r="D163" s="43">
        <v>584.93119783442364</v>
      </c>
      <c r="E163" s="43">
        <v>697.77</v>
      </c>
      <c r="F163" s="43">
        <v>721.35298031104719</v>
      </c>
      <c r="G163" s="43">
        <v>625</v>
      </c>
      <c r="H163" s="43">
        <v>738.54904770499991</v>
      </c>
    </row>
    <row r="164" spans="1:8" ht="14.25" customHeight="1">
      <c r="A164" s="1">
        <v>2017</v>
      </c>
      <c r="B164" s="1">
        <v>4</v>
      </c>
      <c r="C164" s="2">
        <v>42836</v>
      </c>
      <c r="D164" s="43">
        <v>589.48318663958469</v>
      </c>
      <c r="E164" s="43">
        <v>689.39</v>
      </c>
      <c r="F164" s="43">
        <v>715.18003304677177</v>
      </c>
      <c r="G164" s="43">
        <v>627.5</v>
      </c>
      <c r="H164" s="43">
        <v>738.54904770499991</v>
      </c>
    </row>
    <row r="165" spans="1:8" ht="14.25" customHeight="1">
      <c r="A165" s="1">
        <v>2017</v>
      </c>
      <c r="B165" s="1">
        <v>4</v>
      </c>
      <c r="C165" s="2">
        <v>42837</v>
      </c>
      <c r="D165" s="43">
        <v>585.08474576271192</v>
      </c>
      <c r="E165" s="43">
        <v>693.14</v>
      </c>
      <c r="F165" s="43">
        <v>719.14835628809169</v>
      </c>
      <c r="G165" s="43">
        <v>610</v>
      </c>
      <c r="H165" s="43"/>
    </row>
    <row r="166" spans="1:8" ht="14.25" customHeight="1">
      <c r="A166" s="1">
        <v>2017</v>
      </c>
      <c r="B166" s="1">
        <v>4</v>
      </c>
      <c r="C166" s="2">
        <v>42838</v>
      </c>
      <c r="D166" s="43">
        <v>581.85941043083903</v>
      </c>
      <c r="E166" s="43"/>
      <c r="F166" s="43">
        <v>717.82558187431846</v>
      </c>
      <c r="G166" s="43">
        <v>620</v>
      </c>
      <c r="H166" s="43"/>
    </row>
    <row r="167" spans="1:8" ht="14.25" customHeight="1">
      <c r="A167" s="1">
        <v>2017</v>
      </c>
      <c r="B167" s="1">
        <v>4</v>
      </c>
      <c r="C167" s="2">
        <v>42839</v>
      </c>
      <c r="D167" s="43">
        <v>579.79568671963671</v>
      </c>
      <c r="E167" s="43"/>
      <c r="F167" s="43"/>
      <c r="G167" s="43"/>
      <c r="H167" s="43"/>
    </row>
    <row r="168" spans="1:8" ht="14.25" customHeight="1">
      <c r="A168" s="1">
        <v>2017</v>
      </c>
      <c r="B168" s="1">
        <v>4</v>
      </c>
      <c r="C168" s="2">
        <v>42840</v>
      </c>
      <c r="D168" s="43">
        <v>579.79568671963671</v>
      </c>
      <c r="E168" s="43"/>
      <c r="F168" s="43"/>
      <c r="G168" s="43"/>
      <c r="H168" s="43"/>
    </row>
    <row r="169" spans="1:8" ht="14.25" customHeight="1">
      <c r="A169" s="1">
        <v>2017</v>
      </c>
      <c r="B169" s="1">
        <v>4</v>
      </c>
      <c r="C169" s="2">
        <v>42841</v>
      </c>
      <c r="D169" s="43">
        <v>579.79568671963671</v>
      </c>
      <c r="E169" s="43"/>
      <c r="F169" s="43"/>
      <c r="G169" s="43"/>
      <c r="H169" s="43"/>
    </row>
    <row r="170" spans="1:8" ht="14.25" customHeight="1">
      <c r="A170" s="1">
        <v>2017</v>
      </c>
      <c r="B170" s="1">
        <v>4</v>
      </c>
      <c r="C170" s="2">
        <v>42842</v>
      </c>
      <c r="D170" s="43">
        <v>567.34044969339095</v>
      </c>
      <c r="E170" s="43">
        <v>699.97</v>
      </c>
      <c r="F170" s="43">
        <v>731.27378841434711</v>
      </c>
      <c r="G170" s="43"/>
      <c r="H170" s="43"/>
    </row>
    <row r="171" spans="1:8" ht="14.25" customHeight="1">
      <c r="A171" s="1">
        <v>2017</v>
      </c>
      <c r="B171" s="1">
        <v>4</v>
      </c>
      <c r="C171" s="2">
        <v>42843</v>
      </c>
      <c r="D171" s="43">
        <v>560.89816284871858</v>
      </c>
      <c r="E171" s="43">
        <v>692.03</v>
      </c>
      <c r="F171" s="43">
        <v>716.72326986284065</v>
      </c>
      <c r="G171" s="43">
        <v>605</v>
      </c>
      <c r="H171" s="43"/>
    </row>
    <row r="172" spans="1:8" ht="14.25" customHeight="1">
      <c r="A172" s="1">
        <v>2017</v>
      </c>
      <c r="B172" s="1">
        <v>4</v>
      </c>
      <c r="C172" s="2">
        <v>42844</v>
      </c>
      <c r="D172" s="43">
        <v>560.41832442878251</v>
      </c>
      <c r="E172" s="43">
        <v>703.94</v>
      </c>
      <c r="F172" s="43">
        <v>726.64407796614057</v>
      </c>
      <c r="G172" s="43">
        <v>600</v>
      </c>
      <c r="H172" s="43"/>
    </row>
    <row r="173" spans="1:8" ht="14.25" customHeight="1">
      <c r="A173" s="1">
        <v>2017</v>
      </c>
      <c r="B173" s="1">
        <v>4</v>
      </c>
      <c r="C173" s="2">
        <v>42845</v>
      </c>
      <c r="D173" s="43">
        <v>569.60873521383076</v>
      </c>
      <c r="E173" s="43">
        <v>707.03</v>
      </c>
      <c r="F173" s="43">
        <v>733.91933724189369</v>
      </c>
      <c r="G173" s="43">
        <v>602.5</v>
      </c>
      <c r="H173" s="43"/>
    </row>
    <row r="174" spans="1:8" ht="14.25" customHeight="1">
      <c r="A174" s="1">
        <v>2017</v>
      </c>
      <c r="B174" s="1">
        <v>4</v>
      </c>
      <c r="C174" s="2">
        <v>42846</v>
      </c>
      <c r="D174" s="43"/>
      <c r="E174" s="43">
        <v>707.47</v>
      </c>
      <c r="F174" s="43">
        <v>734.36026204648488</v>
      </c>
      <c r="G174" s="43">
        <v>607.5</v>
      </c>
      <c r="H174" s="43"/>
    </row>
    <row r="175" spans="1:8" ht="14.25" customHeight="1">
      <c r="A175" s="1">
        <v>2017</v>
      </c>
      <c r="B175" s="1">
        <v>4</v>
      </c>
      <c r="C175" s="2">
        <v>42847</v>
      </c>
      <c r="D175" s="43"/>
      <c r="E175" s="43">
        <v>707.47</v>
      </c>
      <c r="F175" s="43">
        <v>734.36026204648488</v>
      </c>
      <c r="G175" s="43">
        <v>607.5</v>
      </c>
      <c r="H175" s="43"/>
    </row>
    <row r="176" spans="1:8" ht="14.25" customHeight="1">
      <c r="A176" s="1">
        <v>2017</v>
      </c>
      <c r="B176" s="1">
        <v>4</v>
      </c>
      <c r="C176" s="2">
        <v>42848</v>
      </c>
      <c r="D176" s="43"/>
      <c r="E176" s="43">
        <v>707.47</v>
      </c>
      <c r="F176" s="43">
        <v>734.36026204648488</v>
      </c>
      <c r="G176" s="43">
        <v>607.5</v>
      </c>
      <c r="H176" s="43"/>
    </row>
    <row r="177" spans="1:8" ht="14.25" customHeight="1">
      <c r="A177" s="1">
        <v>2017</v>
      </c>
      <c r="B177" s="1">
        <v>4</v>
      </c>
      <c r="C177" s="2">
        <v>42849</v>
      </c>
      <c r="D177" s="43"/>
      <c r="E177" s="43"/>
      <c r="F177" s="43">
        <v>728.84870198909607</v>
      </c>
      <c r="G177" s="43"/>
      <c r="H177" s="43"/>
    </row>
    <row r="178" spans="1:8" ht="14.25" customHeight="1">
      <c r="A178" s="1">
        <v>2017</v>
      </c>
      <c r="B178" s="1">
        <v>4</v>
      </c>
      <c r="C178" s="2">
        <v>42850</v>
      </c>
      <c r="D178" s="43"/>
      <c r="E178" s="43"/>
      <c r="F178" s="43"/>
      <c r="G178" s="43"/>
      <c r="H178" s="43"/>
    </row>
    <row r="179" spans="1:8" ht="14.25" customHeight="1">
      <c r="A179" s="1">
        <v>2017</v>
      </c>
      <c r="B179" s="1">
        <v>4</v>
      </c>
      <c r="C179" s="2">
        <v>42851</v>
      </c>
      <c r="D179" s="43"/>
      <c r="E179" s="43"/>
      <c r="F179" s="43"/>
      <c r="G179" s="43"/>
      <c r="H179" s="43"/>
    </row>
    <row r="180" spans="1:8" ht="14.25" customHeight="1">
      <c r="A180" s="1">
        <v>2017</v>
      </c>
      <c r="B180" s="1">
        <v>4</v>
      </c>
      <c r="C180" s="2">
        <v>42852</v>
      </c>
      <c r="D180" s="43"/>
      <c r="E180" s="43"/>
      <c r="F180" s="43"/>
      <c r="G180" s="43"/>
      <c r="H180" s="43"/>
    </row>
    <row r="181" spans="1:8" ht="14.25" customHeight="1">
      <c r="A181" s="1">
        <v>2017</v>
      </c>
      <c r="B181" s="1">
        <v>4</v>
      </c>
      <c r="C181" s="2">
        <v>42853</v>
      </c>
      <c r="D181" s="43"/>
      <c r="E181" s="43"/>
      <c r="F181" s="43"/>
      <c r="G181" s="43"/>
      <c r="H181" s="43"/>
    </row>
    <row r="182" spans="1:8" ht="14.25" customHeight="1">
      <c r="A182" s="1">
        <v>2017</v>
      </c>
      <c r="B182" s="1">
        <v>4</v>
      </c>
      <c r="C182" s="2">
        <v>42854</v>
      </c>
      <c r="D182" s="43"/>
      <c r="E182" s="43"/>
      <c r="F182" s="43"/>
      <c r="G182" s="43"/>
      <c r="H182" s="43"/>
    </row>
    <row r="183" spans="1:8" ht="14.25" customHeight="1">
      <c r="A183" s="1">
        <v>2017</v>
      </c>
      <c r="B183" s="1">
        <v>4</v>
      </c>
      <c r="C183" s="2">
        <v>42855</v>
      </c>
      <c r="D183" s="43"/>
      <c r="E183" s="43"/>
      <c r="F183" s="43"/>
      <c r="G183" s="43"/>
      <c r="H183" s="43"/>
    </row>
    <row r="184" spans="1:8" ht="14.25" customHeight="1">
      <c r="A184" s="1">
        <v>2017</v>
      </c>
      <c r="B184" s="1">
        <v>5</v>
      </c>
      <c r="C184" s="2">
        <v>42856</v>
      </c>
      <c r="D184" s="43"/>
      <c r="E184" s="43"/>
      <c r="F184" s="43">
        <v>759.71343831047341</v>
      </c>
      <c r="G184" s="43"/>
      <c r="H184" s="43"/>
    </row>
    <row r="185" spans="1:8" ht="14.25" customHeight="1">
      <c r="A185" s="1">
        <v>2017</v>
      </c>
      <c r="B185" s="1">
        <v>5</v>
      </c>
      <c r="C185" s="2">
        <v>42857</v>
      </c>
      <c r="D185" s="43">
        <v>588.99676375404533</v>
      </c>
      <c r="E185" s="43">
        <v>717.61</v>
      </c>
      <c r="F185" s="43">
        <v>774.4844192642754</v>
      </c>
      <c r="G185" s="43">
        <v>605</v>
      </c>
      <c r="H185" s="43"/>
    </row>
    <row r="186" spans="1:8" ht="14.25" customHeight="1">
      <c r="A186" s="1">
        <v>2017</v>
      </c>
      <c r="B186" s="1">
        <v>5</v>
      </c>
      <c r="C186" s="2">
        <v>42858</v>
      </c>
      <c r="D186" s="43">
        <v>584.20199212416026</v>
      </c>
      <c r="E186" s="43">
        <v>729.07</v>
      </c>
      <c r="F186" s="43">
        <v>772.50025764361544</v>
      </c>
      <c r="G186" s="43">
        <v>602.5</v>
      </c>
      <c r="H186" s="43"/>
    </row>
    <row r="187" spans="1:8" ht="14.25" customHeight="1">
      <c r="A187" s="1">
        <v>2017</v>
      </c>
      <c r="B187" s="1">
        <v>5</v>
      </c>
      <c r="C187" s="2">
        <v>42859</v>
      </c>
      <c r="D187" s="43">
        <v>586.22283865002316</v>
      </c>
      <c r="E187" s="43">
        <v>733.7</v>
      </c>
      <c r="F187" s="43">
        <v>770.29563362065983</v>
      </c>
      <c r="G187" s="43">
        <v>600</v>
      </c>
      <c r="H187" s="43"/>
    </row>
    <row r="188" spans="1:8" ht="14.25" customHeight="1">
      <c r="A188" s="1">
        <v>2017</v>
      </c>
      <c r="B188" s="1">
        <v>5</v>
      </c>
      <c r="C188" s="2">
        <v>42860</v>
      </c>
      <c r="D188" s="43">
        <v>594.69434832756633</v>
      </c>
      <c r="E188" s="43">
        <v>739.88</v>
      </c>
      <c r="F188" s="43">
        <v>776.68904328723079</v>
      </c>
      <c r="G188" s="43">
        <v>605</v>
      </c>
      <c r="H188" s="43">
        <v>782.64152816499995</v>
      </c>
    </row>
    <row r="189" spans="1:8" ht="14.25" customHeight="1">
      <c r="A189" s="1">
        <v>2017</v>
      </c>
      <c r="B189" s="1">
        <v>5</v>
      </c>
      <c r="C189" s="2">
        <v>42861</v>
      </c>
      <c r="D189" s="43">
        <v>594.69434832756633</v>
      </c>
      <c r="E189" s="43">
        <v>739.88</v>
      </c>
      <c r="F189" s="43">
        <v>776.68904328723079</v>
      </c>
      <c r="G189" s="43">
        <v>605</v>
      </c>
      <c r="H189" s="43">
        <v>782.64152816499995</v>
      </c>
    </row>
    <row r="190" spans="1:8" ht="14.25" customHeight="1">
      <c r="A190" s="1">
        <v>2017</v>
      </c>
      <c r="B190" s="1">
        <v>5</v>
      </c>
      <c r="C190" s="2">
        <v>42862</v>
      </c>
      <c r="D190" s="43">
        <v>594.69434832756633</v>
      </c>
      <c r="E190" s="43">
        <v>739.88</v>
      </c>
      <c r="F190" s="43">
        <v>776.68904328723079</v>
      </c>
      <c r="G190" s="43">
        <v>605</v>
      </c>
      <c r="H190" s="43">
        <v>782.64152816499995</v>
      </c>
    </row>
    <row r="191" spans="1:8" ht="14.25" customHeight="1">
      <c r="A191" s="1">
        <v>2017</v>
      </c>
      <c r="B191" s="1">
        <v>5</v>
      </c>
      <c r="C191" s="2">
        <v>42863</v>
      </c>
      <c r="D191" s="43">
        <v>599.30795847750869</v>
      </c>
      <c r="E191" s="43">
        <v>738.11</v>
      </c>
      <c r="F191" s="43">
        <v>777.79135529870871</v>
      </c>
      <c r="G191" s="43">
        <v>612.5</v>
      </c>
      <c r="H191" s="43">
        <v>782.64152816499995</v>
      </c>
    </row>
    <row r="192" spans="1:8" ht="14.25" customHeight="1">
      <c r="A192" s="1">
        <v>2017</v>
      </c>
      <c r="B192" s="1">
        <v>5</v>
      </c>
      <c r="C192" s="2">
        <v>42864</v>
      </c>
      <c r="D192" s="43">
        <v>604.83314154200229</v>
      </c>
      <c r="E192" s="43">
        <v>737.23</v>
      </c>
      <c r="F192" s="43">
        <v>776.46858088493536</v>
      </c>
      <c r="G192" s="43">
        <v>610</v>
      </c>
      <c r="H192" s="43">
        <v>782.64152816499995</v>
      </c>
    </row>
    <row r="193" spans="1:8" ht="14.25" customHeight="1">
      <c r="A193" s="1">
        <v>2017</v>
      </c>
      <c r="B193" s="1">
        <v>5</v>
      </c>
      <c r="C193" s="2">
        <v>42865</v>
      </c>
      <c r="D193" s="43">
        <v>604.83314154200229</v>
      </c>
      <c r="E193" s="43">
        <v>719.15</v>
      </c>
      <c r="F193" s="43">
        <v>765.66592317245318</v>
      </c>
      <c r="G193" s="43">
        <v>610</v>
      </c>
      <c r="H193" s="43">
        <v>782.64152816499995</v>
      </c>
    </row>
    <row r="194" spans="1:8" ht="14.25" customHeight="1">
      <c r="A194" s="1">
        <v>2017</v>
      </c>
      <c r="B194" s="1">
        <v>5</v>
      </c>
      <c r="C194" s="2">
        <v>42866</v>
      </c>
      <c r="D194" s="43">
        <v>614.81822365393464</v>
      </c>
      <c r="E194" s="43">
        <v>727.31</v>
      </c>
      <c r="F194" s="43">
        <v>770.51609602295548</v>
      </c>
      <c r="G194" s="43">
        <v>620</v>
      </c>
      <c r="H194" s="43">
        <v>782.64152816499995</v>
      </c>
    </row>
    <row r="195" spans="1:8" ht="14.25" customHeight="1">
      <c r="A195" s="1">
        <v>2017</v>
      </c>
      <c r="B195" s="1">
        <v>5</v>
      </c>
      <c r="C195" s="2">
        <v>42867</v>
      </c>
      <c r="D195" s="43">
        <v>610.2670349907919</v>
      </c>
      <c r="E195" s="43">
        <v>735.91</v>
      </c>
      <c r="F195" s="43">
        <v>776.02765608034429</v>
      </c>
      <c r="G195" s="43">
        <v>617.5</v>
      </c>
      <c r="H195" s="43">
        <v>799.17620833749993</v>
      </c>
    </row>
    <row r="196" spans="1:8" ht="14.25" customHeight="1">
      <c r="A196" s="1">
        <v>2017</v>
      </c>
      <c r="B196" s="1">
        <v>5</v>
      </c>
      <c r="C196" s="2">
        <v>42868</v>
      </c>
      <c r="D196" s="43">
        <v>610.2670349907919</v>
      </c>
      <c r="E196" s="43">
        <v>735.91</v>
      </c>
      <c r="F196" s="43">
        <v>776.02765608034429</v>
      </c>
      <c r="G196" s="43">
        <v>617.5</v>
      </c>
      <c r="H196" s="43">
        <v>799.17620833749993</v>
      </c>
    </row>
    <row r="197" spans="1:8" ht="14.25" customHeight="1">
      <c r="A197" s="1">
        <v>2017</v>
      </c>
      <c r="B197" s="1">
        <v>5</v>
      </c>
      <c r="C197" s="2">
        <v>42869</v>
      </c>
      <c r="D197" s="43">
        <v>610.2670349907919</v>
      </c>
      <c r="E197" s="43">
        <v>735.91</v>
      </c>
      <c r="F197" s="43">
        <v>776.02765608034429</v>
      </c>
      <c r="G197" s="43">
        <v>617.5</v>
      </c>
      <c r="H197" s="43">
        <v>799.17620833749993</v>
      </c>
    </row>
    <row r="198" spans="1:8" ht="14.25" customHeight="1">
      <c r="A198" s="1">
        <v>2017</v>
      </c>
      <c r="B198" s="1">
        <v>5</v>
      </c>
      <c r="C198" s="2">
        <v>42870</v>
      </c>
      <c r="D198" s="43">
        <v>620.5780346820809</v>
      </c>
      <c r="E198" s="43">
        <v>745.61</v>
      </c>
      <c r="F198" s="43">
        <v>789.25540021807728</v>
      </c>
      <c r="G198" s="43">
        <v>630</v>
      </c>
      <c r="H198" s="43">
        <v>799.17620833749993</v>
      </c>
    </row>
    <row r="199" spans="1:8" ht="14.25" customHeight="1">
      <c r="A199" s="1">
        <v>2017</v>
      </c>
      <c r="B199" s="1">
        <v>5</v>
      </c>
      <c r="C199" s="2">
        <v>42871</v>
      </c>
      <c r="D199" s="43">
        <v>604.16666666666663</v>
      </c>
      <c r="E199" s="43">
        <v>745.39</v>
      </c>
      <c r="F199" s="43">
        <v>788.81447541348632</v>
      </c>
      <c r="G199" s="43">
        <v>625</v>
      </c>
      <c r="H199" s="43">
        <v>799.17620833749993</v>
      </c>
    </row>
    <row r="200" spans="1:8" ht="14.25" customHeight="1">
      <c r="A200" s="1">
        <v>2017</v>
      </c>
      <c r="B200" s="1">
        <v>5</v>
      </c>
      <c r="C200" s="2">
        <v>42872</v>
      </c>
      <c r="D200" s="43">
        <v>611.66396667438096</v>
      </c>
      <c r="E200" s="43">
        <v>746.27</v>
      </c>
      <c r="F200" s="43">
        <v>792.34187385021505</v>
      </c>
      <c r="G200" s="43">
        <v>630</v>
      </c>
      <c r="H200" s="43">
        <v>799.17620833749993</v>
      </c>
    </row>
    <row r="201" spans="1:8" ht="14.25" customHeight="1">
      <c r="A201" s="1">
        <v>2017</v>
      </c>
      <c r="B201" s="1">
        <v>5</v>
      </c>
      <c r="C201" s="2">
        <v>42873</v>
      </c>
      <c r="D201" s="43">
        <v>607.0272769301896</v>
      </c>
      <c r="E201" s="43">
        <v>737.23</v>
      </c>
      <c r="F201" s="43">
        <v>778.23228010329967</v>
      </c>
      <c r="G201" s="43">
        <v>630</v>
      </c>
      <c r="H201" s="43">
        <v>799.17620833749993</v>
      </c>
    </row>
    <row r="202" spans="1:8" ht="14.25" customHeight="1">
      <c r="A202" s="1">
        <v>2017</v>
      </c>
      <c r="B202" s="1">
        <v>5</v>
      </c>
      <c r="C202" s="2">
        <v>42874</v>
      </c>
      <c r="D202" s="43">
        <v>609.9537037037037</v>
      </c>
      <c r="E202" s="43">
        <v>750.46</v>
      </c>
      <c r="F202" s="43">
        <v>791.23956183873736</v>
      </c>
      <c r="G202" s="43">
        <v>632.5</v>
      </c>
      <c r="H202" s="43">
        <v>799.17620833749993</v>
      </c>
    </row>
    <row r="203" spans="1:8" ht="14.25" customHeight="1">
      <c r="A203" s="1">
        <v>2017</v>
      </c>
      <c r="B203" s="1">
        <v>5</v>
      </c>
      <c r="C203" s="2">
        <v>42875</v>
      </c>
      <c r="D203" s="43">
        <v>609.9537037037037</v>
      </c>
      <c r="E203" s="43">
        <v>750.46</v>
      </c>
      <c r="F203" s="43">
        <v>791.23956183873736</v>
      </c>
      <c r="G203" s="43">
        <v>632.5</v>
      </c>
      <c r="H203" s="43">
        <v>799.17620833749993</v>
      </c>
    </row>
    <row r="204" spans="1:8" ht="14.25" customHeight="1">
      <c r="A204" s="1">
        <v>2017</v>
      </c>
      <c r="B204" s="1">
        <v>5</v>
      </c>
      <c r="C204" s="2">
        <v>42876</v>
      </c>
      <c r="D204" s="43">
        <v>609.9537037037037</v>
      </c>
      <c r="E204" s="43">
        <v>750.46</v>
      </c>
      <c r="F204" s="43">
        <v>791.23956183873736</v>
      </c>
      <c r="G204" s="43">
        <v>632.5</v>
      </c>
      <c r="H204" s="43">
        <v>799.17620833749993</v>
      </c>
    </row>
    <row r="205" spans="1:8" ht="14.25" customHeight="1">
      <c r="A205" s="1">
        <v>2017</v>
      </c>
      <c r="B205" s="1">
        <v>5</v>
      </c>
      <c r="C205" s="2">
        <v>42877</v>
      </c>
      <c r="D205" s="43">
        <v>618.63815942365795</v>
      </c>
      <c r="E205" s="43">
        <v>750.46</v>
      </c>
      <c r="F205" s="43">
        <v>789.91678742496401</v>
      </c>
      <c r="G205" s="43">
        <v>640</v>
      </c>
      <c r="H205" s="43">
        <v>799.17620833749993</v>
      </c>
    </row>
    <row r="206" spans="1:8" ht="14.25" customHeight="1">
      <c r="A206" s="1">
        <v>2017</v>
      </c>
      <c r="B206" s="1">
        <v>5</v>
      </c>
      <c r="C206" s="2">
        <v>42878</v>
      </c>
      <c r="D206" s="43">
        <v>609.73904939422187</v>
      </c>
      <c r="E206" s="43">
        <v>740.54</v>
      </c>
      <c r="F206" s="43">
        <v>776.46858088493536</v>
      </c>
      <c r="G206" s="43">
        <v>640</v>
      </c>
      <c r="H206" s="43">
        <v>799.17620833749993</v>
      </c>
    </row>
    <row r="207" spans="1:8" ht="14.25" customHeight="1">
      <c r="A207" s="1">
        <v>2017</v>
      </c>
      <c r="B207" s="1">
        <v>5</v>
      </c>
      <c r="C207" s="2">
        <v>42879</v>
      </c>
      <c r="D207" s="43"/>
      <c r="E207" s="43"/>
      <c r="F207" s="43"/>
      <c r="G207" s="43">
        <v>635</v>
      </c>
      <c r="H207" s="43"/>
    </row>
    <row r="208" spans="1:8" ht="14.25" customHeight="1">
      <c r="A208" s="1">
        <v>2017</v>
      </c>
      <c r="B208" s="1">
        <v>5</v>
      </c>
      <c r="C208" s="2">
        <v>42880</v>
      </c>
      <c r="D208" s="43"/>
      <c r="E208" s="43"/>
      <c r="F208" s="43"/>
      <c r="G208" s="43"/>
      <c r="H208" s="43"/>
    </row>
    <row r="209" spans="1:8" ht="14.25" customHeight="1">
      <c r="A209" s="1">
        <v>2017</v>
      </c>
      <c r="B209" s="1">
        <v>5</v>
      </c>
      <c r="C209" s="2">
        <v>42881</v>
      </c>
      <c r="D209" s="43"/>
      <c r="E209" s="43"/>
      <c r="F209" s="43"/>
      <c r="G209" s="43"/>
      <c r="H209" s="43"/>
    </row>
    <row r="210" spans="1:8" ht="14.25" customHeight="1">
      <c r="A210" s="1">
        <v>2017</v>
      </c>
      <c r="B210" s="1">
        <v>5</v>
      </c>
      <c r="C210" s="2">
        <v>42882</v>
      </c>
      <c r="D210" s="43"/>
      <c r="E210" s="43"/>
      <c r="F210" s="43"/>
      <c r="G210" s="43"/>
      <c r="H210" s="43"/>
    </row>
    <row r="211" spans="1:8" ht="14.25" customHeight="1">
      <c r="A211" s="1">
        <v>2017</v>
      </c>
      <c r="B211" s="1">
        <v>5</v>
      </c>
      <c r="C211" s="2">
        <v>42883</v>
      </c>
      <c r="D211" s="43"/>
      <c r="E211" s="43"/>
      <c r="F211" s="43"/>
      <c r="G211" s="43"/>
      <c r="H211" s="43"/>
    </row>
    <row r="212" spans="1:8" ht="14.25" customHeight="1">
      <c r="A212" s="1">
        <v>2017</v>
      </c>
      <c r="B212" s="1">
        <v>5</v>
      </c>
      <c r="C212" s="2">
        <v>42884</v>
      </c>
      <c r="D212" s="43"/>
      <c r="E212" s="43"/>
      <c r="F212" s="43"/>
      <c r="G212" s="43"/>
      <c r="H212" s="43"/>
    </row>
    <row r="213" spans="1:8" ht="14.25" customHeight="1">
      <c r="A213" s="1">
        <v>2017</v>
      </c>
      <c r="B213" s="1">
        <v>5</v>
      </c>
      <c r="C213" s="2">
        <v>42885</v>
      </c>
      <c r="D213" s="43"/>
      <c r="E213" s="43"/>
      <c r="F213" s="43"/>
      <c r="G213" s="43"/>
      <c r="H213" s="43"/>
    </row>
    <row r="214" spans="1:8" ht="14.25" customHeight="1">
      <c r="A214" s="1">
        <v>2017</v>
      </c>
      <c r="B214" s="1">
        <v>5</v>
      </c>
      <c r="C214" s="2">
        <v>42886</v>
      </c>
      <c r="D214" s="43"/>
      <c r="E214" s="43"/>
      <c r="F214" s="43"/>
      <c r="G214" s="43"/>
      <c r="H214" s="43"/>
    </row>
    <row r="215" spans="1:8" ht="14.25" customHeight="1">
      <c r="A215" s="1">
        <v>2017</v>
      </c>
      <c r="B215" s="1">
        <v>6</v>
      </c>
      <c r="C215" s="2">
        <v>42887</v>
      </c>
      <c r="D215" s="43">
        <v>586.3275781614559</v>
      </c>
      <c r="E215" s="43">
        <v>731.94</v>
      </c>
      <c r="F215" s="43">
        <v>755.74511506915348</v>
      </c>
      <c r="G215" s="43">
        <v>622.5</v>
      </c>
      <c r="H215" s="43">
        <v>799.17620833749993</v>
      </c>
    </row>
    <row r="216" spans="1:8" ht="14.25" customHeight="1">
      <c r="A216" s="1">
        <v>2017</v>
      </c>
      <c r="B216" s="1">
        <v>6</v>
      </c>
      <c r="C216" s="2">
        <v>42888</v>
      </c>
      <c r="D216" s="43">
        <v>583.54755784061695</v>
      </c>
      <c r="E216" s="43">
        <v>735.47</v>
      </c>
      <c r="F216" s="43">
        <v>751.33586702324237</v>
      </c>
      <c r="G216" s="43">
        <v>622.5</v>
      </c>
      <c r="H216" s="43">
        <v>799.17620833749993</v>
      </c>
    </row>
    <row r="217" spans="1:8" ht="14.25" customHeight="1">
      <c r="A217" s="1">
        <v>2017</v>
      </c>
      <c r="B217" s="1">
        <v>6</v>
      </c>
      <c r="C217" s="2">
        <v>42889</v>
      </c>
      <c r="D217" s="43">
        <v>583.54755784061695</v>
      </c>
      <c r="E217" s="43">
        <v>735.47</v>
      </c>
      <c r="F217" s="43">
        <v>751.33586702324237</v>
      </c>
      <c r="G217" s="43">
        <v>622.5</v>
      </c>
      <c r="H217" s="43">
        <v>799.17620833749993</v>
      </c>
    </row>
    <row r="218" spans="1:8" ht="14.25" customHeight="1">
      <c r="A218" s="1">
        <v>2017</v>
      </c>
      <c r="B218" s="1">
        <v>6</v>
      </c>
      <c r="C218" s="2">
        <v>42890</v>
      </c>
      <c r="D218" s="43">
        <v>583.54755784061695</v>
      </c>
      <c r="E218" s="43">
        <v>735.47</v>
      </c>
      <c r="F218" s="43">
        <v>751.33586702324237</v>
      </c>
      <c r="G218" s="43">
        <v>622.5</v>
      </c>
      <c r="H218" s="43">
        <v>799.17620833749993</v>
      </c>
    </row>
    <row r="219" spans="1:8" ht="14.25" customHeight="1">
      <c r="A219" s="1">
        <v>2017</v>
      </c>
      <c r="B219" s="1">
        <v>6</v>
      </c>
      <c r="C219" s="2">
        <v>42891</v>
      </c>
      <c r="D219" s="43">
        <v>586.34443923040828</v>
      </c>
      <c r="E219" s="43">
        <v>740.98</v>
      </c>
      <c r="F219" s="43">
        <v>734.36026204648488</v>
      </c>
      <c r="G219" s="43">
        <v>622.5</v>
      </c>
      <c r="H219" s="43">
        <v>799.17620833749993</v>
      </c>
    </row>
    <row r="220" spans="1:8" ht="14.25" customHeight="1">
      <c r="A220" s="1">
        <v>2017</v>
      </c>
      <c r="B220" s="1">
        <v>6</v>
      </c>
      <c r="C220" s="2">
        <v>42892</v>
      </c>
      <c r="D220" s="43">
        <v>585.93200468933185</v>
      </c>
      <c r="E220" s="43">
        <v>736.13</v>
      </c>
      <c r="F220" s="43">
        <v>736.1239612648493</v>
      </c>
      <c r="G220" s="43">
        <v>622.5</v>
      </c>
      <c r="H220" s="43">
        <v>799.17620833749993</v>
      </c>
    </row>
    <row r="221" spans="1:8" ht="14.25" customHeight="1">
      <c r="A221" s="1">
        <v>2017</v>
      </c>
      <c r="B221" s="1">
        <v>6</v>
      </c>
      <c r="C221" s="2">
        <v>42893</v>
      </c>
      <c r="D221" s="43">
        <v>576.42639117163651</v>
      </c>
      <c r="E221" s="43">
        <v>733.26</v>
      </c>
      <c r="F221" s="43">
        <v>740.97413411535138</v>
      </c>
      <c r="G221" s="43">
        <v>620</v>
      </c>
      <c r="H221" s="43">
        <v>799.17620833749993</v>
      </c>
    </row>
    <row r="222" spans="1:8" ht="14.25" customHeight="1">
      <c r="A222" s="1">
        <v>2017</v>
      </c>
      <c r="B222" s="1">
        <v>6</v>
      </c>
      <c r="C222" s="2">
        <v>42894</v>
      </c>
      <c r="D222" s="43">
        <v>572.76775251933441</v>
      </c>
      <c r="E222" s="43">
        <v>739.65</v>
      </c>
      <c r="F222" s="43">
        <v>751.77679182783356</v>
      </c>
      <c r="G222" s="43">
        <v>620</v>
      </c>
      <c r="H222" s="43">
        <v>799.17620833749993</v>
      </c>
    </row>
    <row r="223" spans="1:8" ht="14.25" customHeight="1">
      <c r="A223" s="1">
        <v>2017</v>
      </c>
      <c r="B223" s="1">
        <v>6</v>
      </c>
      <c r="C223" s="2">
        <v>42895</v>
      </c>
      <c r="D223" s="43">
        <v>576.28708807317935</v>
      </c>
      <c r="E223" s="43">
        <v>747.15</v>
      </c>
      <c r="F223" s="43">
        <v>761.47713752883783</v>
      </c>
      <c r="G223" s="43">
        <v>620</v>
      </c>
      <c r="H223" s="43">
        <v>799.17620833749993</v>
      </c>
    </row>
    <row r="224" spans="1:8" ht="14.25" customHeight="1">
      <c r="A224" s="1">
        <v>2017</v>
      </c>
      <c r="B224" s="1">
        <v>6</v>
      </c>
      <c r="C224" s="2">
        <v>42896</v>
      </c>
      <c r="D224" s="43">
        <v>576.28708807317935</v>
      </c>
      <c r="E224" s="43">
        <v>747.15</v>
      </c>
      <c r="F224" s="43">
        <v>761.47713752883783</v>
      </c>
      <c r="G224" s="43">
        <v>620</v>
      </c>
      <c r="H224" s="43">
        <v>799.17620833749993</v>
      </c>
    </row>
    <row r="225" spans="1:8" ht="14.25" customHeight="1">
      <c r="A225" s="1">
        <v>2017</v>
      </c>
      <c r="B225" s="1">
        <v>6</v>
      </c>
      <c r="C225" s="2">
        <v>42897</v>
      </c>
      <c r="D225" s="43">
        <v>576.28708807317935</v>
      </c>
      <c r="E225" s="43">
        <v>747.15</v>
      </c>
      <c r="F225" s="43">
        <v>761.47713752883783</v>
      </c>
      <c r="G225" s="43">
        <v>620</v>
      </c>
      <c r="H225" s="43">
        <v>799.17620833749993</v>
      </c>
    </row>
    <row r="226" spans="1:8" ht="14.25" customHeight="1">
      <c r="A226" s="1">
        <v>2017</v>
      </c>
      <c r="B226" s="1">
        <v>6</v>
      </c>
      <c r="C226" s="2">
        <v>42898</v>
      </c>
      <c r="D226" s="43"/>
      <c r="E226" s="43">
        <v>743.84</v>
      </c>
      <c r="F226" s="43">
        <v>753.76095344849341</v>
      </c>
      <c r="G226" s="43">
        <v>620</v>
      </c>
      <c r="H226" s="43">
        <v>799.17620833749993</v>
      </c>
    </row>
    <row r="227" spans="1:8" ht="14.25" customHeight="1">
      <c r="A227" s="1">
        <v>2017</v>
      </c>
      <c r="B227" s="1">
        <v>6</v>
      </c>
      <c r="C227" s="2">
        <v>42899</v>
      </c>
      <c r="D227" s="43">
        <v>570.75803801924428</v>
      </c>
      <c r="E227" s="43">
        <v>746.05</v>
      </c>
      <c r="F227" s="43">
        <v>757.06788948292683</v>
      </c>
      <c r="G227" s="43">
        <v>615</v>
      </c>
      <c r="H227" s="43">
        <v>799.17620833749993</v>
      </c>
    </row>
    <row r="228" spans="1:8" ht="14.25" customHeight="1">
      <c r="A228" s="1">
        <v>2017</v>
      </c>
      <c r="B228" s="1">
        <v>6</v>
      </c>
      <c r="C228" s="2">
        <v>42900</v>
      </c>
      <c r="D228" s="43">
        <v>577.06766917293226</v>
      </c>
      <c r="E228" s="43">
        <v>738.33</v>
      </c>
      <c r="F228" s="43">
        <v>757.06788948292683</v>
      </c>
      <c r="G228" s="43">
        <v>617.5</v>
      </c>
      <c r="H228" s="43">
        <v>804.68776839499992</v>
      </c>
    </row>
    <row r="229" spans="1:8" ht="14.25" customHeight="1">
      <c r="A229" s="1">
        <v>2017</v>
      </c>
      <c r="B229" s="1">
        <v>6</v>
      </c>
      <c r="C229" s="2">
        <v>42901</v>
      </c>
      <c r="D229" s="43">
        <v>585.69753810082068</v>
      </c>
      <c r="E229" s="43">
        <v>740.54</v>
      </c>
      <c r="F229" s="43">
        <v>771.39794563213775</v>
      </c>
      <c r="G229" s="43">
        <v>620</v>
      </c>
      <c r="H229" s="43">
        <v>804.68776839499992</v>
      </c>
    </row>
    <row r="230" spans="1:8" ht="14.25" customHeight="1">
      <c r="A230" s="1">
        <v>2017</v>
      </c>
      <c r="B230" s="1">
        <v>6</v>
      </c>
      <c r="C230" s="2">
        <v>42902</v>
      </c>
      <c r="D230" s="43">
        <v>581.18858212447356</v>
      </c>
      <c r="E230" s="43">
        <v>740.54</v>
      </c>
      <c r="F230" s="43">
        <v>779.55505451707313</v>
      </c>
      <c r="G230" s="43">
        <v>620</v>
      </c>
      <c r="H230" s="43">
        <v>804.68776839499992</v>
      </c>
    </row>
    <row r="231" spans="1:8" ht="14.25" customHeight="1">
      <c r="A231" s="1">
        <v>2017</v>
      </c>
      <c r="B231" s="1">
        <v>6</v>
      </c>
      <c r="C231" s="2">
        <v>42903</v>
      </c>
      <c r="D231" s="43">
        <v>581.18858212447356</v>
      </c>
      <c r="E231" s="43">
        <v>740.54</v>
      </c>
      <c r="F231" s="43">
        <v>779.55505451707313</v>
      </c>
      <c r="G231" s="43">
        <v>620</v>
      </c>
      <c r="H231" s="43">
        <v>804.68776839499992</v>
      </c>
    </row>
    <row r="232" spans="1:8" ht="14.25" customHeight="1">
      <c r="A232" s="1">
        <v>2017</v>
      </c>
      <c r="B232" s="1">
        <v>6</v>
      </c>
      <c r="C232" s="2">
        <v>42904</v>
      </c>
      <c r="D232" s="43">
        <v>581.18858212447356</v>
      </c>
      <c r="E232" s="43">
        <v>740.54</v>
      </c>
      <c r="F232" s="43">
        <v>779.55505451707313</v>
      </c>
      <c r="G232" s="43">
        <v>620</v>
      </c>
      <c r="H232" s="43">
        <v>804.68776839499992</v>
      </c>
    </row>
    <row r="233" spans="1:8" ht="14.25" customHeight="1">
      <c r="A233" s="1">
        <v>2017</v>
      </c>
      <c r="B233" s="1">
        <v>6</v>
      </c>
      <c r="C233" s="2">
        <v>42905</v>
      </c>
      <c r="D233" s="43">
        <v>581.85219831618338</v>
      </c>
      <c r="E233" s="43">
        <v>750.02</v>
      </c>
      <c r="F233" s="43">
        <v>773.16164485050206</v>
      </c>
      <c r="G233" s="43">
        <v>620</v>
      </c>
      <c r="H233" s="43">
        <v>804.68776839499992</v>
      </c>
    </row>
    <row r="234" spans="1:8" ht="14.25" customHeight="1">
      <c r="A234" s="1">
        <v>2017</v>
      </c>
      <c r="B234" s="1">
        <v>6</v>
      </c>
      <c r="C234" s="2">
        <v>42906</v>
      </c>
      <c r="D234" s="43">
        <v>575.89911256422238</v>
      </c>
      <c r="E234" s="43">
        <v>750.02</v>
      </c>
      <c r="F234" s="43">
        <v>755.52465266685795</v>
      </c>
      <c r="G234" s="43">
        <v>612.5</v>
      </c>
      <c r="H234" s="43">
        <v>826.734008625</v>
      </c>
    </row>
    <row r="235" spans="1:8" ht="14.25" customHeight="1">
      <c r="A235" s="1">
        <v>2017</v>
      </c>
      <c r="B235" s="1">
        <v>6</v>
      </c>
      <c r="C235" s="2">
        <v>42907</v>
      </c>
      <c r="D235" s="43">
        <v>569.76201586560899</v>
      </c>
      <c r="E235" s="43">
        <v>729.73</v>
      </c>
      <c r="F235" s="43">
        <v>751.77679182783356</v>
      </c>
      <c r="G235" s="43">
        <v>607.5</v>
      </c>
      <c r="H235" s="43">
        <v>826.734008625</v>
      </c>
    </row>
    <row r="236" spans="1:8" ht="14.25" customHeight="1">
      <c r="A236" s="1">
        <v>2017</v>
      </c>
      <c r="B236" s="1">
        <v>6</v>
      </c>
      <c r="C236" s="2">
        <v>42908</v>
      </c>
      <c r="D236" s="43">
        <v>570.995216427488</v>
      </c>
      <c r="E236" s="43">
        <v>723.12</v>
      </c>
      <c r="F236" s="43">
        <v>745.16291975896684</v>
      </c>
      <c r="G236" s="43">
        <v>610</v>
      </c>
      <c r="H236" s="43">
        <v>826.734008625</v>
      </c>
    </row>
    <row r="237" spans="1:8" ht="14.25" customHeight="1">
      <c r="A237" s="1">
        <v>2017</v>
      </c>
      <c r="B237" s="1">
        <v>6</v>
      </c>
      <c r="C237" s="2">
        <v>42909</v>
      </c>
      <c r="D237" s="43">
        <v>569.69555581476732</v>
      </c>
      <c r="E237" s="43">
        <v>728.85</v>
      </c>
      <c r="F237" s="43">
        <v>746.48569417274018</v>
      </c>
      <c r="G237" s="43">
        <v>607.5</v>
      </c>
      <c r="H237" s="43">
        <v>826.734008625</v>
      </c>
    </row>
    <row r="238" spans="1:8" ht="14.25" customHeight="1">
      <c r="A238" s="1">
        <v>2017</v>
      </c>
      <c r="B238" s="1">
        <v>6</v>
      </c>
      <c r="C238" s="2">
        <v>42910</v>
      </c>
      <c r="D238" s="43">
        <v>569.69555581476732</v>
      </c>
      <c r="E238" s="43">
        <v>728.85</v>
      </c>
      <c r="F238" s="43">
        <v>746.48569417274018</v>
      </c>
      <c r="G238" s="43">
        <v>607.5</v>
      </c>
      <c r="H238" s="43">
        <v>826.734008625</v>
      </c>
    </row>
    <row r="239" spans="1:8" ht="14.25" customHeight="1">
      <c r="A239" s="1">
        <v>2017</v>
      </c>
      <c r="B239" s="1">
        <v>6</v>
      </c>
      <c r="C239" s="2">
        <v>42911</v>
      </c>
      <c r="D239" s="43">
        <v>569.69555581476732</v>
      </c>
      <c r="E239" s="43">
        <v>728.85</v>
      </c>
      <c r="F239" s="43">
        <v>746.48569417274018</v>
      </c>
      <c r="G239" s="43">
        <v>607.5</v>
      </c>
      <c r="H239" s="43">
        <v>826.734008625</v>
      </c>
    </row>
    <row r="240" spans="1:8" ht="14.25" customHeight="1">
      <c r="A240" s="1">
        <v>2017</v>
      </c>
      <c r="B240" s="1">
        <v>6</v>
      </c>
      <c r="C240" s="2">
        <v>42912</v>
      </c>
      <c r="D240" s="43">
        <v>569.69555581476732</v>
      </c>
      <c r="E240" s="43">
        <v>729.07</v>
      </c>
      <c r="F240" s="43">
        <v>744.50153255208033</v>
      </c>
      <c r="G240" s="43">
        <v>607.5</v>
      </c>
      <c r="H240" s="43">
        <v>799.17620833749993</v>
      </c>
    </row>
    <row r="241" spans="1:8" ht="14.25" customHeight="1">
      <c r="A241" s="1">
        <v>2017</v>
      </c>
      <c r="B241" s="1">
        <v>6</v>
      </c>
      <c r="C241" s="2">
        <v>42913</v>
      </c>
      <c r="D241" s="43">
        <v>569.69555581476732</v>
      </c>
      <c r="E241" s="43">
        <v>740.32</v>
      </c>
      <c r="F241" s="43">
        <v>756.84742708063118</v>
      </c>
      <c r="G241" s="43">
        <v>607.5</v>
      </c>
      <c r="H241" s="43">
        <v>799.17620833749993</v>
      </c>
    </row>
    <row r="242" spans="1:8" ht="14.25" customHeight="1">
      <c r="A242" s="1">
        <v>2017</v>
      </c>
      <c r="B242" s="1">
        <v>6</v>
      </c>
      <c r="C242" s="2">
        <v>42914</v>
      </c>
      <c r="D242" s="43">
        <v>567.97020484171321</v>
      </c>
      <c r="E242" s="43">
        <v>733.48</v>
      </c>
      <c r="F242" s="43">
        <v>757.72927668981333</v>
      </c>
      <c r="G242" s="43">
        <v>607.5</v>
      </c>
      <c r="H242" s="43">
        <v>799.17620833749993</v>
      </c>
    </row>
    <row r="243" spans="1:8" ht="14.25" customHeight="1">
      <c r="A243" s="1">
        <v>2017</v>
      </c>
      <c r="B243" s="1">
        <v>6</v>
      </c>
      <c r="C243" s="2">
        <v>42915</v>
      </c>
      <c r="D243" s="43">
        <v>575.25629077353221</v>
      </c>
      <c r="E243" s="43">
        <v>738.99</v>
      </c>
      <c r="F243" s="43">
        <v>764.34314875868006</v>
      </c>
      <c r="G243" s="43">
        <v>612.5</v>
      </c>
      <c r="H243" s="43">
        <v>799.17620833749993</v>
      </c>
    </row>
    <row r="244" spans="1:8" ht="14.25" customHeight="1">
      <c r="A244" s="1">
        <v>2017</v>
      </c>
      <c r="B244" s="1">
        <v>6</v>
      </c>
      <c r="C244" s="2">
        <v>42916</v>
      </c>
      <c r="D244" s="43">
        <v>573.05989279888138</v>
      </c>
      <c r="E244" s="43">
        <v>743.62</v>
      </c>
      <c r="F244" s="43">
        <v>775.5867312757531</v>
      </c>
      <c r="G244" s="43">
        <v>610</v>
      </c>
      <c r="H244" s="43">
        <v>799.17620833749993</v>
      </c>
    </row>
    <row r="245" spans="1:8" ht="14.25" customHeight="1">
      <c r="A245" s="1">
        <v>2017</v>
      </c>
      <c r="B245" s="1">
        <v>7</v>
      </c>
      <c r="C245" s="2">
        <v>42917</v>
      </c>
      <c r="D245" s="43">
        <v>573.05989279888138</v>
      </c>
      <c r="E245" s="43">
        <v>743.62</v>
      </c>
      <c r="F245" s="43">
        <v>775.5867312757531</v>
      </c>
      <c r="G245" s="43">
        <v>610</v>
      </c>
      <c r="H245" s="43">
        <v>799.17620833749993</v>
      </c>
    </row>
    <row r="246" spans="1:8" ht="14.25" customHeight="1">
      <c r="A246" s="1">
        <v>2017</v>
      </c>
      <c r="B246" s="1">
        <v>7</v>
      </c>
      <c r="C246" s="2">
        <v>42918</v>
      </c>
      <c r="D246" s="43">
        <v>573.05989279888138</v>
      </c>
      <c r="E246" s="43">
        <v>743.62</v>
      </c>
      <c r="F246" s="43">
        <v>775.5867312757531</v>
      </c>
      <c r="G246" s="43">
        <v>610</v>
      </c>
      <c r="H246" s="43">
        <v>799.17620833749993</v>
      </c>
    </row>
    <row r="247" spans="1:8" ht="14.25" customHeight="1">
      <c r="A247" s="1">
        <v>2017</v>
      </c>
      <c r="B247" s="1">
        <v>7</v>
      </c>
      <c r="C247" s="2">
        <v>42919</v>
      </c>
      <c r="D247" s="43">
        <v>582.5672058652392</v>
      </c>
      <c r="E247" s="43">
        <v>746.93</v>
      </c>
      <c r="F247" s="43">
        <v>798.51482111449059</v>
      </c>
      <c r="G247" s="43">
        <v>617.5</v>
      </c>
      <c r="H247" s="43">
        <v>799.17620833749993</v>
      </c>
    </row>
    <row r="248" spans="1:8" ht="14.25" customHeight="1">
      <c r="A248" s="1">
        <v>2017</v>
      </c>
      <c r="B248" s="1">
        <v>7</v>
      </c>
      <c r="C248" s="2">
        <v>42920</v>
      </c>
      <c r="D248" s="43">
        <v>583.79888268156424</v>
      </c>
      <c r="E248" s="43">
        <v>746.93</v>
      </c>
      <c r="F248" s="43">
        <v>798.51482111449059</v>
      </c>
      <c r="G248" s="43">
        <v>615</v>
      </c>
      <c r="H248" s="43">
        <v>799.17620833749993</v>
      </c>
    </row>
    <row r="249" spans="1:8" ht="14.25" customHeight="1">
      <c r="A249" s="1">
        <v>2017</v>
      </c>
      <c r="B249" s="1">
        <v>7</v>
      </c>
      <c r="C249" s="2">
        <v>42921</v>
      </c>
      <c r="D249" s="43">
        <v>590.91967403958097</v>
      </c>
      <c r="E249" s="43">
        <v>745.17</v>
      </c>
      <c r="F249" s="43">
        <v>804.46730597647058</v>
      </c>
      <c r="G249" s="43">
        <v>617.5</v>
      </c>
      <c r="H249" s="43">
        <v>799.17620833749993</v>
      </c>
    </row>
    <row r="250" spans="1:8" ht="14.25" customHeight="1">
      <c r="A250" s="1">
        <v>2017</v>
      </c>
      <c r="B250" s="1">
        <v>7</v>
      </c>
      <c r="C250" s="2">
        <v>42922</v>
      </c>
      <c r="D250" s="43">
        <v>595.99720735396795</v>
      </c>
      <c r="E250" s="43">
        <v>740.32</v>
      </c>
      <c r="F250" s="43">
        <v>796.08973468923955</v>
      </c>
      <c r="G250" s="43">
        <v>620</v>
      </c>
      <c r="H250" s="43">
        <v>799.17620833749993</v>
      </c>
    </row>
    <row r="251" spans="1:8" ht="14.25" customHeight="1">
      <c r="A251" s="1">
        <v>2017</v>
      </c>
      <c r="B251" s="1">
        <v>7</v>
      </c>
      <c r="C251" s="2">
        <v>42923</v>
      </c>
      <c r="D251" s="43">
        <v>594.36816383523387</v>
      </c>
      <c r="E251" s="43">
        <v>737.01</v>
      </c>
      <c r="F251" s="43">
        <v>794.76696027546609</v>
      </c>
      <c r="G251" s="43">
        <v>617.5</v>
      </c>
      <c r="H251" s="43">
        <v>799.17620833749993</v>
      </c>
    </row>
    <row r="252" spans="1:8" ht="14.25" customHeight="1">
      <c r="A252" s="1">
        <v>2017</v>
      </c>
      <c r="B252" s="1">
        <v>7</v>
      </c>
      <c r="C252" s="2">
        <v>42924</v>
      </c>
      <c r="D252" s="43">
        <v>594.36816383523387</v>
      </c>
      <c r="E252" s="43">
        <v>737.01</v>
      </c>
      <c r="F252" s="43">
        <v>794.76696027546609</v>
      </c>
      <c r="G252" s="43">
        <v>617.5</v>
      </c>
      <c r="H252" s="43">
        <v>799.17620833749993</v>
      </c>
    </row>
    <row r="253" spans="1:8" ht="14.25" customHeight="1">
      <c r="A253" s="1">
        <v>2017</v>
      </c>
      <c r="B253" s="1">
        <v>7</v>
      </c>
      <c r="C253" s="2">
        <v>42925</v>
      </c>
      <c r="D253" s="43">
        <v>594.36816383523387</v>
      </c>
      <c r="E253" s="43">
        <v>737.01</v>
      </c>
      <c r="F253" s="43">
        <v>794.76696027546609</v>
      </c>
      <c r="G253" s="43">
        <v>617.5</v>
      </c>
      <c r="H253" s="43">
        <v>799.17620833749993</v>
      </c>
    </row>
    <row r="254" spans="1:8" ht="14.25" customHeight="1">
      <c r="A254" s="1">
        <v>2017</v>
      </c>
      <c r="B254" s="1">
        <v>7</v>
      </c>
      <c r="C254" s="2">
        <v>42926</v>
      </c>
      <c r="D254" s="43">
        <v>603.72526193247961</v>
      </c>
      <c r="E254" s="43">
        <v>750.02</v>
      </c>
      <c r="F254" s="43">
        <v>811.96302765451924</v>
      </c>
      <c r="G254" s="43">
        <v>620</v>
      </c>
      <c r="H254" s="43">
        <v>799.17620833749993</v>
      </c>
    </row>
    <row r="255" spans="1:8" ht="14.25" customHeight="1">
      <c r="A255" s="1">
        <v>2017</v>
      </c>
      <c r="B255" s="1">
        <v>7</v>
      </c>
      <c r="C255" s="2">
        <v>42927</v>
      </c>
      <c r="D255" s="43">
        <v>601.25698324022346</v>
      </c>
      <c r="E255" s="43">
        <v>751.34</v>
      </c>
      <c r="F255" s="43">
        <v>814.16765167747485</v>
      </c>
      <c r="G255" s="43">
        <v>617.5</v>
      </c>
      <c r="H255" s="43">
        <v>815.7108885099999</v>
      </c>
    </row>
    <row r="256" spans="1:8" ht="14.25" customHeight="1">
      <c r="A256" s="1">
        <v>2017</v>
      </c>
      <c r="B256" s="1">
        <v>7</v>
      </c>
      <c r="C256" s="2">
        <v>42928</v>
      </c>
      <c r="D256" s="43">
        <v>601.35135135135135</v>
      </c>
      <c r="E256" s="43">
        <v>740.32</v>
      </c>
      <c r="F256" s="43">
        <v>808.21516681549485</v>
      </c>
      <c r="G256" s="43">
        <v>617.5</v>
      </c>
      <c r="H256" s="43">
        <v>815.7108885099999</v>
      </c>
    </row>
    <row r="257" spans="1:9" ht="14.25" customHeight="1">
      <c r="A257" s="1">
        <v>2017</v>
      </c>
      <c r="B257" s="1">
        <v>7</v>
      </c>
      <c r="C257" s="2">
        <v>42929</v>
      </c>
      <c r="D257" s="43">
        <v>595.96783591655992</v>
      </c>
      <c r="E257" s="43">
        <v>745.83</v>
      </c>
      <c r="F257" s="43">
        <v>798.51482111449059</v>
      </c>
      <c r="G257" s="43">
        <v>617.5</v>
      </c>
      <c r="H257" s="43">
        <v>815.7108885099999</v>
      </c>
    </row>
    <row r="258" spans="1:9" ht="14.25" customHeight="1">
      <c r="A258" s="1">
        <v>2017</v>
      </c>
      <c r="B258" s="1">
        <v>7</v>
      </c>
      <c r="C258" s="2">
        <v>42930</v>
      </c>
      <c r="D258" s="43">
        <v>598.46189699370768</v>
      </c>
      <c r="E258" s="43">
        <v>732.16</v>
      </c>
      <c r="F258" s="43">
        <v>796.31019709153497</v>
      </c>
      <c r="G258" s="43">
        <v>620</v>
      </c>
      <c r="H258" s="43">
        <v>815.7108885099999</v>
      </c>
    </row>
    <row r="259" spans="1:9" ht="14.25" customHeight="1">
      <c r="A259" s="1">
        <v>2017</v>
      </c>
      <c r="B259" s="1">
        <v>7</v>
      </c>
      <c r="C259" s="2">
        <v>42931</v>
      </c>
      <c r="D259" s="43">
        <v>598.46189699370768</v>
      </c>
      <c r="E259" s="43">
        <v>732.16</v>
      </c>
      <c r="F259" s="43">
        <v>796.31019709153497</v>
      </c>
      <c r="G259" s="43">
        <v>620</v>
      </c>
      <c r="H259" s="43">
        <v>815.7108885099999</v>
      </c>
    </row>
    <row r="260" spans="1:9" ht="14.25" customHeight="1">
      <c r="A260" s="1">
        <v>2017</v>
      </c>
      <c r="B260" s="1">
        <v>7</v>
      </c>
      <c r="C260" s="2">
        <v>42932</v>
      </c>
      <c r="D260" s="43">
        <v>598.46189699370768</v>
      </c>
      <c r="E260" s="43">
        <v>732.16</v>
      </c>
      <c r="F260" s="43">
        <v>796.31019709153497</v>
      </c>
      <c r="G260" s="43">
        <v>620</v>
      </c>
      <c r="H260" s="43">
        <v>815.7108885099999</v>
      </c>
      <c r="I260" s="52"/>
    </row>
    <row r="261" spans="1:9" ht="14.25" customHeight="1">
      <c r="A261" s="1">
        <v>2017</v>
      </c>
      <c r="B261" s="1">
        <v>7</v>
      </c>
      <c r="C261" s="2">
        <v>42933</v>
      </c>
      <c r="D261" s="43">
        <v>591.92720485300981</v>
      </c>
      <c r="E261" s="43">
        <v>727.75</v>
      </c>
      <c r="F261" s="43">
        <v>793.00326105710178</v>
      </c>
      <c r="G261" s="43">
        <v>615</v>
      </c>
      <c r="H261" s="43">
        <v>815.7108885099999</v>
      </c>
      <c r="I261" s="52"/>
    </row>
    <row r="262" spans="1:9" ht="14.25" customHeight="1">
      <c r="A262" s="1">
        <v>2017</v>
      </c>
      <c r="B262" s="1">
        <v>7</v>
      </c>
      <c r="C262" s="2">
        <v>42934</v>
      </c>
      <c r="D262" s="43">
        <v>586.60130718954247</v>
      </c>
      <c r="E262" s="43">
        <v>726.32</v>
      </c>
      <c r="F262" s="43">
        <v>795.64880988464847</v>
      </c>
      <c r="G262" s="43">
        <v>612.5</v>
      </c>
      <c r="H262" s="43">
        <v>815.7108885099999</v>
      </c>
      <c r="I262" s="52"/>
    </row>
    <row r="263" spans="1:9" ht="14.25" customHeight="1">
      <c r="A263" s="1">
        <v>2017</v>
      </c>
      <c r="B263" s="1">
        <v>7</v>
      </c>
      <c r="C263" s="2">
        <v>42935</v>
      </c>
      <c r="D263" s="43">
        <v>589.33364453261754</v>
      </c>
      <c r="E263" s="43">
        <v>732.16</v>
      </c>
      <c r="F263" s="43">
        <v>801.82175714892378</v>
      </c>
      <c r="G263" s="43">
        <v>610</v>
      </c>
      <c r="H263" s="43">
        <v>815.7108885099999</v>
      </c>
      <c r="I263" s="52"/>
    </row>
    <row r="264" spans="1:9" ht="14.25" customHeight="1">
      <c r="A264" s="1">
        <v>2017</v>
      </c>
      <c r="B264" s="1">
        <v>7</v>
      </c>
      <c r="C264" s="2">
        <v>42936</v>
      </c>
      <c r="D264" s="43">
        <v>600.46620046620046</v>
      </c>
      <c r="E264" s="43">
        <v>736.79</v>
      </c>
      <c r="F264" s="43">
        <v>813.72672687288366</v>
      </c>
      <c r="G264" s="43">
        <v>617.5</v>
      </c>
      <c r="H264" s="43">
        <v>815.7108885099999</v>
      </c>
      <c r="I264" s="52"/>
    </row>
    <row r="265" spans="1:9" ht="14.25" customHeight="1">
      <c r="A265" s="1">
        <v>2017</v>
      </c>
      <c r="B265" s="1">
        <v>7</v>
      </c>
      <c r="C265" s="2">
        <v>42937</v>
      </c>
      <c r="D265" s="43">
        <v>600.887435777674</v>
      </c>
      <c r="E265" s="43">
        <v>738.55</v>
      </c>
      <c r="F265" s="43">
        <v>810.41979083845035</v>
      </c>
      <c r="G265" s="43">
        <v>615</v>
      </c>
      <c r="H265" s="43">
        <v>815.7108885099999</v>
      </c>
      <c r="I265" s="52"/>
    </row>
    <row r="266" spans="1:9" ht="14.25" customHeight="1">
      <c r="A266" s="1">
        <v>2017</v>
      </c>
      <c r="B266" s="1">
        <v>7</v>
      </c>
      <c r="C266" s="2">
        <v>42938</v>
      </c>
      <c r="D266" s="43">
        <v>600.887435777674</v>
      </c>
      <c r="E266" s="43">
        <v>738.55</v>
      </c>
      <c r="F266" s="43">
        <v>810.41979083845035</v>
      </c>
      <c r="G266" s="43">
        <v>615</v>
      </c>
      <c r="H266" s="43">
        <v>815.7108885099999</v>
      </c>
      <c r="I266" s="52"/>
    </row>
    <row r="267" spans="1:9" ht="14.25" customHeight="1">
      <c r="A267" s="1">
        <v>2017</v>
      </c>
      <c r="B267" s="1">
        <v>7</v>
      </c>
      <c r="C267" s="2">
        <v>42939</v>
      </c>
      <c r="D267" s="43">
        <v>600.887435777674</v>
      </c>
      <c r="E267" s="43">
        <v>738.55</v>
      </c>
      <c r="F267" s="43">
        <v>810.41979083845035</v>
      </c>
      <c r="G267" s="43">
        <v>615</v>
      </c>
      <c r="H267" s="43">
        <v>815.7108885099999</v>
      </c>
      <c r="I267" s="52"/>
    </row>
    <row r="268" spans="1:9" ht="14.25" customHeight="1">
      <c r="A268" s="1">
        <v>2017</v>
      </c>
      <c r="B268" s="1">
        <v>7</v>
      </c>
      <c r="C268" s="2">
        <v>42940</v>
      </c>
      <c r="D268" s="43">
        <v>597.05332086061742</v>
      </c>
      <c r="E268" s="43">
        <v>733.26</v>
      </c>
      <c r="F268" s="43">
        <v>805.7900803902437</v>
      </c>
      <c r="G268" s="43">
        <v>612.5</v>
      </c>
      <c r="H268" s="43">
        <v>815.7108885099999</v>
      </c>
      <c r="I268" s="52"/>
    </row>
    <row r="269" spans="1:9" ht="14.25" customHeight="1">
      <c r="A269" s="1">
        <v>2017</v>
      </c>
      <c r="B269" s="1">
        <v>7</v>
      </c>
      <c r="C269" s="2">
        <v>42941</v>
      </c>
      <c r="D269" s="43"/>
      <c r="E269" s="43"/>
      <c r="F269" s="43"/>
      <c r="G269" s="43"/>
      <c r="H269" s="43"/>
      <c r="I269" s="52"/>
    </row>
    <row r="270" spans="1:9" ht="14.25" customHeight="1">
      <c r="A270" s="1">
        <v>2017</v>
      </c>
      <c r="B270" s="1">
        <v>7</v>
      </c>
      <c r="C270" s="2">
        <v>42942</v>
      </c>
      <c r="D270" s="43">
        <v>613.89375364856983</v>
      </c>
      <c r="E270" s="43">
        <v>734.8</v>
      </c>
      <c r="F270" s="43">
        <v>804.02638117187939</v>
      </c>
      <c r="G270" s="43">
        <v>625</v>
      </c>
      <c r="H270" s="43">
        <v>815.7108885099999</v>
      </c>
      <c r="I270" s="52"/>
    </row>
    <row r="271" spans="1:9" ht="14.25" customHeight="1">
      <c r="A271" s="1">
        <v>2017</v>
      </c>
      <c r="B271" s="1">
        <v>7</v>
      </c>
      <c r="C271" s="2">
        <v>42943</v>
      </c>
      <c r="D271" s="43">
        <v>626.05238540692244</v>
      </c>
      <c r="E271" s="43">
        <v>736.35</v>
      </c>
      <c r="F271" s="43">
        <v>805.34915558565274</v>
      </c>
      <c r="G271" s="43">
        <v>632.5</v>
      </c>
      <c r="H271" s="43">
        <v>815.7108885099999</v>
      </c>
      <c r="I271" s="52"/>
    </row>
    <row r="272" spans="1:9" ht="14.25" customHeight="1">
      <c r="A272" s="1">
        <v>2017</v>
      </c>
      <c r="B272" s="1">
        <v>7</v>
      </c>
      <c r="C272" s="2">
        <v>42944</v>
      </c>
      <c r="D272" s="43">
        <v>620.39957939011572</v>
      </c>
      <c r="E272" s="43">
        <v>749.8</v>
      </c>
      <c r="F272" s="43">
        <v>820.78152374634135</v>
      </c>
      <c r="G272" s="43">
        <v>630</v>
      </c>
      <c r="H272" s="43">
        <v>815.7108885099999</v>
      </c>
      <c r="I272" s="52"/>
    </row>
    <row r="273" spans="1:9" ht="14.25" customHeight="1">
      <c r="A273" s="1">
        <v>2017</v>
      </c>
      <c r="B273" s="1">
        <v>7</v>
      </c>
      <c r="C273" s="2">
        <v>42945</v>
      </c>
      <c r="D273" s="43">
        <v>620.39957939011572</v>
      </c>
      <c r="E273" s="43">
        <v>749.8</v>
      </c>
      <c r="F273" s="43">
        <v>820.78152374634135</v>
      </c>
      <c r="G273" s="43">
        <v>630</v>
      </c>
      <c r="H273" s="43">
        <v>815.7108885099999</v>
      </c>
      <c r="I273" s="52"/>
    </row>
    <row r="274" spans="1:9" ht="14.25" customHeight="1">
      <c r="A274" s="1">
        <v>2017</v>
      </c>
      <c r="B274" s="1">
        <v>7</v>
      </c>
      <c r="C274" s="2">
        <v>42946</v>
      </c>
      <c r="D274" s="43">
        <v>620.39957939011572</v>
      </c>
      <c r="E274" s="43">
        <v>749.8</v>
      </c>
      <c r="F274" s="43">
        <v>820.78152374634135</v>
      </c>
      <c r="G274" s="43">
        <v>630</v>
      </c>
      <c r="H274" s="43">
        <v>815.7108885099999</v>
      </c>
      <c r="I274" s="52"/>
    </row>
    <row r="275" spans="1:9" ht="14.25" customHeight="1">
      <c r="A275" s="1">
        <v>2017</v>
      </c>
      <c r="B275" s="1">
        <v>7</v>
      </c>
      <c r="C275" s="2">
        <v>42947</v>
      </c>
      <c r="D275" s="43">
        <v>625</v>
      </c>
      <c r="E275" s="43">
        <v>755.31</v>
      </c>
      <c r="F275" s="43">
        <v>823.2066101715925</v>
      </c>
      <c r="G275" s="43">
        <v>630</v>
      </c>
      <c r="H275" s="43">
        <v>815.7108885099999</v>
      </c>
      <c r="I275" s="52"/>
    </row>
    <row r="276" spans="1:9" ht="14.25" customHeight="1">
      <c r="A276" s="1">
        <v>2017</v>
      </c>
      <c r="B276" s="1">
        <v>8</v>
      </c>
      <c r="C276" s="2">
        <v>42948</v>
      </c>
      <c r="D276" s="43">
        <v>618.30999999999995</v>
      </c>
      <c r="E276" s="43">
        <v>737.89</v>
      </c>
      <c r="F276" s="43">
        <v>787.49170099971298</v>
      </c>
      <c r="G276" s="43">
        <v>625</v>
      </c>
      <c r="H276" s="43">
        <v>815.7108885099999</v>
      </c>
      <c r="I276" s="52"/>
    </row>
    <row r="277" spans="1:9" ht="14.25" customHeight="1">
      <c r="A277" s="1">
        <v>2017</v>
      </c>
      <c r="B277" s="1">
        <v>8</v>
      </c>
      <c r="C277" s="2">
        <v>42949</v>
      </c>
      <c r="D277" s="43">
        <v>615.51</v>
      </c>
      <c r="E277" s="43">
        <v>749.8</v>
      </c>
      <c r="F277" s="43">
        <v>793.88511066628394</v>
      </c>
      <c r="G277" s="43">
        <v>622.5</v>
      </c>
      <c r="H277" s="43">
        <v>815.7108885099999</v>
      </c>
      <c r="I277" s="52"/>
    </row>
    <row r="278" spans="1:9" ht="14.25" customHeight="1">
      <c r="A278" s="1">
        <v>2017</v>
      </c>
      <c r="B278" s="1">
        <v>8</v>
      </c>
      <c r="C278" s="2">
        <v>42950</v>
      </c>
      <c r="D278" s="43">
        <v>608.83797054009813</v>
      </c>
      <c r="E278" s="43">
        <v>748.03</v>
      </c>
      <c r="F278" s="43">
        <v>776.68904328723079</v>
      </c>
      <c r="G278" s="43">
        <v>617.5</v>
      </c>
      <c r="H278" s="43">
        <v>799.17620833749993</v>
      </c>
      <c r="I278" s="52"/>
    </row>
    <row r="279" spans="1:9" ht="14.25" customHeight="1">
      <c r="A279" s="1">
        <v>2017</v>
      </c>
      <c r="B279" s="1">
        <v>8</v>
      </c>
      <c r="C279" s="2">
        <v>42951</v>
      </c>
      <c r="D279" s="43">
        <v>609.77320551788637</v>
      </c>
      <c r="E279" s="43">
        <v>750.46</v>
      </c>
      <c r="F279" s="43">
        <v>792.34187385021505</v>
      </c>
      <c r="G279" s="43">
        <v>620</v>
      </c>
      <c r="H279" s="43">
        <v>799.17620833749993</v>
      </c>
      <c r="I279" s="52"/>
    </row>
    <row r="280" spans="1:9" ht="14.25" customHeight="1">
      <c r="A280" s="1">
        <v>2017</v>
      </c>
      <c r="B280" s="1">
        <v>8</v>
      </c>
      <c r="C280" s="2">
        <v>42952</v>
      </c>
      <c r="D280" s="43">
        <v>609.77320551788637</v>
      </c>
      <c r="E280" s="43">
        <v>750.46</v>
      </c>
      <c r="F280" s="43">
        <v>792.34187385021505</v>
      </c>
      <c r="G280" s="43">
        <v>620</v>
      </c>
      <c r="H280" s="43">
        <v>799.17620833749993</v>
      </c>
      <c r="I280" s="52"/>
    </row>
    <row r="281" spans="1:9" ht="14.25" customHeight="1">
      <c r="A281" s="1">
        <v>2017</v>
      </c>
      <c r="B281" s="1">
        <v>8</v>
      </c>
      <c r="C281" s="2">
        <v>42953</v>
      </c>
      <c r="D281" s="43">
        <v>609.77320551788637</v>
      </c>
      <c r="E281" s="43">
        <v>750.46</v>
      </c>
      <c r="F281" s="43">
        <v>792.34187385021505</v>
      </c>
      <c r="G281" s="43">
        <v>620</v>
      </c>
      <c r="H281" s="43">
        <v>799.17620833749993</v>
      </c>
      <c r="I281" s="52"/>
    </row>
    <row r="282" spans="1:9" ht="14.25" customHeight="1">
      <c r="A282" s="1">
        <v>2017</v>
      </c>
      <c r="B282" s="1">
        <v>8</v>
      </c>
      <c r="C282" s="2">
        <v>42954</v>
      </c>
      <c r="D282" s="43">
        <v>601.12097150864076</v>
      </c>
      <c r="E282" s="43">
        <v>747.59</v>
      </c>
      <c r="F282" s="43">
        <v>789.91678742496401</v>
      </c>
      <c r="G282" s="43">
        <v>615</v>
      </c>
      <c r="H282" s="43">
        <v>799.17620833749993</v>
      </c>
      <c r="I282" s="52"/>
    </row>
    <row r="283" spans="1:9" ht="14.25" customHeight="1">
      <c r="A283" s="1">
        <v>2017</v>
      </c>
      <c r="B283" s="1">
        <v>8</v>
      </c>
      <c r="C283" s="2">
        <v>42955</v>
      </c>
      <c r="D283" s="43">
        <v>613.67880485527542</v>
      </c>
      <c r="E283" s="43">
        <v>750.68</v>
      </c>
      <c r="F283" s="43">
        <v>796.31019709153497</v>
      </c>
      <c r="G283" s="43">
        <v>622.5</v>
      </c>
      <c r="H283" s="43">
        <v>799.17620833749993</v>
      </c>
      <c r="I283" s="52"/>
    </row>
    <row r="284" spans="1:9" ht="14.25" customHeight="1">
      <c r="A284" s="1">
        <v>2017</v>
      </c>
      <c r="B284" s="1">
        <v>8</v>
      </c>
      <c r="C284" s="2">
        <v>42956</v>
      </c>
      <c r="D284" s="43">
        <v>613.48262188010267</v>
      </c>
      <c r="E284" s="43">
        <v>754.65</v>
      </c>
      <c r="F284" s="43">
        <v>803.36499396499266</v>
      </c>
      <c r="G284" s="43">
        <v>620</v>
      </c>
      <c r="H284" s="43">
        <v>799.17620833749993</v>
      </c>
      <c r="I284" s="52"/>
    </row>
    <row r="285" spans="1:9" ht="14.25" customHeight="1">
      <c r="A285" s="1">
        <v>2017</v>
      </c>
      <c r="B285" s="1">
        <v>8</v>
      </c>
      <c r="C285" s="2">
        <v>42957</v>
      </c>
      <c r="D285" s="43">
        <v>620.74592074592078</v>
      </c>
      <c r="E285" s="43">
        <v>750.46</v>
      </c>
      <c r="F285" s="43">
        <v>794.54649787317067</v>
      </c>
      <c r="G285" s="43">
        <v>625</v>
      </c>
      <c r="H285" s="43">
        <v>799.17620833749993</v>
      </c>
      <c r="I285" s="52"/>
    </row>
    <row r="286" spans="1:9" ht="14.25" customHeight="1">
      <c r="A286" s="1">
        <v>2017</v>
      </c>
      <c r="B286" s="1">
        <v>8</v>
      </c>
      <c r="C286" s="2">
        <v>42958</v>
      </c>
      <c r="D286" s="43">
        <v>624.66519156865036</v>
      </c>
      <c r="E286" s="43">
        <v>746.93</v>
      </c>
      <c r="F286" s="43">
        <v>791.01909943644182</v>
      </c>
      <c r="G286" s="43">
        <v>627.5</v>
      </c>
      <c r="H286" s="43">
        <v>815.7108885099999</v>
      </c>
      <c r="I286" s="52"/>
    </row>
    <row r="287" spans="1:9" ht="14.25" customHeight="1">
      <c r="A287" s="1">
        <v>2017</v>
      </c>
      <c r="B287" s="1">
        <v>8</v>
      </c>
      <c r="C287" s="2">
        <v>42959</v>
      </c>
      <c r="D287" s="43">
        <v>624.66519156865036</v>
      </c>
      <c r="E287" s="43">
        <v>746.93</v>
      </c>
      <c r="F287" s="43">
        <v>791.01909943644182</v>
      </c>
      <c r="G287" s="43">
        <v>627.5</v>
      </c>
      <c r="H287" s="43">
        <v>815.7108885099999</v>
      </c>
      <c r="I287" s="52"/>
    </row>
    <row r="288" spans="1:9" ht="14.25" customHeight="1">
      <c r="A288" s="1">
        <v>2017</v>
      </c>
      <c r="B288" s="1">
        <v>8</v>
      </c>
      <c r="C288" s="2">
        <v>42960</v>
      </c>
      <c r="D288" s="43">
        <v>624.66519156865036</v>
      </c>
      <c r="E288" s="43">
        <v>746.93</v>
      </c>
      <c r="F288" s="43">
        <v>791.01909943644182</v>
      </c>
      <c r="G288" s="43">
        <v>627.5</v>
      </c>
      <c r="H288" s="43">
        <v>815.7108885099999</v>
      </c>
      <c r="I288" s="52"/>
    </row>
    <row r="289" spans="1:9" ht="14.25" customHeight="1">
      <c r="A289" s="1">
        <v>2017</v>
      </c>
      <c r="B289" s="1">
        <v>8</v>
      </c>
      <c r="C289" s="2">
        <v>42961</v>
      </c>
      <c r="D289" s="43">
        <v>620.92264678471577</v>
      </c>
      <c r="E289" s="43">
        <v>740.32</v>
      </c>
      <c r="F289" s="43">
        <v>786.38938898823528</v>
      </c>
      <c r="G289" s="43">
        <v>630</v>
      </c>
      <c r="H289" s="43">
        <v>815.7108885099999</v>
      </c>
      <c r="I289" s="52"/>
    </row>
    <row r="290" spans="1:9" ht="14.25" customHeight="1">
      <c r="A290" s="1">
        <v>2017</v>
      </c>
      <c r="B290" s="1">
        <v>8</v>
      </c>
      <c r="C290" s="2">
        <v>42962</v>
      </c>
      <c r="D290" s="43">
        <v>613.18118304611096</v>
      </c>
      <c r="E290" s="43">
        <v>752.66</v>
      </c>
      <c r="F290" s="43">
        <v>770.73655842525102</v>
      </c>
      <c r="G290" s="43">
        <v>630</v>
      </c>
      <c r="H290" s="43">
        <v>815.7108885099999</v>
      </c>
      <c r="I290" s="52"/>
    </row>
    <row r="291" spans="1:9" ht="14.25" customHeight="1">
      <c r="A291" s="1">
        <v>2017</v>
      </c>
      <c r="B291" s="1">
        <v>8</v>
      </c>
      <c r="C291" s="2">
        <v>42963</v>
      </c>
      <c r="D291" s="43">
        <v>613.6839655573657</v>
      </c>
      <c r="E291" s="43">
        <v>757.95</v>
      </c>
      <c r="F291" s="43">
        <v>773.82303205738879</v>
      </c>
      <c r="G291" s="43">
        <v>630</v>
      </c>
      <c r="H291" s="43">
        <v>815.7108885099999</v>
      </c>
      <c r="I291" s="52"/>
    </row>
    <row r="292" spans="1:9" ht="14.25" customHeight="1">
      <c r="A292" s="1">
        <v>2017</v>
      </c>
      <c r="B292" s="1">
        <v>8</v>
      </c>
      <c r="C292" s="2">
        <v>42964</v>
      </c>
      <c r="D292" s="43">
        <v>619.00326036329773</v>
      </c>
      <c r="E292" s="43">
        <v>754.21</v>
      </c>
      <c r="F292" s="43">
        <v>781.75967854002863</v>
      </c>
      <c r="G292" s="43">
        <v>635</v>
      </c>
      <c r="H292" s="43">
        <v>815.7108885099999</v>
      </c>
      <c r="I292" s="52"/>
    </row>
    <row r="293" spans="1:9" ht="14.25" customHeight="1">
      <c r="A293" s="1">
        <v>2017</v>
      </c>
      <c r="B293" s="1">
        <v>8</v>
      </c>
      <c r="C293" s="2">
        <v>42965</v>
      </c>
      <c r="D293" s="43">
        <v>625.23320895522386</v>
      </c>
      <c r="E293" s="43">
        <v>757.51</v>
      </c>
      <c r="F293" s="43">
        <v>790.57817463185074</v>
      </c>
      <c r="G293" s="43">
        <v>645</v>
      </c>
      <c r="H293" s="43">
        <v>793.66464827999994</v>
      </c>
      <c r="I293" s="52"/>
    </row>
    <row r="294" spans="1:9" ht="14.25" customHeight="1">
      <c r="A294" s="1">
        <v>2017</v>
      </c>
      <c r="B294" s="1">
        <v>8</v>
      </c>
      <c r="C294" s="2">
        <v>42966</v>
      </c>
      <c r="D294" s="43">
        <v>625.23320895522386</v>
      </c>
      <c r="E294" s="43">
        <v>757.51</v>
      </c>
      <c r="F294" s="43">
        <v>790.57817463185074</v>
      </c>
      <c r="G294" s="43">
        <v>645</v>
      </c>
      <c r="H294" s="43">
        <v>793.66464827999994</v>
      </c>
      <c r="I294" s="52"/>
    </row>
    <row r="295" spans="1:9" ht="14.25" customHeight="1">
      <c r="A295" s="1">
        <v>2017</v>
      </c>
      <c r="B295" s="1">
        <v>8</v>
      </c>
      <c r="C295" s="2">
        <v>42967</v>
      </c>
      <c r="D295" s="43">
        <v>625.23320895522386</v>
      </c>
      <c r="E295" s="43">
        <v>757.51</v>
      </c>
      <c r="F295" s="43">
        <v>790.57817463185074</v>
      </c>
      <c r="G295" s="43">
        <v>645</v>
      </c>
      <c r="H295" s="43">
        <v>793.66464827999994</v>
      </c>
      <c r="I295" s="52"/>
    </row>
    <row r="296" spans="1:9" ht="14.25" customHeight="1">
      <c r="A296" s="1">
        <v>2017</v>
      </c>
      <c r="B296" s="1">
        <v>8</v>
      </c>
      <c r="C296" s="2">
        <v>42968</v>
      </c>
      <c r="D296" s="43">
        <v>632.59829658149579</v>
      </c>
      <c r="E296" s="43">
        <v>757.51</v>
      </c>
      <c r="F296" s="43">
        <v>800.2785203328549</v>
      </c>
      <c r="G296" s="43">
        <v>657.5</v>
      </c>
      <c r="H296" s="43">
        <v>793.66464827999994</v>
      </c>
      <c r="I296" s="52"/>
    </row>
    <row r="297" spans="1:9" ht="14.25" customHeight="1">
      <c r="A297" s="1">
        <v>2017</v>
      </c>
      <c r="B297" s="1">
        <v>8</v>
      </c>
      <c r="C297" s="2">
        <v>42969</v>
      </c>
      <c r="D297" s="43">
        <v>639.63542883851369</v>
      </c>
      <c r="E297" s="43">
        <v>768.54</v>
      </c>
      <c r="F297" s="43">
        <v>806.01054279253947</v>
      </c>
      <c r="G297" s="43">
        <v>660</v>
      </c>
      <c r="H297" s="43">
        <v>793.66464827999994</v>
      </c>
      <c r="I297" s="52"/>
    </row>
    <row r="298" spans="1:9" ht="14.25" customHeight="1">
      <c r="A298" s="1">
        <v>2017</v>
      </c>
      <c r="B298" s="1">
        <v>8</v>
      </c>
      <c r="C298" s="2">
        <v>42970</v>
      </c>
      <c r="D298" s="43">
        <v>640.01870032725583</v>
      </c>
      <c r="E298" s="43">
        <v>776.47</v>
      </c>
      <c r="F298" s="43">
        <v>820.56106134404581</v>
      </c>
      <c r="G298" s="43">
        <v>660</v>
      </c>
      <c r="H298" s="43">
        <v>793.66464827999994</v>
      </c>
      <c r="I298" s="52"/>
    </row>
    <row r="299" spans="1:9" ht="14.25" customHeight="1">
      <c r="A299" s="1">
        <v>2017</v>
      </c>
      <c r="B299" s="1">
        <v>8</v>
      </c>
      <c r="C299" s="2">
        <v>42971</v>
      </c>
      <c r="D299" s="43">
        <v>649.13</v>
      </c>
      <c r="E299" s="43">
        <v>774.48</v>
      </c>
      <c r="F299" s="43">
        <v>821.84</v>
      </c>
      <c r="G299" s="43">
        <v>670</v>
      </c>
      <c r="H299" s="43">
        <v>793.66464827999994</v>
      </c>
      <c r="I299" s="52"/>
    </row>
    <row r="300" spans="1:9" ht="14.25" customHeight="1">
      <c r="A300" s="1">
        <v>2017</v>
      </c>
      <c r="B300" s="1">
        <v>8</v>
      </c>
      <c r="C300" s="2">
        <v>42972</v>
      </c>
      <c r="D300" s="43"/>
      <c r="E300" s="43"/>
      <c r="F300" s="43"/>
      <c r="G300" s="43"/>
      <c r="H300" s="43"/>
      <c r="I300" s="52"/>
    </row>
    <row r="301" spans="1:9" ht="14.25" customHeight="1">
      <c r="A301" s="1">
        <v>2017</v>
      </c>
      <c r="B301" s="1">
        <v>8</v>
      </c>
      <c r="C301" s="2">
        <v>42973</v>
      </c>
      <c r="D301" s="43"/>
      <c r="E301" s="43"/>
      <c r="F301" s="43"/>
      <c r="G301" s="43"/>
      <c r="H301" s="43"/>
      <c r="I301" s="52"/>
    </row>
    <row r="302" spans="1:9" ht="14.25" customHeight="1">
      <c r="A302" s="1">
        <v>2017</v>
      </c>
      <c r="B302" s="1">
        <v>8</v>
      </c>
      <c r="C302" s="2">
        <v>42974</v>
      </c>
      <c r="D302" s="43"/>
      <c r="E302" s="43"/>
      <c r="F302" s="43"/>
      <c r="G302" s="43"/>
      <c r="H302" s="43"/>
      <c r="I302" s="52"/>
    </row>
    <row r="303" spans="1:9" ht="14.25" customHeight="1">
      <c r="A303" s="1">
        <v>2017</v>
      </c>
      <c r="B303" s="1">
        <v>8</v>
      </c>
      <c r="C303" s="2">
        <v>42975</v>
      </c>
      <c r="D303" s="43">
        <v>641.81903422409755</v>
      </c>
      <c r="E303" s="43">
        <v>768.09</v>
      </c>
      <c r="F303" s="43">
        <v>817.6950501142037</v>
      </c>
      <c r="G303" s="43">
        <v>667.5</v>
      </c>
      <c r="H303" s="43">
        <v>782.64152816499995</v>
      </c>
      <c r="I303" s="52"/>
    </row>
    <row r="304" spans="1:9" ht="14.25" customHeight="1">
      <c r="A304" s="1">
        <v>2017</v>
      </c>
      <c r="B304" s="1">
        <v>8</v>
      </c>
      <c r="C304" s="2">
        <v>42976</v>
      </c>
      <c r="D304" s="43">
        <v>636.03329035283082</v>
      </c>
      <c r="E304" s="43">
        <v>761.26</v>
      </c>
      <c r="F304" s="43">
        <v>813.50626447058812</v>
      </c>
      <c r="G304" s="43">
        <v>665</v>
      </c>
      <c r="H304" s="43">
        <v>782.64152816499995</v>
      </c>
      <c r="I304" s="52"/>
    </row>
    <row r="305" spans="1:9" ht="14.25" customHeight="1">
      <c r="A305" s="1">
        <v>2017</v>
      </c>
      <c r="B305" s="1">
        <v>8</v>
      </c>
      <c r="C305" s="2">
        <v>42977</v>
      </c>
      <c r="D305" s="43">
        <v>633.87210119465919</v>
      </c>
      <c r="E305" s="43">
        <v>761.26</v>
      </c>
      <c r="F305" s="43">
        <v>814.38811407977028</v>
      </c>
      <c r="G305" s="43">
        <v>665</v>
      </c>
      <c r="H305" s="43">
        <v>771.61840804999997</v>
      </c>
      <c r="I305" s="52"/>
    </row>
    <row r="306" spans="1:9" ht="14.25" customHeight="1">
      <c r="A306" s="1">
        <v>2017</v>
      </c>
      <c r="B306" s="1">
        <v>8</v>
      </c>
      <c r="C306" s="2">
        <v>42978</v>
      </c>
      <c r="D306" s="43">
        <v>633.87210119465919</v>
      </c>
      <c r="E306" s="43">
        <v>764.13</v>
      </c>
      <c r="F306" s="43">
        <v>822.54522296470589</v>
      </c>
      <c r="G306" s="43">
        <v>665</v>
      </c>
      <c r="H306" s="43">
        <v>771.61840804999997</v>
      </c>
      <c r="I306" s="52"/>
    </row>
    <row r="307" spans="1:9" ht="14.25" customHeight="1">
      <c r="A307" s="1">
        <v>2017</v>
      </c>
      <c r="B307" s="1">
        <v>9</v>
      </c>
      <c r="C307" s="2">
        <v>42979</v>
      </c>
      <c r="D307" s="43">
        <v>633.87210119465919</v>
      </c>
      <c r="E307" s="43">
        <v>769.64</v>
      </c>
      <c r="F307" s="43">
        <v>835.99342950473454</v>
      </c>
      <c r="G307" s="43">
        <v>665</v>
      </c>
      <c r="H307" s="43">
        <v>771.61840804999997</v>
      </c>
      <c r="I307" s="52"/>
    </row>
    <row r="308" spans="1:9" ht="14.25" customHeight="1">
      <c r="A308" s="1">
        <v>2017</v>
      </c>
      <c r="B308" s="1">
        <v>9</v>
      </c>
      <c r="C308" s="2">
        <v>42980</v>
      </c>
      <c r="D308" s="43">
        <v>633.87210119465919</v>
      </c>
      <c r="E308" s="43">
        <v>769.64</v>
      </c>
      <c r="F308" s="43">
        <v>835.99342950473454</v>
      </c>
      <c r="G308" s="43">
        <v>665</v>
      </c>
      <c r="H308" s="43">
        <v>771.61840804999997</v>
      </c>
      <c r="I308" s="52"/>
    </row>
    <row r="309" spans="1:9" ht="14.25" customHeight="1">
      <c r="A309" s="1">
        <v>2017</v>
      </c>
      <c r="B309" s="1">
        <v>9</v>
      </c>
      <c r="C309" s="2">
        <v>42981</v>
      </c>
      <c r="D309" s="43">
        <v>633.87210119465919</v>
      </c>
      <c r="E309" s="43">
        <v>769.64</v>
      </c>
      <c r="F309" s="43">
        <v>835.99342950473454</v>
      </c>
      <c r="G309" s="43">
        <v>665</v>
      </c>
      <c r="H309" s="43">
        <v>771.61840804999997</v>
      </c>
      <c r="I309" s="52"/>
    </row>
    <row r="310" spans="1:9" ht="14.25" customHeight="1">
      <c r="A310" s="1">
        <v>2017</v>
      </c>
      <c r="B310" s="1">
        <v>9</v>
      </c>
      <c r="C310" s="2">
        <v>42982</v>
      </c>
      <c r="D310" s="43">
        <v>633.87210119465919</v>
      </c>
      <c r="E310" s="43">
        <v>769.64</v>
      </c>
      <c r="F310" s="43">
        <v>835.99342950473454</v>
      </c>
      <c r="G310" s="43">
        <v>665</v>
      </c>
      <c r="H310" s="43">
        <v>771.61840804999997</v>
      </c>
      <c r="I310" s="52"/>
    </row>
    <row r="311" spans="1:9" ht="14.25" customHeight="1">
      <c r="A311" s="1">
        <v>2017</v>
      </c>
      <c r="B311" s="1">
        <v>9</v>
      </c>
      <c r="C311" s="2">
        <v>42983</v>
      </c>
      <c r="D311" s="43">
        <v>649.75930491957263</v>
      </c>
      <c r="E311" s="43">
        <v>770.74</v>
      </c>
      <c r="F311" s="43">
        <v>830.92279425193669</v>
      </c>
      <c r="G311" s="43">
        <v>675</v>
      </c>
      <c r="H311" s="43">
        <v>776.02765609599999</v>
      </c>
      <c r="I311" s="52"/>
    </row>
    <row r="312" spans="1:9" ht="14.25" customHeight="1">
      <c r="A312" s="1">
        <v>2017</v>
      </c>
      <c r="B312" s="1">
        <v>9</v>
      </c>
      <c r="C312" s="2">
        <v>42984</v>
      </c>
      <c r="D312" s="43">
        <v>647.62803870663208</v>
      </c>
      <c r="E312" s="43">
        <v>760.6</v>
      </c>
      <c r="F312" s="43">
        <v>833.34788067718785</v>
      </c>
      <c r="G312" s="43">
        <v>675</v>
      </c>
      <c r="H312" s="43">
        <v>776.02765609599999</v>
      </c>
      <c r="I312" s="52"/>
    </row>
    <row r="313" spans="1:9" ht="14.25" customHeight="1">
      <c r="A313" s="1">
        <v>2017</v>
      </c>
      <c r="B313" s="1">
        <v>9</v>
      </c>
      <c r="C313" s="2">
        <v>42985</v>
      </c>
      <c r="D313" s="43">
        <v>661.12167300380224</v>
      </c>
      <c r="E313" s="43">
        <v>776.69</v>
      </c>
      <c r="F313" s="43">
        <v>830.70233184964127</v>
      </c>
      <c r="G313" s="43">
        <v>685</v>
      </c>
      <c r="H313" s="43">
        <v>776.02765609599999</v>
      </c>
      <c r="I313" s="52"/>
    </row>
    <row r="314" spans="1:9" ht="14.25" customHeight="1">
      <c r="A314" s="1">
        <v>2017</v>
      </c>
      <c r="B314" s="1">
        <v>9</v>
      </c>
      <c r="C314" s="2">
        <v>42986</v>
      </c>
      <c r="D314" s="43">
        <v>658.87404580152668</v>
      </c>
      <c r="E314" s="43">
        <v>778.9</v>
      </c>
      <c r="F314" s="43">
        <v>819.67921173486366</v>
      </c>
      <c r="G314" s="43">
        <v>690</v>
      </c>
      <c r="H314" s="43">
        <v>776.02765609599999</v>
      </c>
      <c r="I314" s="52"/>
    </row>
    <row r="315" spans="1:9" ht="14.25" customHeight="1">
      <c r="A315" s="1">
        <v>2017</v>
      </c>
      <c r="B315" s="1">
        <v>9</v>
      </c>
      <c r="C315" s="2">
        <v>42987</v>
      </c>
      <c r="D315" s="43">
        <v>658.87404580152668</v>
      </c>
      <c r="E315" s="43">
        <v>778.9</v>
      </c>
      <c r="F315" s="43">
        <v>819.67921173486366</v>
      </c>
      <c r="G315" s="43">
        <v>690</v>
      </c>
      <c r="H315" s="43">
        <v>776.02765609599999</v>
      </c>
      <c r="I315" s="52"/>
    </row>
    <row r="316" spans="1:9" ht="14.25" customHeight="1">
      <c r="A316" s="1">
        <v>2017</v>
      </c>
      <c r="B316" s="1">
        <v>9</v>
      </c>
      <c r="C316" s="2">
        <v>42988</v>
      </c>
      <c r="D316" s="43">
        <v>658.87404580152668</v>
      </c>
      <c r="E316" s="43">
        <v>778.9</v>
      </c>
      <c r="F316" s="43">
        <v>819.67921173486366</v>
      </c>
      <c r="G316" s="43">
        <v>690</v>
      </c>
      <c r="H316" s="43">
        <v>776.02765609599999</v>
      </c>
      <c r="I316" s="52"/>
    </row>
    <row r="317" spans="1:9" ht="14.25" customHeight="1">
      <c r="A317" s="1">
        <v>2017</v>
      </c>
      <c r="B317" s="1">
        <v>9</v>
      </c>
      <c r="C317" s="2">
        <v>42989</v>
      </c>
      <c r="D317" s="43">
        <v>667.938021454112</v>
      </c>
      <c r="E317" s="43">
        <v>790.36</v>
      </c>
      <c r="F317" s="43">
        <v>824.08845978077477</v>
      </c>
      <c r="G317" s="43">
        <v>690</v>
      </c>
      <c r="H317" s="43">
        <v>776.02765609599999</v>
      </c>
      <c r="I317" s="52"/>
    </row>
    <row r="318" spans="1:9" ht="14.25" customHeight="1">
      <c r="A318" s="1">
        <v>2017</v>
      </c>
      <c r="B318" s="1">
        <v>9</v>
      </c>
      <c r="C318" s="2">
        <v>42990</v>
      </c>
      <c r="D318" s="43">
        <v>669.75748930099849</v>
      </c>
      <c r="E318" s="43">
        <v>798.74</v>
      </c>
      <c r="F318" s="43">
        <v>825.19077179225246</v>
      </c>
      <c r="G318" s="43">
        <v>695</v>
      </c>
      <c r="H318" s="43">
        <v>776.02765609599999</v>
      </c>
      <c r="I318" s="52"/>
    </row>
    <row r="319" spans="1:9" ht="14.25" customHeight="1">
      <c r="A319" s="1">
        <v>2017</v>
      </c>
      <c r="B319" s="1">
        <v>9</v>
      </c>
      <c r="C319" s="2">
        <v>42991</v>
      </c>
      <c r="D319" s="43">
        <v>685.68019093078749</v>
      </c>
      <c r="E319" s="43">
        <v>791.02</v>
      </c>
      <c r="F319" s="43">
        <v>822.98614776929685</v>
      </c>
      <c r="G319" s="43">
        <v>705</v>
      </c>
      <c r="H319" s="43">
        <v>776.02765609599999</v>
      </c>
      <c r="I319" s="52"/>
    </row>
    <row r="320" spans="1:9" ht="14.25" customHeight="1">
      <c r="A320" s="1">
        <v>2017</v>
      </c>
      <c r="B320" s="1">
        <v>9</v>
      </c>
      <c r="C320" s="2">
        <v>42992</v>
      </c>
      <c r="D320" s="43">
        <v>681.96955280685063</v>
      </c>
      <c r="E320" s="43">
        <v>787.72</v>
      </c>
      <c r="F320" s="43">
        <v>822.98614776929685</v>
      </c>
      <c r="G320" s="43">
        <v>705</v>
      </c>
      <c r="H320" s="43">
        <v>776.02765609599999</v>
      </c>
      <c r="I320" s="52"/>
    </row>
    <row r="321" spans="1:10" ht="14.25" customHeight="1">
      <c r="A321" s="1">
        <v>2017</v>
      </c>
      <c r="B321" s="1">
        <v>9</v>
      </c>
      <c r="C321" s="2">
        <v>42993</v>
      </c>
      <c r="D321" s="43">
        <v>683.14231136580713</v>
      </c>
      <c r="E321" s="43">
        <v>781.76</v>
      </c>
      <c r="F321" s="43">
        <v>817.03366290731708</v>
      </c>
      <c r="G321" s="43">
        <v>707.5</v>
      </c>
      <c r="H321" s="43">
        <v>776.02765609599999</v>
      </c>
      <c r="I321" s="52"/>
    </row>
    <row r="322" spans="1:10" ht="14.25" customHeight="1">
      <c r="A322" s="1">
        <v>2017</v>
      </c>
      <c r="B322" s="1">
        <v>9</v>
      </c>
      <c r="C322" s="2">
        <v>42994</v>
      </c>
      <c r="D322" s="43">
        <v>683.14231136580713</v>
      </c>
      <c r="E322" s="43">
        <v>781.76</v>
      </c>
      <c r="F322" s="43">
        <v>817.03366290731708</v>
      </c>
      <c r="G322" s="43">
        <v>707.5</v>
      </c>
      <c r="H322" s="43">
        <v>776.02765609599999</v>
      </c>
      <c r="I322" s="52"/>
    </row>
    <row r="323" spans="1:10" ht="14.25" customHeight="1">
      <c r="A323" s="1">
        <v>2017</v>
      </c>
      <c r="B323" s="1">
        <v>9</v>
      </c>
      <c r="C323" s="2">
        <v>42995</v>
      </c>
      <c r="D323" s="43">
        <v>683.14231136580713</v>
      </c>
      <c r="E323" s="43">
        <v>781.76</v>
      </c>
      <c r="F323" s="43">
        <v>817.03366290731708</v>
      </c>
      <c r="G323" s="43">
        <v>707.5</v>
      </c>
      <c r="H323" s="43">
        <v>776.02765609599999</v>
      </c>
      <c r="I323" s="52"/>
    </row>
    <row r="324" spans="1:10" ht="14.25" customHeight="1">
      <c r="A324" s="1">
        <v>2017</v>
      </c>
      <c r="B324" s="1">
        <v>9</v>
      </c>
      <c r="C324" s="2">
        <v>42996</v>
      </c>
      <c r="D324" s="43">
        <v>669.930737998567</v>
      </c>
      <c r="E324" s="43">
        <v>772.5</v>
      </c>
      <c r="F324" s="43">
        <v>808.87655402238147</v>
      </c>
      <c r="G324" s="43">
        <v>705</v>
      </c>
      <c r="H324" s="43">
        <v>776.02765609599999</v>
      </c>
      <c r="I324" s="52"/>
    </row>
    <row r="325" spans="1:10" ht="14.25" customHeight="1">
      <c r="A325" s="1">
        <v>2017</v>
      </c>
      <c r="B325" s="1">
        <v>9</v>
      </c>
      <c r="C325" s="2">
        <v>42997</v>
      </c>
      <c r="D325" s="43">
        <v>660.38186157517896</v>
      </c>
      <c r="E325" s="43">
        <v>782.53</v>
      </c>
      <c r="F325" s="43">
        <v>816.15181329813481</v>
      </c>
      <c r="G325" s="43">
        <v>700</v>
      </c>
      <c r="H325" s="43">
        <v>771.61840804999997</v>
      </c>
      <c r="I325" s="52"/>
    </row>
    <row r="326" spans="1:10" ht="14.25" customHeight="1">
      <c r="A326" s="1">
        <v>2017</v>
      </c>
      <c r="B326" s="1">
        <v>9</v>
      </c>
      <c r="C326" s="2">
        <v>42998</v>
      </c>
      <c r="D326" s="43">
        <v>661.72957477305306</v>
      </c>
      <c r="E326" s="43">
        <v>793.01</v>
      </c>
      <c r="F326" s="43">
        <v>819.45874933256812</v>
      </c>
      <c r="G326" s="43">
        <v>702.5</v>
      </c>
      <c r="H326" s="43">
        <v>771.61840804999997</v>
      </c>
      <c r="I326" s="52"/>
    </row>
    <row r="327" spans="1:10" ht="14.25" customHeight="1">
      <c r="A327" s="1">
        <v>2017</v>
      </c>
      <c r="B327" s="1">
        <v>9</v>
      </c>
      <c r="C327" s="2">
        <v>42999</v>
      </c>
      <c r="D327" s="43">
        <v>661.72957477305306</v>
      </c>
      <c r="E327" s="43">
        <v>787.05</v>
      </c>
      <c r="F327" s="43">
        <v>806.89239240172162</v>
      </c>
      <c r="G327" s="43">
        <v>702.5</v>
      </c>
      <c r="H327" s="43">
        <v>771.61840804999997</v>
      </c>
      <c r="I327" s="52"/>
    </row>
    <row r="328" spans="1:10" ht="14.25" customHeight="1">
      <c r="A328" s="1">
        <v>2017</v>
      </c>
      <c r="B328" s="1">
        <v>9</v>
      </c>
      <c r="C328" s="2">
        <v>43000</v>
      </c>
      <c r="D328" s="43">
        <v>661.72957477305306</v>
      </c>
      <c r="E328" s="43">
        <v>787.05</v>
      </c>
      <c r="F328" s="43">
        <v>806.89239240172162</v>
      </c>
      <c r="G328" s="43">
        <v>702.5</v>
      </c>
      <c r="H328" s="43">
        <v>771.61840804999997</v>
      </c>
      <c r="I328" s="52"/>
    </row>
    <row r="329" spans="1:10" ht="14.25" customHeight="1">
      <c r="A329" s="1">
        <v>2017</v>
      </c>
      <c r="B329" s="1">
        <v>9</v>
      </c>
      <c r="C329" s="2">
        <v>43001</v>
      </c>
      <c r="D329" s="43">
        <v>661.72957477305306</v>
      </c>
      <c r="E329" s="43">
        <v>787.05</v>
      </c>
      <c r="F329" s="43">
        <v>806.89239240172162</v>
      </c>
      <c r="G329" s="43">
        <v>702.5</v>
      </c>
      <c r="H329" s="43">
        <v>771.61840804999997</v>
      </c>
      <c r="I329" s="52"/>
    </row>
    <row r="330" spans="1:10" ht="14.25" customHeight="1">
      <c r="A330" s="1">
        <v>2017</v>
      </c>
      <c r="B330" s="1">
        <v>9</v>
      </c>
      <c r="C330" s="2">
        <v>43002</v>
      </c>
      <c r="D330" s="43">
        <v>661.72957477305306</v>
      </c>
      <c r="E330" s="43">
        <v>787.05</v>
      </c>
      <c r="F330" s="43">
        <v>799.83759552826393</v>
      </c>
      <c r="G330" s="43">
        <v>702.5</v>
      </c>
      <c r="H330" s="43">
        <v>771.61840804999997</v>
      </c>
      <c r="I330" s="52"/>
    </row>
    <row r="331" spans="1:10" ht="14.25" customHeight="1">
      <c r="A331" s="1">
        <v>2017</v>
      </c>
      <c r="B331" s="1">
        <v>9</v>
      </c>
      <c r="C331" s="2">
        <v>43003</v>
      </c>
      <c r="D331" s="43">
        <v>661.72957477305306</v>
      </c>
      <c r="E331" s="43">
        <v>787.05</v>
      </c>
      <c r="F331" s="43">
        <v>799.83759552826393</v>
      </c>
      <c r="G331" s="43">
        <v>685</v>
      </c>
      <c r="H331" s="43">
        <v>771.61840804999997</v>
      </c>
      <c r="I331" s="52"/>
    </row>
    <row r="332" spans="1:10" ht="14.25" customHeight="1">
      <c r="A332" s="1">
        <v>2017</v>
      </c>
      <c r="B332" s="1">
        <v>9</v>
      </c>
      <c r="C332" s="2">
        <v>43004</v>
      </c>
      <c r="D332" s="43">
        <v>653.74554102259219</v>
      </c>
      <c r="E332" s="43">
        <v>765.67</v>
      </c>
      <c r="F332" s="43">
        <v>787.71216340200851</v>
      </c>
      <c r="G332" s="43">
        <v>690</v>
      </c>
      <c r="H332" s="43">
        <v>771.61840804999997</v>
      </c>
      <c r="I332" s="52"/>
    </row>
    <row r="333" spans="1:10" ht="14.25" customHeight="1">
      <c r="A333" s="1">
        <v>2017</v>
      </c>
      <c r="B333" s="1">
        <v>9</v>
      </c>
      <c r="C333" s="2">
        <v>43005</v>
      </c>
      <c r="D333" s="43">
        <v>650.94786729857822</v>
      </c>
      <c r="E333" s="43">
        <v>754.43</v>
      </c>
      <c r="F333" s="43">
        <v>783.08245295380198</v>
      </c>
      <c r="G333" s="43">
        <v>687.5</v>
      </c>
      <c r="H333" s="43">
        <v>771.61840804999997</v>
      </c>
      <c r="I333" s="52"/>
    </row>
    <row r="334" spans="1:10" ht="14.25" customHeight="1">
      <c r="A334" s="1">
        <v>2017</v>
      </c>
      <c r="B334" s="1">
        <v>9</v>
      </c>
      <c r="C334" s="2">
        <v>43006</v>
      </c>
      <c r="D334" s="43">
        <v>639.47990543735216</v>
      </c>
      <c r="E334" s="43">
        <v>756.63</v>
      </c>
      <c r="F334" s="43">
        <v>778.67320490789086</v>
      </c>
      <c r="G334" s="43">
        <v>680</v>
      </c>
      <c r="H334" s="43">
        <v>771.61840804999997</v>
      </c>
      <c r="I334" s="52"/>
      <c r="J334" s="52"/>
    </row>
    <row r="335" spans="1:10" ht="14.25" customHeight="1">
      <c r="A335" s="1">
        <v>2017</v>
      </c>
      <c r="B335" s="1">
        <v>9</v>
      </c>
      <c r="C335" s="2">
        <v>43007</v>
      </c>
      <c r="D335" s="43">
        <v>638.77696136525242</v>
      </c>
      <c r="E335" s="43">
        <v>748.91</v>
      </c>
      <c r="F335" s="43">
        <v>778.67320490789086</v>
      </c>
      <c r="G335" s="43">
        <v>680</v>
      </c>
      <c r="H335" s="43">
        <v>771.61840804999997</v>
      </c>
      <c r="I335" s="52"/>
      <c r="J335" s="52"/>
    </row>
    <row r="336" spans="1:10" ht="14.25" customHeight="1">
      <c r="A336" s="1">
        <v>2017</v>
      </c>
      <c r="B336" s="1">
        <v>9</v>
      </c>
      <c r="C336" s="2">
        <v>43008</v>
      </c>
      <c r="D336" s="43">
        <v>638.77696136525242</v>
      </c>
      <c r="E336" s="43">
        <v>748.91</v>
      </c>
      <c r="F336" s="43">
        <v>778.67320490789086</v>
      </c>
      <c r="G336" s="43">
        <v>680</v>
      </c>
      <c r="H336" s="43">
        <v>771.61840804999997</v>
      </c>
      <c r="I336" s="52"/>
      <c r="J336" s="52"/>
    </row>
    <row r="337" spans="1:10" ht="14.25" customHeight="1">
      <c r="A337" s="1">
        <v>2017</v>
      </c>
      <c r="B337" s="1">
        <v>10</v>
      </c>
      <c r="C337" s="2">
        <v>43009</v>
      </c>
      <c r="D337" s="43">
        <v>638.77696136525242</v>
      </c>
      <c r="E337" s="43">
        <v>748.91</v>
      </c>
      <c r="F337" s="43">
        <v>778.67320490789086</v>
      </c>
      <c r="G337" s="43">
        <v>680</v>
      </c>
      <c r="H337" s="43">
        <v>771.61840804999997</v>
      </c>
      <c r="I337" s="52"/>
      <c r="J337" s="52"/>
    </row>
    <row r="338" spans="1:10" ht="14.25" customHeight="1">
      <c r="A338" s="1">
        <v>2017</v>
      </c>
      <c r="B338" s="1">
        <v>10</v>
      </c>
      <c r="C338" s="2">
        <v>43010</v>
      </c>
      <c r="D338" s="43">
        <v>629.96219281663514</v>
      </c>
      <c r="E338" s="43">
        <v>746.93</v>
      </c>
      <c r="F338" s="43">
        <v>772.05933283902436</v>
      </c>
      <c r="G338" s="43">
        <v>672.5</v>
      </c>
      <c r="H338" s="43">
        <v>771.61840804999997</v>
      </c>
      <c r="I338" s="52"/>
      <c r="J338" s="52"/>
    </row>
    <row r="339" spans="1:10" ht="14.25" customHeight="1">
      <c r="A339" s="1">
        <v>2017</v>
      </c>
      <c r="B339" s="1">
        <v>10</v>
      </c>
      <c r="C339" s="2">
        <v>43011</v>
      </c>
      <c r="D339" s="43">
        <v>633.15634218289085</v>
      </c>
      <c r="E339" s="43">
        <v>755.09</v>
      </c>
      <c r="F339" s="43">
        <v>777.12996809182198</v>
      </c>
      <c r="G339" s="43">
        <v>677.5</v>
      </c>
      <c r="H339" s="43">
        <v>771.61840804999997</v>
      </c>
      <c r="I339" s="52"/>
      <c r="J339" s="52"/>
    </row>
    <row r="340" spans="1:10" ht="14.25" customHeight="1">
      <c r="A340" s="1">
        <v>2017</v>
      </c>
      <c r="B340" s="1">
        <v>10</v>
      </c>
      <c r="C340" s="2">
        <v>43012</v>
      </c>
      <c r="D340" s="43">
        <v>642.45149077141502</v>
      </c>
      <c r="E340" s="43">
        <v>762.36</v>
      </c>
      <c r="F340" s="43">
        <v>787.71216340200851</v>
      </c>
      <c r="G340" s="43">
        <v>682.5</v>
      </c>
      <c r="H340" s="43">
        <v>727.52592758999992</v>
      </c>
      <c r="I340" s="52"/>
      <c r="J340" s="52"/>
    </row>
    <row r="341" spans="1:10" ht="14.25" customHeight="1">
      <c r="A341" s="1">
        <v>2017</v>
      </c>
      <c r="B341" s="1">
        <v>10</v>
      </c>
      <c r="C341" s="2">
        <v>43013</v>
      </c>
      <c r="D341" s="43">
        <v>643.48237520700252</v>
      </c>
      <c r="E341" s="43">
        <v>760.6</v>
      </c>
      <c r="F341" s="43">
        <v>782.64152814921079</v>
      </c>
      <c r="G341" s="43">
        <v>682.5</v>
      </c>
      <c r="H341" s="43">
        <v>727.52592758999992</v>
      </c>
      <c r="I341" s="52"/>
      <c r="J341" s="52"/>
    </row>
    <row r="342" spans="1:10" ht="14.25" customHeight="1">
      <c r="A342" s="1">
        <v>2017</v>
      </c>
      <c r="B342" s="1">
        <v>10</v>
      </c>
      <c r="C342" s="2">
        <v>43014</v>
      </c>
      <c r="D342" s="43">
        <v>644.47592067988671</v>
      </c>
      <c r="E342" s="43">
        <v>762.25</v>
      </c>
      <c r="F342" s="43">
        <v>781.53921613773309</v>
      </c>
      <c r="G342" s="43">
        <v>685</v>
      </c>
      <c r="H342" s="43">
        <v>727.52592758999992</v>
      </c>
      <c r="I342" s="52"/>
      <c r="J342" s="52"/>
    </row>
    <row r="343" spans="1:10" ht="14.25" customHeight="1">
      <c r="A343" s="1">
        <v>2017</v>
      </c>
      <c r="B343" s="1">
        <v>10</v>
      </c>
      <c r="C343" s="2">
        <v>43015</v>
      </c>
      <c r="D343" s="43">
        <v>644.47592067988671</v>
      </c>
      <c r="E343" s="43">
        <v>762.25</v>
      </c>
      <c r="F343" s="43">
        <v>781.53921613773309</v>
      </c>
      <c r="G343" s="43">
        <v>685</v>
      </c>
      <c r="H343" s="43">
        <v>727.52592758999992</v>
      </c>
      <c r="I343" s="52"/>
      <c r="J343" s="52"/>
    </row>
    <row r="344" spans="1:10" ht="14.25" customHeight="1">
      <c r="A344" s="1">
        <v>2017</v>
      </c>
      <c r="B344" s="1">
        <v>10</v>
      </c>
      <c r="C344" s="2">
        <v>43016</v>
      </c>
      <c r="D344" s="43">
        <v>644.47592067988671</v>
      </c>
      <c r="E344" s="43">
        <v>762.25</v>
      </c>
      <c r="F344" s="43">
        <v>781.53921613773309</v>
      </c>
      <c r="G344" s="43">
        <v>685</v>
      </c>
      <c r="H344" s="43">
        <v>727.52592758999992</v>
      </c>
      <c r="I344" s="52"/>
      <c r="J344" s="52"/>
    </row>
    <row r="345" spans="1:10" ht="14.25" customHeight="1">
      <c r="A345" s="1">
        <v>2017</v>
      </c>
      <c r="B345" s="1">
        <v>10</v>
      </c>
      <c r="C345" s="2">
        <v>43017</v>
      </c>
      <c r="D345" s="43">
        <v>646.57210401891246</v>
      </c>
      <c r="E345" s="43">
        <v>762.69</v>
      </c>
      <c r="F345" s="43">
        <v>788.37355060889513</v>
      </c>
      <c r="G345" s="43">
        <v>685</v>
      </c>
      <c r="H345" s="43">
        <v>727.52592758999992</v>
      </c>
      <c r="I345" s="52"/>
      <c r="J345" s="52"/>
    </row>
    <row r="346" spans="1:10" ht="14.25" customHeight="1">
      <c r="A346" s="1">
        <v>2017</v>
      </c>
      <c r="B346" s="1">
        <v>10</v>
      </c>
      <c r="C346" s="2">
        <v>43018</v>
      </c>
      <c r="D346" s="43">
        <v>638.84277922693866</v>
      </c>
      <c r="E346" s="43">
        <v>769.64</v>
      </c>
      <c r="F346" s="43">
        <v>785.06661457446194</v>
      </c>
      <c r="G346" s="43">
        <v>682.5</v>
      </c>
      <c r="H346" s="43">
        <v>727.52592758999992</v>
      </c>
      <c r="I346" s="52"/>
      <c r="J346" s="52"/>
    </row>
    <row r="347" spans="1:10" ht="14.25" customHeight="1">
      <c r="A347" s="1">
        <v>2017</v>
      </c>
      <c r="B347" s="1">
        <v>10</v>
      </c>
      <c r="C347" s="2">
        <v>43019</v>
      </c>
      <c r="D347" s="43">
        <v>638.86255924170621</v>
      </c>
      <c r="E347" s="43">
        <v>771.62</v>
      </c>
      <c r="F347" s="43">
        <v>785.94846418364409</v>
      </c>
      <c r="G347" s="43">
        <v>685</v>
      </c>
      <c r="H347" s="43">
        <v>727.52592758999992</v>
      </c>
      <c r="I347" s="52"/>
      <c r="J347" s="52"/>
    </row>
    <row r="348" spans="1:10" ht="14.25" customHeight="1">
      <c r="A348" s="1">
        <v>2017</v>
      </c>
      <c r="B348" s="1">
        <v>10</v>
      </c>
      <c r="C348" s="2">
        <v>43020</v>
      </c>
      <c r="D348" s="43">
        <v>642.41706161137449</v>
      </c>
      <c r="E348" s="43">
        <v>770.08</v>
      </c>
      <c r="F348" s="43">
        <v>788.81447541348632</v>
      </c>
      <c r="G348" s="43">
        <v>687.5</v>
      </c>
      <c r="H348" s="43">
        <v>727.52592758999992</v>
      </c>
      <c r="I348" s="52"/>
      <c r="J348" s="52"/>
    </row>
    <row r="349" spans="1:10" ht="14.25" customHeight="1">
      <c r="A349" s="1">
        <v>2017</v>
      </c>
      <c r="B349" s="1">
        <v>10</v>
      </c>
      <c r="C349" s="2">
        <v>43021</v>
      </c>
      <c r="D349" s="43">
        <v>651.42180094786738</v>
      </c>
      <c r="E349" s="43">
        <v>774.71</v>
      </c>
      <c r="F349" s="43">
        <v>797.85343390760386</v>
      </c>
      <c r="G349" s="43">
        <v>695</v>
      </c>
      <c r="H349" s="43">
        <v>727.52592758999992</v>
      </c>
      <c r="I349" s="52"/>
      <c r="J349" s="52"/>
    </row>
    <row r="350" spans="1:10" ht="14.25" customHeight="1">
      <c r="A350" s="1">
        <v>2017</v>
      </c>
      <c r="B350" s="1">
        <v>10</v>
      </c>
      <c r="C350" s="2">
        <v>43022</v>
      </c>
      <c r="D350" s="43">
        <v>651.42180094786738</v>
      </c>
      <c r="E350" s="43">
        <v>774.71</v>
      </c>
      <c r="F350" s="43">
        <v>797.85343390760386</v>
      </c>
      <c r="G350" s="43">
        <v>695</v>
      </c>
      <c r="H350" s="43">
        <v>727.52592758999992</v>
      </c>
      <c r="I350" s="52"/>
      <c r="J350" s="52"/>
    </row>
    <row r="351" spans="1:10" ht="14.25" customHeight="1">
      <c r="A351" s="1">
        <v>2017</v>
      </c>
      <c r="B351" s="1">
        <v>10</v>
      </c>
      <c r="C351" s="2">
        <v>43023</v>
      </c>
      <c r="D351" s="43">
        <v>651.42180094786738</v>
      </c>
      <c r="E351" s="43">
        <v>774.71</v>
      </c>
      <c r="F351" s="43">
        <v>797.85343390760386</v>
      </c>
      <c r="G351" s="43">
        <v>695</v>
      </c>
      <c r="H351" s="43">
        <v>727.52592758999992</v>
      </c>
      <c r="I351" s="52"/>
      <c r="J351" s="52"/>
    </row>
    <row r="352" spans="1:10" ht="14.25" customHeight="1">
      <c r="A352" s="1">
        <v>2017</v>
      </c>
      <c r="B352" s="1">
        <v>10</v>
      </c>
      <c r="C352" s="2">
        <v>43024</v>
      </c>
      <c r="D352" s="43">
        <v>655.20104376705024</v>
      </c>
      <c r="E352" s="43">
        <v>774.71</v>
      </c>
      <c r="F352" s="43">
        <v>797.85343390760386</v>
      </c>
      <c r="G352" s="43">
        <v>695</v>
      </c>
      <c r="H352" s="43">
        <v>705.47968735999996</v>
      </c>
      <c r="I352" s="52"/>
      <c r="J352" s="52"/>
    </row>
    <row r="353" spans="1:10" ht="14.25" customHeight="1">
      <c r="A353" s="1">
        <v>2017</v>
      </c>
      <c r="B353" s="1">
        <v>10</v>
      </c>
      <c r="C353" s="2">
        <v>43025</v>
      </c>
      <c r="D353" s="43">
        <v>649.21837991473228</v>
      </c>
      <c r="E353" s="43">
        <v>773.61</v>
      </c>
      <c r="F353" s="43">
        <v>795.64880988464847</v>
      </c>
      <c r="G353" s="43">
        <v>692.5</v>
      </c>
      <c r="H353" s="43">
        <v>705.47968735999996</v>
      </c>
      <c r="I353" s="52"/>
      <c r="J353" s="52"/>
    </row>
    <row r="354" spans="1:10" ht="14.25" customHeight="1">
      <c r="A354" s="1">
        <v>2017</v>
      </c>
      <c r="B354" s="1">
        <v>10</v>
      </c>
      <c r="C354" s="2">
        <v>43026</v>
      </c>
      <c r="D354" s="43">
        <v>649.21837991473228</v>
      </c>
      <c r="E354" s="43">
        <v>768.54</v>
      </c>
      <c r="F354" s="43">
        <v>795.64880988464847</v>
      </c>
      <c r="G354" s="43">
        <v>692.5</v>
      </c>
      <c r="H354" s="43">
        <v>705.47968735999996</v>
      </c>
      <c r="I354" s="52"/>
      <c r="J354" s="52"/>
    </row>
    <row r="355" spans="1:10" ht="14.25" customHeight="1">
      <c r="A355" s="1">
        <v>2017</v>
      </c>
      <c r="B355" s="1">
        <v>10</v>
      </c>
      <c r="C355" s="2">
        <v>43027</v>
      </c>
      <c r="D355" s="43">
        <v>644.95499763145426</v>
      </c>
      <c r="E355" s="43">
        <v>774.49</v>
      </c>
      <c r="F355" s="43">
        <v>791.68048664332844</v>
      </c>
      <c r="G355" s="43">
        <v>690</v>
      </c>
      <c r="H355" s="43">
        <v>705.47968735999996</v>
      </c>
      <c r="I355" s="52"/>
      <c r="J355" s="52"/>
    </row>
    <row r="356" spans="1:10" ht="14.25" customHeight="1">
      <c r="A356" s="1">
        <v>2017</v>
      </c>
      <c r="B356" s="1">
        <v>10</v>
      </c>
      <c r="C356" s="2">
        <v>43028</v>
      </c>
      <c r="D356" s="43">
        <v>648.91098484848487</v>
      </c>
      <c r="E356" s="43">
        <v>776.25</v>
      </c>
      <c r="F356" s="43">
        <v>800.93990753974163</v>
      </c>
      <c r="G356" s="43">
        <v>695</v>
      </c>
      <c r="H356" s="43">
        <v>705.47968735999996</v>
      </c>
      <c r="I356" s="52"/>
      <c r="J356" s="52"/>
    </row>
    <row r="357" spans="1:10" ht="14.25" customHeight="1">
      <c r="A357" s="1">
        <v>2017</v>
      </c>
      <c r="B357" s="1">
        <v>10</v>
      </c>
      <c r="C357" s="2">
        <v>43029</v>
      </c>
      <c r="D357" s="43">
        <v>648.91098484848487</v>
      </c>
      <c r="E357" s="43">
        <v>776.25</v>
      </c>
      <c r="F357" s="43">
        <v>808.21516681549485</v>
      </c>
      <c r="G357" s="43">
        <v>695</v>
      </c>
      <c r="H357" s="43">
        <v>705.47968735999996</v>
      </c>
      <c r="I357" s="52"/>
      <c r="J357" s="52"/>
    </row>
    <row r="358" spans="1:10" ht="14.25" customHeight="1">
      <c r="A358" s="1">
        <v>2017</v>
      </c>
      <c r="B358" s="1">
        <v>10</v>
      </c>
      <c r="C358" s="2">
        <v>43030</v>
      </c>
      <c r="D358" s="43">
        <v>648.91098484848487</v>
      </c>
      <c r="E358" s="43">
        <v>776.25</v>
      </c>
      <c r="F358" s="43">
        <v>808.21516681549485</v>
      </c>
      <c r="G358" s="43">
        <v>695</v>
      </c>
      <c r="H358" s="43">
        <v>705.47968735999996</v>
      </c>
      <c r="I358" s="52"/>
      <c r="J358" s="52"/>
    </row>
    <row r="359" spans="1:10" ht="14.25" customHeight="1">
      <c r="A359" s="1">
        <v>2017</v>
      </c>
      <c r="B359" s="1">
        <v>10</v>
      </c>
      <c r="C359" s="2">
        <v>43031</v>
      </c>
      <c r="D359" s="43">
        <v>657.93201133144476</v>
      </c>
      <c r="E359" s="43">
        <v>784.41</v>
      </c>
      <c r="F359" s="43">
        <v>818.57689972338596</v>
      </c>
      <c r="G359" s="43">
        <v>697.5</v>
      </c>
      <c r="H359" s="43">
        <v>683.43344712999999</v>
      </c>
      <c r="I359" s="52"/>
      <c r="J359" s="52"/>
    </row>
    <row r="360" spans="1:10" ht="14.25" customHeight="1">
      <c r="A360" s="1">
        <v>2017</v>
      </c>
      <c r="B360" s="1">
        <v>10</v>
      </c>
      <c r="C360" s="2">
        <v>43032</v>
      </c>
      <c r="D360" s="43">
        <v>657.93201133144476</v>
      </c>
      <c r="E360" s="43">
        <v>784.41</v>
      </c>
      <c r="F360" s="43">
        <v>818.57689972338596</v>
      </c>
      <c r="G360" s="43">
        <v>700</v>
      </c>
      <c r="H360" s="43">
        <v>683.43344712999999</v>
      </c>
      <c r="I360" s="52"/>
      <c r="J360" s="52"/>
    </row>
    <row r="361" spans="1:10" ht="14.25" customHeight="1">
      <c r="A361" s="1">
        <v>2017</v>
      </c>
      <c r="B361" s="1">
        <v>10</v>
      </c>
      <c r="C361" s="2">
        <v>43033</v>
      </c>
      <c r="D361" s="43">
        <v>657.93201133144476</v>
      </c>
      <c r="E361" s="43">
        <v>784.41</v>
      </c>
      <c r="F361" s="43">
        <v>818.57689972338596</v>
      </c>
      <c r="G361" s="43">
        <v>700</v>
      </c>
      <c r="H361" s="43">
        <v>683.43344712999999</v>
      </c>
      <c r="I361" s="52"/>
      <c r="J361" s="52"/>
    </row>
    <row r="362" spans="1:10" ht="14.25" customHeight="1">
      <c r="A362" s="1">
        <v>2017</v>
      </c>
      <c r="B362" s="1">
        <v>10</v>
      </c>
      <c r="C362" s="2">
        <v>43034</v>
      </c>
      <c r="D362" s="43">
        <v>664.61901949202604</v>
      </c>
      <c r="E362" s="43">
        <v>788.16</v>
      </c>
      <c r="F362" s="43">
        <v>815.71088849354362</v>
      </c>
      <c r="G362" s="43">
        <v>702.5</v>
      </c>
      <c r="H362" s="43">
        <v>683.43344712999999</v>
      </c>
      <c r="I362" s="52"/>
      <c r="J362" s="52"/>
    </row>
    <row r="363" spans="1:10" ht="14.25" customHeight="1">
      <c r="A363" s="1">
        <v>2017</v>
      </c>
      <c r="B363" s="1">
        <v>10</v>
      </c>
      <c r="C363" s="2">
        <v>43035</v>
      </c>
      <c r="D363" s="43">
        <v>664.23013440226362</v>
      </c>
      <c r="E363" s="43">
        <v>794.55</v>
      </c>
      <c r="F363" s="43">
        <v>823.2066101715925</v>
      </c>
      <c r="G363" s="43">
        <v>705</v>
      </c>
      <c r="H363" s="43">
        <v>683.43344712999999</v>
      </c>
      <c r="I363" s="52"/>
      <c r="J363" s="52"/>
    </row>
    <row r="364" spans="1:10" ht="14.25" customHeight="1">
      <c r="A364" s="1">
        <v>2017</v>
      </c>
      <c r="B364" s="1">
        <v>10</v>
      </c>
      <c r="C364" s="2">
        <v>43036</v>
      </c>
      <c r="D364" s="43">
        <v>664.23013440226362</v>
      </c>
      <c r="E364" s="43">
        <v>794.55</v>
      </c>
      <c r="F364" s="43">
        <v>823.2066101715925</v>
      </c>
      <c r="G364" s="43">
        <v>705</v>
      </c>
      <c r="H364" s="43">
        <v>683.43344712999999</v>
      </c>
      <c r="I364" s="52"/>
      <c r="J364" s="52"/>
    </row>
    <row r="365" spans="1:10" ht="14.25" customHeight="1">
      <c r="A365" s="1">
        <v>2017</v>
      </c>
      <c r="B365" s="1">
        <v>10</v>
      </c>
      <c r="C365" s="2">
        <v>43037</v>
      </c>
      <c r="D365" s="43">
        <v>664.23013440226362</v>
      </c>
      <c r="E365" s="43">
        <v>794.55</v>
      </c>
      <c r="F365" s="43">
        <v>823.2066101715925</v>
      </c>
      <c r="G365" s="43">
        <v>705</v>
      </c>
      <c r="H365" s="43">
        <v>683.43344712999999</v>
      </c>
      <c r="I365" s="52"/>
      <c r="J365" s="52"/>
    </row>
    <row r="366" spans="1:10" ht="14.25" customHeight="1">
      <c r="A366" s="1">
        <v>2017</v>
      </c>
      <c r="B366" s="1">
        <v>10</v>
      </c>
      <c r="C366" s="2">
        <v>43038</v>
      </c>
      <c r="D366" s="43">
        <v>670.20774315391884</v>
      </c>
      <c r="E366" s="43">
        <v>791.02</v>
      </c>
      <c r="F366" s="43">
        <v>819.67921173486366</v>
      </c>
      <c r="G366" s="43">
        <v>707.5</v>
      </c>
      <c r="H366" s="43">
        <v>683.43344712999999</v>
      </c>
      <c r="I366" s="52"/>
      <c r="J366" s="52"/>
    </row>
    <row r="367" spans="1:10" ht="14.25" customHeight="1">
      <c r="A367" s="1">
        <v>2017</v>
      </c>
      <c r="B367" s="1">
        <v>10</v>
      </c>
      <c r="C367" s="2">
        <v>43039</v>
      </c>
      <c r="D367" s="43">
        <v>665.24872976485881</v>
      </c>
      <c r="E367" s="43">
        <v>793.67</v>
      </c>
      <c r="F367" s="43">
        <v>821.22244855093243</v>
      </c>
      <c r="G367" s="43">
        <v>705</v>
      </c>
      <c r="H367" s="43">
        <v>683.43344712999999</v>
      </c>
      <c r="I367" s="52"/>
      <c r="J367" s="52"/>
    </row>
    <row r="368" spans="1:10" ht="14.25" customHeight="1">
      <c r="A368" s="1">
        <v>2017</v>
      </c>
      <c r="B368" s="1">
        <v>11</v>
      </c>
      <c r="C368" s="2">
        <v>43040</v>
      </c>
      <c r="D368" s="43">
        <v>670.68557919621742</v>
      </c>
      <c r="E368" s="43">
        <v>794.77</v>
      </c>
      <c r="F368" s="43">
        <v>813.50626447058812</v>
      </c>
      <c r="G368" s="43">
        <v>710</v>
      </c>
      <c r="H368" s="43">
        <v>683.43344712999999</v>
      </c>
      <c r="I368" s="52"/>
      <c r="J368" s="52"/>
    </row>
    <row r="369" spans="1:10" ht="14.25" customHeight="1">
      <c r="A369" s="1">
        <v>2017</v>
      </c>
      <c r="B369" s="1">
        <v>11</v>
      </c>
      <c r="C369" s="2">
        <v>43041</v>
      </c>
      <c r="D369" s="43">
        <v>667.06077086781738</v>
      </c>
      <c r="E369" s="43">
        <v>792.79</v>
      </c>
      <c r="F369" s="43">
        <v>812.62441486140597</v>
      </c>
      <c r="G369" s="43">
        <v>710</v>
      </c>
      <c r="H369" s="43">
        <v>683.43344712999999</v>
      </c>
      <c r="I369" s="52"/>
      <c r="J369" s="52"/>
    </row>
    <row r="370" spans="1:10" ht="14.25" customHeight="1">
      <c r="A370" s="1">
        <v>2017</v>
      </c>
      <c r="B370" s="1">
        <v>11</v>
      </c>
      <c r="C370" s="2">
        <v>43042</v>
      </c>
      <c r="D370" s="43">
        <v>662.73027869626833</v>
      </c>
      <c r="E370" s="43">
        <v>785.29</v>
      </c>
      <c r="F370" s="43">
        <v>802.9240691604017</v>
      </c>
      <c r="G370" s="43">
        <v>705</v>
      </c>
      <c r="H370" s="43">
        <v>683.43344712999999</v>
      </c>
      <c r="I370" s="52"/>
      <c r="J370" s="52"/>
    </row>
    <row r="371" spans="1:10" ht="14.25" customHeight="1">
      <c r="A371" s="1">
        <v>2017</v>
      </c>
      <c r="B371" s="1">
        <v>11</v>
      </c>
      <c r="C371" s="2">
        <v>43043</v>
      </c>
      <c r="D371" s="43">
        <v>662.73027869626833</v>
      </c>
      <c r="E371" s="43">
        <v>785.29</v>
      </c>
      <c r="F371" s="43">
        <v>802.9240691604017</v>
      </c>
      <c r="G371" s="43">
        <v>705</v>
      </c>
      <c r="H371" s="43">
        <v>683.43344712999999</v>
      </c>
      <c r="I371" s="52"/>
      <c r="J371" s="52"/>
    </row>
    <row r="372" spans="1:10" ht="14.25" customHeight="1">
      <c r="A372" s="1">
        <v>2017</v>
      </c>
      <c r="B372" s="1">
        <v>11</v>
      </c>
      <c r="C372" s="2">
        <v>43044</v>
      </c>
      <c r="D372" s="43">
        <v>662.73027869626833</v>
      </c>
      <c r="E372" s="43">
        <v>785.29</v>
      </c>
      <c r="F372" s="43">
        <v>802.9240691604017</v>
      </c>
      <c r="G372" s="43">
        <v>705</v>
      </c>
      <c r="H372" s="43">
        <v>683.43344712999999</v>
      </c>
      <c r="I372" s="52"/>
      <c r="J372" s="52"/>
    </row>
    <row r="373" spans="1:10" ht="14.25" customHeight="1">
      <c r="A373" s="1">
        <v>2017</v>
      </c>
      <c r="B373" s="1">
        <v>11</v>
      </c>
      <c r="C373" s="2">
        <v>43045</v>
      </c>
      <c r="D373" s="43">
        <v>657.91962174940886</v>
      </c>
      <c r="E373" s="43">
        <v>780.88</v>
      </c>
      <c r="F373" s="43">
        <v>809.75840363156374</v>
      </c>
      <c r="G373" s="43">
        <v>702.5</v>
      </c>
      <c r="H373" s="43">
        <v>683.43344712999999</v>
      </c>
      <c r="I373" s="52"/>
      <c r="J373" s="52"/>
    </row>
    <row r="374" spans="1:10" ht="14.25" customHeight="1">
      <c r="A374" s="1">
        <v>2017</v>
      </c>
      <c r="B374" s="1">
        <v>11</v>
      </c>
      <c r="C374" s="2">
        <v>43046</v>
      </c>
      <c r="D374" s="43">
        <v>658.62599030389026</v>
      </c>
      <c r="E374" s="43">
        <v>787.72</v>
      </c>
      <c r="F374" s="43">
        <v>816.15181329813481</v>
      </c>
      <c r="G374" s="43">
        <v>707.5</v>
      </c>
      <c r="H374" s="43">
        <v>683.43344712999999</v>
      </c>
      <c r="I374" s="52"/>
      <c r="J374" s="52"/>
    </row>
    <row r="375" spans="1:10" ht="14.25" customHeight="1">
      <c r="A375" s="1">
        <v>2017</v>
      </c>
      <c r="B375" s="1">
        <v>11</v>
      </c>
      <c r="C375" s="2">
        <v>43047</v>
      </c>
      <c r="D375" s="43">
        <v>666.98202459791867</v>
      </c>
      <c r="E375" s="43">
        <v>788.6</v>
      </c>
      <c r="F375" s="43">
        <v>823.867997378479</v>
      </c>
      <c r="G375" s="43">
        <v>712.5</v>
      </c>
      <c r="H375" s="43">
        <v>683.43344712999999</v>
      </c>
      <c r="I375" s="52"/>
      <c r="J375" s="52"/>
    </row>
    <row r="376" spans="1:10" ht="14.25" customHeight="1">
      <c r="A376" s="1">
        <v>2017</v>
      </c>
      <c r="B376" s="1">
        <v>11</v>
      </c>
      <c r="C376" s="2">
        <v>43048</v>
      </c>
      <c r="D376" s="43">
        <v>668.01426872770514</v>
      </c>
      <c r="E376" s="43">
        <v>797.42</v>
      </c>
      <c r="F376" s="43">
        <v>818.79736212568139</v>
      </c>
      <c r="G376" s="43">
        <v>707.5</v>
      </c>
      <c r="H376" s="43">
        <v>683.43344712999999</v>
      </c>
      <c r="I376" s="52"/>
      <c r="J376" s="52"/>
    </row>
    <row r="377" spans="1:10" ht="14.25" customHeight="1">
      <c r="A377" s="1">
        <v>2017</v>
      </c>
      <c r="B377" s="1">
        <v>11</v>
      </c>
      <c r="C377" s="2">
        <v>43049</v>
      </c>
      <c r="D377" s="43">
        <v>667.54176610978516</v>
      </c>
      <c r="E377" s="43">
        <v>791.24</v>
      </c>
      <c r="F377" s="43">
        <v>811.52210284992827</v>
      </c>
      <c r="G377" s="43">
        <v>712.5</v>
      </c>
      <c r="H377" s="43">
        <v>683.43344712999999</v>
      </c>
      <c r="I377" s="52"/>
      <c r="J377" s="52"/>
    </row>
    <row r="378" spans="1:10" ht="14.25" customHeight="1">
      <c r="A378" s="1">
        <v>2017</v>
      </c>
      <c r="B378" s="1">
        <v>11</v>
      </c>
      <c r="C378" s="2">
        <v>43050</v>
      </c>
      <c r="D378" s="43">
        <v>667.54176610978516</v>
      </c>
      <c r="E378" s="43">
        <v>791.24</v>
      </c>
      <c r="F378" s="43">
        <v>811.52210284992827</v>
      </c>
      <c r="G378" s="43">
        <v>712.5</v>
      </c>
      <c r="H378" s="43">
        <v>683.43344712999999</v>
      </c>
      <c r="I378" s="52"/>
      <c r="J378" s="52"/>
    </row>
    <row r="379" spans="1:10" ht="14.25" customHeight="1">
      <c r="A379" s="1">
        <v>2017</v>
      </c>
      <c r="B379" s="1">
        <v>11</v>
      </c>
      <c r="C379" s="2">
        <v>43051</v>
      </c>
      <c r="D379" s="43">
        <v>667.54176610978516</v>
      </c>
      <c r="E379" s="43">
        <v>791.24</v>
      </c>
      <c r="F379" s="43">
        <v>811.52210284992827</v>
      </c>
      <c r="G379" s="43">
        <v>712.5</v>
      </c>
      <c r="H379" s="43">
        <v>683.43344712999999</v>
      </c>
      <c r="I379" s="52"/>
      <c r="J379" s="52"/>
    </row>
    <row r="380" spans="1:10" ht="14.25" customHeight="1">
      <c r="A380" s="1">
        <v>2017</v>
      </c>
      <c r="B380" s="1">
        <v>11</v>
      </c>
      <c r="C380" s="2">
        <v>43052</v>
      </c>
      <c r="D380" s="43">
        <v>658.94988066825772</v>
      </c>
      <c r="E380" s="43">
        <v>790.58</v>
      </c>
      <c r="F380" s="43">
        <v>800.93990753974163</v>
      </c>
      <c r="G380" s="43">
        <v>710</v>
      </c>
      <c r="H380" s="43">
        <v>683.43344712999999</v>
      </c>
      <c r="I380" s="52"/>
      <c r="J380" s="52"/>
    </row>
    <row r="381" spans="1:10" ht="14.25" customHeight="1">
      <c r="A381" s="1">
        <v>2017</v>
      </c>
      <c r="B381" s="1">
        <v>11</v>
      </c>
      <c r="C381" s="2">
        <v>43053</v>
      </c>
      <c r="D381" s="43">
        <v>648.06201550387595</v>
      </c>
      <c r="E381" s="43">
        <v>778.9</v>
      </c>
      <c r="F381" s="43">
        <v>793.88511066628394</v>
      </c>
      <c r="G381" s="43">
        <v>702.5</v>
      </c>
      <c r="H381" s="43">
        <v>683.43344712999999</v>
      </c>
      <c r="I381" s="52"/>
      <c r="J381" s="52"/>
    </row>
    <row r="382" spans="1:10" ht="14.25" customHeight="1">
      <c r="A382" s="1">
        <v>2017</v>
      </c>
      <c r="B382" s="1">
        <v>11</v>
      </c>
      <c r="C382" s="2">
        <v>43054</v>
      </c>
      <c r="D382" s="43">
        <v>650.13179966450991</v>
      </c>
      <c r="E382" s="43">
        <v>772.94</v>
      </c>
      <c r="F382" s="43">
        <v>810.19932843615481</v>
      </c>
      <c r="G382" s="43">
        <v>700</v>
      </c>
      <c r="H382" s="43">
        <v>727.52592758999992</v>
      </c>
      <c r="I382" s="52"/>
      <c r="J382" s="52"/>
    </row>
    <row r="383" spans="1:10" ht="14.25" customHeight="1">
      <c r="A383" s="1">
        <v>2017</v>
      </c>
      <c r="B383" s="1">
        <v>11</v>
      </c>
      <c r="C383" s="2">
        <v>43055</v>
      </c>
      <c r="D383" s="43">
        <v>655.80838323353294</v>
      </c>
      <c r="E383" s="43">
        <v>788.16</v>
      </c>
      <c r="F383" s="43">
        <v>803.14453156269724</v>
      </c>
      <c r="G383" s="43">
        <v>697.5</v>
      </c>
      <c r="H383" s="43">
        <v>749.57216782</v>
      </c>
      <c r="I383" s="52"/>
      <c r="J383" s="52"/>
    </row>
    <row r="384" spans="1:10" ht="14.25" customHeight="1">
      <c r="A384" s="1">
        <v>2017</v>
      </c>
      <c r="B384" s="1">
        <v>11</v>
      </c>
      <c r="C384" s="2">
        <v>43056</v>
      </c>
      <c r="D384" s="43">
        <v>652.40384615384608</v>
      </c>
      <c r="E384" s="43">
        <v>788.82</v>
      </c>
      <c r="F384" s="43">
        <v>803.36499396499266</v>
      </c>
      <c r="G384" s="43">
        <v>695</v>
      </c>
      <c r="H384" s="43">
        <v>749.57216782</v>
      </c>
      <c r="I384" s="52"/>
      <c r="J384" s="52"/>
    </row>
    <row r="385" spans="1:10" ht="14.25" customHeight="1">
      <c r="A385" s="1">
        <v>2017</v>
      </c>
      <c r="B385" s="1">
        <v>11</v>
      </c>
      <c r="C385" s="2">
        <v>43057</v>
      </c>
      <c r="D385" s="43">
        <v>652.40384615384608</v>
      </c>
      <c r="E385" s="43">
        <v>788.82</v>
      </c>
      <c r="F385" s="43">
        <v>803.36499396499266</v>
      </c>
      <c r="G385" s="43">
        <v>695</v>
      </c>
      <c r="H385" s="43">
        <v>749.57216782</v>
      </c>
      <c r="I385" s="52"/>
      <c r="J385" s="52"/>
    </row>
    <row r="386" spans="1:10" ht="14.25" customHeight="1">
      <c r="A386" s="1">
        <v>2017</v>
      </c>
      <c r="B386" s="1">
        <v>11</v>
      </c>
      <c r="C386" s="2">
        <v>43058</v>
      </c>
      <c r="D386" s="43">
        <v>652.40384615384608</v>
      </c>
      <c r="E386" s="43">
        <v>788.82</v>
      </c>
      <c r="F386" s="43">
        <v>803.36499396499266</v>
      </c>
      <c r="G386" s="43">
        <v>695</v>
      </c>
      <c r="H386" s="43">
        <v>749.57216782</v>
      </c>
      <c r="I386" s="52"/>
      <c r="J386" s="52"/>
    </row>
    <row r="387" spans="1:10" ht="14.25" customHeight="1">
      <c r="A387" s="1">
        <v>2017</v>
      </c>
      <c r="B387" s="1">
        <v>11</v>
      </c>
      <c r="C387" s="2">
        <v>43059</v>
      </c>
      <c r="D387" s="43">
        <v>633.5583413693347</v>
      </c>
      <c r="E387" s="43">
        <v>786.83</v>
      </c>
      <c r="F387" s="43">
        <v>792.5623362525107</v>
      </c>
      <c r="G387" s="43">
        <v>675</v>
      </c>
      <c r="H387" s="43">
        <v>749.57216782</v>
      </c>
      <c r="I387" s="52"/>
      <c r="J387" s="52"/>
    </row>
    <row r="388" spans="1:10" ht="14.25" customHeight="1">
      <c r="A388" s="1">
        <v>2017</v>
      </c>
      <c r="B388" s="1">
        <v>11</v>
      </c>
      <c r="C388" s="2">
        <v>43060</v>
      </c>
      <c r="D388" s="43">
        <v>633.63943934267763</v>
      </c>
      <c r="E388" s="43">
        <v>772.72</v>
      </c>
      <c r="F388" s="43">
        <v>797.41250910301289</v>
      </c>
      <c r="G388" s="43">
        <v>670</v>
      </c>
      <c r="H388" s="43">
        <v>749.57216782</v>
      </c>
      <c r="I388" s="52"/>
      <c r="J388" s="52"/>
    </row>
    <row r="389" spans="1:10" ht="14.25" customHeight="1">
      <c r="A389" s="1">
        <v>2017</v>
      </c>
      <c r="B389" s="1">
        <v>11</v>
      </c>
      <c r="C389" s="2">
        <v>43061</v>
      </c>
      <c r="D389" s="43">
        <v>643.30900243308997</v>
      </c>
      <c r="E389" s="43">
        <v>776.47</v>
      </c>
      <c r="F389" s="43">
        <v>794.76696027546609</v>
      </c>
      <c r="G389" s="43">
        <v>677.5</v>
      </c>
      <c r="H389" s="43">
        <v>749.57216782</v>
      </c>
      <c r="I389" s="52"/>
      <c r="J389" s="52"/>
    </row>
    <row r="390" spans="1:10" ht="14.25" customHeight="1">
      <c r="A390" s="1">
        <v>2017</v>
      </c>
      <c r="B390" s="1">
        <v>11</v>
      </c>
      <c r="C390" s="2">
        <v>43062</v>
      </c>
      <c r="D390" s="43">
        <v>635.56638246041405</v>
      </c>
      <c r="E390" s="43">
        <v>776.47</v>
      </c>
      <c r="F390" s="43">
        <v>792.34187385021505</v>
      </c>
      <c r="G390" s="43">
        <v>670</v>
      </c>
      <c r="H390" s="43">
        <v>749.57216782</v>
      </c>
      <c r="I390" s="52"/>
      <c r="J390" s="52"/>
    </row>
    <row r="391" spans="1:10" ht="14.25" customHeight="1">
      <c r="A391" s="1">
        <v>2017</v>
      </c>
      <c r="B391" s="1">
        <v>11</v>
      </c>
      <c r="C391" s="2">
        <v>43063</v>
      </c>
      <c r="D391" s="43">
        <v>635.56638246041405</v>
      </c>
      <c r="E391" s="43">
        <v>776.47</v>
      </c>
      <c r="F391" s="43">
        <v>792.34187385021505</v>
      </c>
      <c r="G391" s="43">
        <v>672.5</v>
      </c>
      <c r="H391" s="43">
        <v>749.57216782</v>
      </c>
      <c r="I391" s="52"/>
      <c r="J391" s="52"/>
    </row>
    <row r="392" spans="1:10" ht="14.25" customHeight="1">
      <c r="A392" s="1">
        <v>2017</v>
      </c>
      <c r="B392" s="1">
        <v>11</v>
      </c>
      <c r="C392" s="2">
        <v>43064</v>
      </c>
      <c r="D392" s="43">
        <v>635.56638246041405</v>
      </c>
      <c r="E392" s="43">
        <v>776.47</v>
      </c>
      <c r="F392" s="43">
        <v>792.34187385021505</v>
      </c>
      <c r="G392" s="43">
        <v>672.5</v>
      </c>
      <c r="H392" s="43">
        <v>749.57216782</v>
      </c>
      <c r="I392" s="52"/>
      <c r="J392" s="52"/>
    </row>
    <row r="393" spans="1:10" ht="14.25" customHeight="1">
      <c r="A393" s="1">
        <v>2017</v>
      </c>
      <c r="B393" s="1">
        <v>11</v>
      </c>
      <c r="C393" s="2">
        <v>43065</v>
      </c>
      <c r="D393" s="43"/>
      <c r="E393" s="43"/>
      <c r="F393" s="43"/>
      <c r="G393" s="43"/>
      <c r="H393" s="43"/>
      <c r="I393" s="52"/>
      <c r="J393" s="52"/>
    </row>
    <row r="394" spans="1:10" ht="14.25" customHeight="1">
      <c r="A394" s="1">
        <v>2017</v>
      </c>
      <c r="B394" s="1">
        <v>11</v>
      </c>
      <c r="C394" s="2">
        <v>43066</v>
      </c>
      <c r="D394" s="43">
        <v>629.46754194018956</v>
      </c>
      <c r="E394" s="43">
        <v>779.12</v>
      </c>
      <c r="F394" s="43">
        <v>786.16892658593963</v>
      </c>
      <c r="G394" s="43">
        <v>665</v>
      </c>
      <c r="H394" s="43">
        <v>749.57216782</v>
      </c>
      <c r="I394" s="52"/>
      <c r="J394" s="52"/>
    </row>
    <row r="395" spans="1:10" ht="14.25" customHeight="1">
      <c r="A395" s="1">
        <v>2017</v>
      </c>
      <c r="B395" s="1">
        <v>11</v>
      </c>
      <c r="C395" s="2">
        <v>43067</v>
      </c>
      <c r="D395" s="43">
        <v>630.82175079248964</v>
      </c>
      <c r="E395" s="43">
        <v>765.89</v>
      </c>
      <c r="F395" s="43">
        <v>796.53065949383063</v>
      </c>
      <c r="G395" s="43">
        <v>665</v>
      </c>
      <c r="H395" s="43">
        <v>749.57216782</v>
      </c>
      <c r="I395" s="52"/>
      <c r="J395" s="52"/>
    </row>
    <row r="396" spans="1:10" ht="14.25" customHeight="1">
      <c r="A396" s="1">
        <v>2017</v>
      </c>
      <c r="B396" s="1">
        <v>11</v>
      </c>
      <c r="C396" s="2">
        <v>43068</v>
      </c>
      <c r="D396" s="43">
        <v>628.18627450980387</v>
      </c>
      <c r="E396" s="43">
        <v>776.03</v>
      </c>
      <c r="F396" s="43">
        <v>795.20788508005728</v>
      </c>
      <c r="G396" s="43">
        <v>660</v>
      </c>
      <c r="H396" s="43">
        <v>705.47968735999996</v>
      </c>
      <c r="I396" s="52"/>
      <c r="J396" s="52"/>
    </row>
    <row r="397" spans="1:10" ht="14.25" customHeight="1">
      <c r="A397" s="1">
        <v>2017</v>
      </c>
      <c r="B397" s="1">
        <v>11</v>
      </c>
      <c r="C397" s="2">
        <v>43069</v>
      </c>
      <c r="D397" s="43">
        <v>636.81957186544332</v>
      </c>
      <c r="E397" s="43">
        <v>776.03</v>
      </c>
      <c r="F397" s="43">
        <v>790.3577122295552</v>
      </c>
      <c r="G397" s="43">
        <v>665</v>
      </c>
      <c r="H397" s="43">
        <v>705.47968735999996</v>
      </c>
      <c r="I397" s="52"/>
      <c r="J397" s="52"/>
    </row>
    <row r="398" spans="1:10" ht="14.25" customHeight="1">
      <c r="A398" s="1">
        <v>2017</v>
      </c>
      <c r="B398" s="1">
        <v>12</v>
      </c>
      <c r="C398" s="2">
        <v>43070</v>
      </c>
      <c r="D398" s="43">
        <v>636.81957186544332</v>
      </c>
      <c r="E398" s="43">
        <v>771.07</v>
      </c>
      <c r="F398" s="43">
        <v>786.83031379282625</v>
      </c>
      <c r="G398" s="43">
        <v>665</v>
      </c>
      <c r="H398" s="43">
        <v>727.52592758999992</v>
      </c>
      <c r="I398" s="52"/>
      <c r="J398" s="52"/>
    </row>
    <row r="399" spans="1:10" ht="14.25" customHeight="1">
      <c r="A399" s="1">
        <v>2017</v>
      </c>
      <c r="B399" s="1">
        <v>12</v>
      </c>
      <c r="C399" s="2">
        <v>43071</v>
      </c>
      <c r="D399" s="43">
        <v>636.81957186544332</v>
      </c>
      <c r="E399" s="43">
        <v>771.07</v>
      </c>
      <c r="F399" s="43">
        <v>786.83031379282625</v>
      </c>
      <c r="G399" s="43">
        <v>665</v>
      </c>
      <c r="H399" s="43">
        <v>727.52592758999992</v>
      </c>
      <c r="I399" s="52"/>
      <c r="J399" s="52"/>
    </row>
    <row r="400" spans="1:10" ht="14.25" customHeight="1">
      <c r="A400" s="1">
        <v>2017</v>
      </c>
      <c r="B400" s="1">
        <v>12</v>
      </c>
      <c r="C400" s="2">
        <v>43072</v>
      </c>
      <c r="D400" s="43">
        <v>636.81957186544332</v>
      </c>
      <c r="E400" s="43">
        <v>771.07</v>
      </c>
      <c r="F400" s="43">
        <v>786.83031379282625</v>
      </c>
      <c r="G400" s="43">
        <v>665</v>
      </c>
      <c r="H400" s="43">
        <v>727.52592758999992</v>
      </c>
      <c r="I400" s="52"/>
      <c r="J400" s="52"/>
    </row>
    <row r="401" spans="1:10" ht="14.25" customHeight="1">
      <c r="A401" s="1">
        <v>2017</v>
      </c>
      <c r="B401" s="1">
        <v>12</v>
      </c>
      <c r="C401" s="2">
        <v>43073</v>
      </c>
      <c r="D401" s="43">
        <v>637.43842364532031</v>
      </c>
      <c r="E401" s="43">
        <v>767.21</v>
      </c>
      <c r="F401" s="43">
        <v>781.31875373543744</v>
      </c>
      <c r="G401" s="43">
        <v>670</v>
      </c>
      <c r="H401" s="43">
        <v>727.52592758999992</v>
      </c>
      <c r="I401" s="52"/>
      <c r="J401" s="52"/>
    </row>
    <row r="402" spans="1:10" ht="14.25" customHeight="1">
      <c r="A402" s="1">
        <v>2017</v>
      </c>
      <c r="B402" s="1">
        <v>12</v>
      </c>
      <c r="C402" s="2">
        <v>43074</v>
      </c>
      <c r="D402" s="43">
        <v>630.34923757993113</v>
      </c>
      <c r="E402" s="43">
        <v>759.72</v>
      </c>
      <c r="F402" s="43">
        <v>782.64152814921079</v>
      </c>
      <c r="G402" s="43">
        <v>660</v>
      </c>
      <c r="H402" s="43">
        <v>727.52592758999992</v>
      </c>
      <c r="I402" s="52"/>
      <c r="J402" s="52"/>
    </row>
    <row r="403" spans="1:10" ht="14.25" customHeight="1">
      <c r="A403" s="1">
        <v>2017</v>
      </c>
      <c r="B403" s="1">
        <v>12</v>
      </c>
      <c r="C403" s="2">
        <v>43075</v>
      </c>
      <c r="D403" s="43">
        <v>622.39135772158113</v>
      </c>
      <c r="E403" s="43">
        <v>765.01</v>
      </c>
      <c r="F403" s="43">
        <v>775.36626887345767</v>
      </c>
      <c r="G403" s="43">
        <v>655</v>
      </c>
      <c r="H403" s="43">
        <v>727.52592758999992</v>
      </c>
      <c r="I403" s="52"/>
      <c r="J403" s="52"/>
    </row>
    <row r="404" spans="1:10" ht="14.25" customHeight="1">
      <c r="A404" s="1">
        <v>2017</v>
      </c>
      <c r="B404" s="1">
        <v>12</v>
      </c>
      <c r="C404" s="2">
        <v>43076</v>
      </c>
      <c r="D404" s="43">
        <v>612.33480176211447</v>
      </c>
      <c r="E404" s="43">
        <v>754.87</v>
      </c>
      <c r="F404" s="43">
        <v>778.8936673101864</v>
      </c>
      <c r="G404" s="43">
        <v>640</v>
      </c>
      <c r="H404" s="43">
        <v>727.52592758999992</v>
      </c>
      <c r="I404" s="52"/>
      <c r="J404" s="52"/>
    </row>
    <row r="405" spans="1:10" ht="14.25" customHeight="1">
      <c r="A405" s="1">
        <v>2017</v>
      </c>
      <c r="B405" s="1">
        <v>12</v>
      </c>
      <c r="C405" s="2">
        <v>43077</v>
      </c>
      <c r="D405" s="43">
        <v>606.55737704918033</v>
      </c>
      <c r="E405" s="43">
        <v>754.87</v>
      </c>
      <c r="F405" s="43">
        <v>785.28707697675736</v>
      </c>
      <c r="G405" s="43">
        <v>640</v>
      </c>
      <c r="H405" s="43">
        <v>727.52592758999992</v>
      </c>
      <c r="I405" s="52"/>
      <c r="J405" s="52"/>
    </row>
    <row r="406" spans="1:10" ht="14.25" customHeight="1">
      <c r="A406" s="1">
        <v>2017</v>
      </c>
      <c r="B406" s="1">
        <v>12</v>
      </c>
      <c r="C406" s="2">
        <v>43078</v>
      </c>
      <c r="D406" s="43">
        <v>606.55737704918033</v>
      </c>
      <c r="E406" s="43">
        <v>754.87</v>
      </c>
      <c r="F406" s="43">
        <v>785.28707697675736</v>
      </c>
      <c r="G406" s="43">
        <v>640</v>
      </c>
      <c r="H406" s="43">
        <v>727.52592758999992</v>
      </c>
      <c r="I406" s="52"/>
      <c r="J406" s="52"/>
    </row>
    <row r="407" spans="1:10" ht="14.25" customHeight="1">
      <c r="A407" s="1">
        <v>2017</v>
      </c>
      <c r="B407" s="1">
        <v>12</v>
      </c>
      <c r="C407" s="2">
        <v>43079</v>
      </c>
      <c r="D407" s="43">
        <v>606.55737704918033</v>
      </c>
      <c r="E407" s="43">
        <v>754.87</v>
      </c>
      <c r="F407" s="43">
        <v>785.28707697675736</v>
      </c>
      <c r="G407" s="43">
        <v>640</v>
      </c>
      <c r="H407" s="43">
        <v>727.52592758999992</v>
      </c>
      <c r="I407" s="52"/>
      <c r="J407" s="52"/>
    </row>
    <row r="408" spans="1:10" ht="14.25" customHeight="1">
      <c r="A408" s="1">
        <v>2017</v>
      </c>
      <c r="B408" s="1">
        <v>12</v>
      </c>
      <c r="C408" s="2">
        <v>43080</v>
      </c>
      <c r="D408" s="43">
        <v>603.43558282208585</v>
      </c>
      <c r="E408" s="43">
        <v>766.55</v>
      </c>
      <c r="F408" s="43">
        <v>781.75967854002863</v>
      </c>
      <c r="G408" s="43">
        <v>632.5</v>
      </c>
      <c r="H408" s="43">
        <v>705.47968735999996</v>
      </c>
      <c r="I408" s="52"/>
      <c r="J408" s="52"/>
    </row>
    <row r="409" spans="1:10" ht="14.25" customHeight="1">
      <c r="A409" s="1">
        <v>2017</v>
      </c>
      <c r="B409" s="1">
        <v>12</v>
      </c>
      <c r="C409" s="2">
        <v>43081</v>
      </c>
      <c r="D409" s="43">
        <v>606.57346087809663</v>
      </c>
      <c r="E409" s="43">
        <v>760.82</v>
      </c>
      <c r="F409" s="43">
        <v>781.53921613773309</v>
      </c>
      <c r="G409" s="43">
        <v>627.5</v>
      </c>
      <c r="H409" s="43">
        <v>705.47968735999996</v>
      </c>
      <c r="I409" s="52"/>
      <c r="J409" s="52"/>
    </row>
    <row r="410" spans="1:10" ht="14.25" customHeight="1">
      <c r="A410" s="1">
        <v>2017</v>
      </c>
      <c r="B410" s="1">
        <v>12</v>
      </c>
      <c r="C410" s="2">
        <v>43082</v>
      </c>
      <c r="D410" s="43">
        <v>601.71358629130964</v>
      </c>
      <c r="E410" s="43">
        <v>760.6</v>
      </c>
      <c r="F410" s="43">
        <v>776.24811848263982</v>
      </c>
      <c r="G410" s="43">
        <v>625</v>
      </c>
      <c r="H410" s="43">
        <v>705.47968735999996</v>
      </c>
      <c r="I410" s="52"/>
      <c r="J410" s="52"/>
    </row>
    <row r="411" spans="1:10" ht="14.25" customHeight="1">
      <c r="A411" s="1">
        <v>2017</v>
      </c>
      <c r="B411" s="1">
        <v>12</v>
      </c>
      <c r="C411" s="2">
        <v>43083</v>
      </c>
      <c r="D411" s="43">
        <v>600.53881949546894</v>
      </c>
      <c r="E411" s="43">
        <v>754.21</v>
      </c>
      <c r="F411" s="43">
        <v>775.5867312757531</v>
      </c>
      <c r="G411" s="43">
        <v>620</v>
      </c>
      <c r="H411" s="43">
        <v>705.47968735999996</v>
      </c>
      <c r="I411" s="52"/>
      <c r="J411" s="52"/>
    </row>
    <row r="412" spans="1:10" ht="14.25" customHeight="1">
      <c r="A412" s="1">
        <v>2017</v>
      </c>
      <c r="B412" s="1">
        <v>12</v>
      </c>
      <c r="C412" s="2">
        <v>43084</v>
      </c>
      <c r="D412" s="43">
        <v>617.45953898970083</v>
      </c>
      <c r="E412" s="43">
        <v>751.12</v>
      </c>
      <c r="F412" s="43">
        <v>775.14580647116202</v>
      </c>
      <c r="G412" s="43">
        <v>630</v>
      </c>
      <c r="H412" s="43">
        <v>661.38720689999991</v>
      </c>
      <c r="I412" s="52"/>
      <c r="J412" s="52"/>
    </row>
    <row r="413" spans="1:10" ht="14.25" customHeight="1">
      <c r="A413" s="1">
        <v>2017</v>
      </c>
      <c r="B413" s="1">
        <v>12</v>
      </c>
      <c r="C413" s="2">
        <v>43085</v>
      </c>
      <c r="D413" s="43">
        <v>617.45953898970083</v>
      </c>
      <c r="E413" s="43">
        <v>751.12</v>
      </c>
      <c r="F413" s="43">
        <v>775.14580647116202</v>
      </c>
      <c r="G413" s="43">
        <v>630</v>
      </c>
      <c r="H413" s="43">
        <v>661.38720689999991</v>
      </c>
      <c r="I413" s="52"/>
      <c r="J413" s="52"/>
    </row>
    <row r="414" spans="1:10" ht="14.25" customHeight="1">
      <c r="A414" s="1">
        <v>2017</v>
      </c>
      <c r="B414" s="1">
        <v>12</v>
      </c>
      <c r="C414" s="2">
        <v>43086</v>
      </c>
      <c r="D414" s="43">
        <v>617.45953898970083</v>
      </c>
      <c r="E414" s="43">
        <v>751.12</v>
      </c>
      <c r="F414" s="43">
        <v>775.14580647116202</v>
      </c>
      <c r="G414" s="43">
        <v>630</v>
      </c>
      <c r="H414" s="43">
        <v>661.38720689999991</v>
      </c>
      <c r="I414" s="52"/>
      <c r="J414" s="52"/>
    </row>
    <row r="415" spans="1:10" ht="14.25" customHeight="1">
      <c r="A415" s="1">
        <v>2017</v>
      </c>
      <c r="B415" s="1">
        <v>12</v>
      </c>
      <c r="C415" s="2">
        <v>43087</v>
      </c>
      <c r="D415" s="43">
        <v>619.60784313725492</v>
      </c>
      <c r="E415" s="43">
        <v>749.47</v>
      </c>
      <c r="F415" s="43">
        <v>772.05933283902436</v>
      </c>
      <c r="G415" s="43">
        <v>627.5</v>
      </c>
      <c r="H415" s="43">
        <v>661.38720689999991</v>
      </c>
      <c r="I415" s="52"/>
      <c r="J415" s="52"/>
    </row>
    <row r="416" spans="1:10" ht="14.25" customHeight="1">
      <c r="A416" s="1">
        <v>2017</v>
      </c>
      <c r="B416" s="1">
        <v>12</v>
      </c>
      <c r="C416" s="2">
        <v>43088</v>
      </c>
      <c r="D416" s="43">
        <v>618.04363814660462</v>
      </c>
      <c r="E416" s="43">
        <v>750.02</v>
      </c>
      <c r="F416" s="43">
        <v>776.46858088493536</v>
      </c>
      <c r="G416" s="43">
        <v>625</v>
      </c>
      <c r="H416" s="43">
        <v>661.38720689999991</v>
      </c>
      <c r="I416" s="52"/>
      <c r="J416" s="52"/>
    </row>
    <row r="417" spans="1:10" ht="14.25" customHeight="1">
      <c r="A417" s="1">
        <v>2017</v>
      </c>
      <c r="B417" s="1">
        <v>12</v>
      </c>
      <c r="C417" s="2">
        <v>43089</v>
      </c>
      <c r="D417" s="43">
        <v>613.85408990420046</v>
      </c>
      <c r="E417" s="43">
        <v>757.73</v>
      </c>
      <c r="F417" s="43">
        <v>770.73655842525102</v>
      </c>
      <c r="G417" s="43">
        <v>622.5</v>
      </c>
      <c r="H417" s="43">
        <v>661.38720689999991</v>
      </c>
      <c r="I417" s="52"/>
      <c r="J417" s="52"/>
    </row>
    <row r="418" spans="1:10" ht="14.25" customHeight="1">
      <c r="A418" s="1">
        <v>2017</v>
      </c>
      <c r="B418" s="1">
        <v>12</v>
      </c>
      <c r="C418" s="2">
        <v>43090</v>
      </c>
      <c r="D418" s="43">
        <v>600.83415112855744</v>
      </c>
      <c r="E418" s="43">
        <v>750.9</v>
      </c>
      <c r="F418" s="43">
        <v>764.34314875868006</v>
      </c>
      <c r="G418" s="43">
        <v>612.5</v>
      </c>
      <c r="H418" s="43">
        <v>661.38720689999991</v>
      </c>
      <c r="I418" s="52"/>
      <c r="J418" s="52"/>
    </row>
    <row r="419" spans="1:10" ht="14.25" customHeight="1">
      <c r="A419" s="1">
        <v>2017</v>
      </c>
      <c r="B419" s="1">
        <v>12</v>
      </c>
      <c r="C419" s="2">
        <v>43091</v>
      </c>
      <c r="D419" s="43">
        <v>601.17733627667405</v>
      </c>
      <c r="E419" s="43">
        <v>744.5</v>
      </c>
      <c r="F419" s="43">
        <v>765.88638557474894</v>
      </c>
      <c r="G419" s="43">
        <v>615</v>
      </c>
      <c r="H419" s="43">
        <v>661.38720689999991</v>
      </c>
      <c r="I419" s="52"/>
      <c r="J419" s="52"/>
    </row>
    <row r="420" spans="1:10" ht="14.25" customHeight="1">
      <c r="A420" s="1">
        <v>2017</v>
      </c>
      <c r="B420" s="1">
        <v>12</v>
      </c>
      <c r="C420" s="2">
        <v>43092</v>
      </c>
      <c r="D420" s="43">
        <v>601.17733627667405</v>
      </c>
      <c r="E420" s="43">
        <v>744.5</v>
      </c>
      <c r="F420" s="43">
        <v>765.88638557474894</v>
      </c>
      <c r="G420" s="43">
        <v>615</v>
      </c>
      <c r="H420" s="43">
        <v>661.38720689999991</v>
      </c>
      <c r="I420" s="52"/>
      <c r="J420" s="52"/>
    </row>
    <row r="421" spans="1:10" ht="14.25" customHeight="1">
      <c r="A421" s="1">
        <v>2017</v>
      </c>
      <c r="B421" s="1">
        <v>12</v>
      </c>
      <c r="C421" s="2">
        <v>43093</v>
      </c>
      <c r="D421" s="43">
        <v>601.17733627667405</v>
      </c>
      <c r="E421" s="43">
        <v>744.5</v>
      </c>
      <c r="F421" s="43">
        <v>765.88638557474894</v>
      </c>
      <c r="G421" s="43">
        <v>615</v>
      </c>
      <c r="H421" s="43">
        <v>661.38720689999991</v>
      </c>
      <c r="I421" s="52"/>
      <c r="J421" s="52"/>
    </row>
    <row r="422" spans="1:10" ht="14.25" customHeight="1">
      <c r="A422" s="1">
        <v>2017</v>
      </c>
      <c r="B422" s="1">
        <v>12</v>
      </c>
      <c r="C422" s="2">
        <v>43094</v>
      </c>
      <c r="D422" s="43">
        <v>601.17733627667405</v>
      </c>
      <c r="E422" s="43">
        <v>744.5</v>
      </c>
      <c r="F422" s="43">
        <v>765.88638557474894</v>
      </c>
      <c r="G422" s="43">
        <v>615</v>
      </c>
      <c r="H422" s="43">
        <v>661.38720689999991</v>
      </c>
      <c r="I422" s="52"/>
      <c r="J422" s="52"/>
    </row>
    <row r="423" spans="1:10" ht="14.25" customHeight="1">
      <c r="A423" s="1">
        <v>2017</v>
      </c>
      <c r="B423" s="1">
        <v>12</v>
      </c>
      <c r="C423" s="2">
        <v>43095</v>
      </c>
      <c r="D423" s="43">
        <v>612.29488121479301</v>
      </c>
      <c r="E423" s="43">
        <v>752.88</v>
      </c>
      <c r="F423" s="43">
        <v>776.02765608034429</v>
      </c>
      <c r="G423" s="43">
        <v>615</v>
      </c>
      <c r="H423" s="43">
        <v>661.38720689999991</v>
      </c>
      <c r="I423" s="52"/>
      <c r="J423" s="52"/>
    </row>
    <row r="424" spans="1:10" ht="14.25" customHeight="1">
      <c r="A424" s="1">
        <v>2017</v>
      </c>
      <c r="B424" s="1">
        <v>12</v>
      </c>
      <c r="C424" s="2">
        <v>43096</v>
      </c>
      <c r="D424" s="43">
        <v>621.90639549130105</v>
      </c>
      <c r="E424" s="43">
        <v>756.19</v>
      </c>
      <c r="F424" s="43">
        <v>773.16164485050206</v>
      </c>
      <c r="G424" s="43">
        <v>627.5</v>
      </c>
      <c r="H424" s="43">
        <v>661.38720689999991</v>
      </c>
      <c r="I424" s="52"/>
      <c r="J424" s="52"/>
    </row>
    <row r="425" spans="1:10" ht="14.25" customHeight="1">
      <c r="A425" s="1">
        <v>2017</v>
      </c>
      <c r="B425" s="1">
        <v>12</v>
      </c>
      <c r="C425" s="2">
        <v>43097</v>
      </c>
      <c r="D425" s="43">
        <v>620.17220172201712</v>
      </c>
      <c r="E425" s="43">
        <v>765.45</v>
      </c>
      <c r="F425" s="43">
        <v>760.59528791965556</v>
      </c>
      <c r="G425" s="43">
        <v>630</v>
      </c>
      <c r="H425" s="43">
        <v>661.38720689999991</v>
      </c>
      <c r="I425" s="52"/>
      <c r="J425" s="52"/>
    </row>
    <row r="426" spans="1:10" ht="14.25" customHeight="1">
      <c r="A426" s="1">
        <v>2017</v>
      </c>
      <c r="B426" s="1">
        <v>12</v>
      </c>
      <c r="C426" s="2">
        <v>43098</v>
      </c>
      <c r="D426" s="43">
        <v>618.94164193867459</v>
      </c>
      <c r="E426" s="43">
        <v>750.68</v>
      </c>
      <c r="F426" s="43">
        <v>773.3821072527976</v>
      </c>
      <c r="G426" s="43">
        <v>627.5</v>
      </c>
      <c r="H426" s="43">
        <v>661.38720689999991</v>
      </c>
      <c r="I426" s="52"/>
      <c r="J426" s="52"/>
    </row>
    <row r="427" spans="1:10" ht="14.25" customHeight="1">
      <c r="A427" s="1">
        <v>2017</v>
      </c>
      <c r="B427" s="1">
        <v>12</v>
      </c>
      <c r="C427" s="2">
        <v>43099</v>
      </c>
      <c r="D427" s="43">
        <v>618.94164193867459</v>
      </c>
      <c r="E427" s="43">
        <v>750.68</v>
      </c>
      <c r="F427" s="43">
        <v>773.3821072527976</v>
      </c>
      <c r="G427" s="43">
        <v>627.5</v>
      </c>
      <c r="H427" s="43">
        <v>661.38720689999991</v>
      </c>
      <c r="I427" s="52"/>
      <c r="J427" s="52"/>
    </row>
    <row r="428" spans="1:10" ht="14.25" customHeight="1">
      <c r="A428" s="1">
        <v>2017</v>
      </c>
      <c r="B428" s="1">
        <v>12</v>
      </c>
      <c r="C428" s="2">
        <v>43100</v>
      </c>
      <c r="D428" s="43">
        <v>618.94164193867459</v>
      </c>
      <c r="E428" s="43">
        <v>750.68</v>
      </c>
      <c r="F428" s="43">
        <v>773.3821072527976</v>
      </c>
      <c r="G428" s="43">
        <v>627.5</v>
      </c>
      <c r="H428" s="43">
        <v>661.38720689999991</v>
      </c>
      <c r="I428" s="52"/>
      <c r="J428" s="52"/>
    </row>
    <row r="429" spans="1:10" ht="14.25" customHeight="1">
      <c r="A429" s="1">
        <v>2018</v>
      </c>
      <c r="B429" s="1">
        <v>1</v>
      </c>
      <c r="C429" s="2">
        <v>43101</v>
      </c>
      <c r="D429" s="43">
        <v>618.94164193867459</v>
      </c>
      <c r="E429" s="43">
        <v>750.68</v>
      </c>
      <c r="F429" s="43">
        <v>773.3821072527976</v>
      </c>
      <c r="G429" s="43">
        <v>627.5</v>
      </c>
      <c r="H429" s="43">
        <v>727.52592758999992</v>
      </c>
      <c r="I429" s="52"/>
      <c r="J429" s="52"/>
    </row>
    <row r="430" spans="1:10" ht="14.25" customHeight="1">
      <c r="A430" s="1">
        <v>2018</v>
      </c>
      <c r="B430" s="1">
        <v>1</v>
      </c>
      <c r="C430" s="2">
        <v>43102</v>
      </c>
      <c r="D430" s="43">
        <v>630.16426082628175</v>
      </c>
      <c r="E430" s="43">
        <v>765.67</v>
      </c>
      <c r="F430" s="43">
        <v>788.81447541348632</v>
      </c>
      <c r="G430" s="43">
        <v>642.5</v>
      </c>
      <c r="H430" s="43">
        <v>727.52592758999992</v>
      </c>
      <c r="I430" s="52"/>
      <c r="J430" s="52"/>
    </row>
    <row r="431" spans="1:10" ht="14.25" customHeight="1">
      <c r="A431" s="1">
        <v>2018</v>
      </c>
      <c r="B431" s="1">
        <v>1</v>
      </c>
      <c r="C431" s="2">
        <v>43103</v>
      </c>
      <c r="D431" s="43">
        <v>649.55134596211371</v>
      </c>
      <c r="E431" s="43">
        <v>772.28</v>
      </c>
      <c r="F431" s="43">
        <v>792.78279865480624</v>
      </c>
      <c r="G431" s="43">
        <v>657.5</v>
      </c>
      <c r="H431" s="43">
        <v>727.52592758999992</v>
      </c>
      <c r="I431" s="52"/>
      <c r="J431" s="52"/>
    </row>
    <row r="432" spans="1:10" ht="14.25" customHeight="1">
      <c r="A432" s="1">
        <v>2018</v>
      </c>
      <c r="B432" s="1">
        <v>1</v>
      </c>
      <c r="C432" s="2">
        <v>43104</v>
      </c>
      <c r="D432" s="43">
        <v>645.44319600499375</v>
      </c>
      <c r="E432" s="43">
        <v>784.85</v>
      </c>
      <c r="F432" s="43">
        <v>794.10557306857959</v>
      </c>
      <c r="G432" s="43">
        <v>660</v>
      </c>
      <c r="H432" s="43">
        <v>727.52592758999992</v>
      </c>
      <c r="I432" s="52"/>
      <c r="J432" s="52"/>
    </row>
    <row r="433" spans="1:10" ht="14.25" customHeight="1">
      <c r="A433" s="1">
        <v>2018</v>
      </c>
      <c r="B433" s="1">
        <v>1</v>
      </c>
      <c r="C433" s="2">
        <v>43105</v>
      </c>
      <c r="D433" s="43">
        <v>649.31163954943679</v>
      </c>
      <c r="E433" s="43">
        <v>783.53</v>
      </c>
      <c r="F433" s="43">
        <v>790.57817463185074</v>
      </c>
      <c r="G433" s="43">
        <v>667.5</v>
      </c>
      <c r="H433" s="43">
        <v>727.52592758999992</v>
      </c>
      <c r="I433" s="52"/>
      <c r="J433" s="52"/>
    </row>
    <row r="434" spans="1:10" ht="14.25" customHeight="1">
      <c r="A434" s="1">
        <v>2018</v>
      </c>
      <c r="B434" s="1">
        <v>1</v>
      </c>
      <c r="C434" s="2">
        <v>43106</v>
      </c>
      <c r="D434" s="43">
        <v>649.31163954943679</v>
      </c>
      <c r="E434" s="43">
        <v>783.53</v>
      </c>
      <c r="F434" s="43">
        <v>790.57817463185074</v>
      </c>
      <c r="G434" s="43">
        <v>667.5</v>
      </c>
      <c r="H434" s="43">
        <v>727.52592758999992</v>
      </c>
      <c r="I434" s="52"/>
      <c r="J434" s="52"/>
    </row>
    <row r="435" spans="1:10" ht="14.25" customHeight="1">
      <c r="A435" s="1">
        <v>2018</v>
      </c>
      <c r="B435" s="1">
        <v>1</v>
      </c>
      <c r="C435" s="2">
        <v>43107</v>
      </c>
      <c r="D435" s="43">
        <v>649.31163954943679</v>
      </c>
      <c r="E435" s="43">
        <v>783.53</v>
      </c>
      <c r="F435" s="43">
        <v>790.57817463185074</v>
      </c>
      <c r="G435" s="43">
        <v>667.5</v>
      </c>
      <c r="H435" s="43">
        <v>727.52592758999992</v>
      </c>
      <c r="I435" s="52"/>
      <c r="J435" s="52"/>
    </row>
    <row r="436" spans="1:10" ht="14.25" customHeight="1">
      <c r="A436" s="1">
        <v>2018</v>
      </c>
      <c r="B436" s="1">
        <v>1</v>
      </c>
      <c r="C436" s="2">
        <v>43108</v>
      </c>
      <c r="D436" s="43">
        <v>657.07133917396743</v>
      </c>
      <c r="E436" s="43">
        <v>781.54</v>
      </c>
      <c r="F436" s="43">
        <v>783.52337775839305</v>
      </c>
      <c r="G436" s="43">
        <v>670</v>
      </c>
      <c r="H436" s="43">
        <v>727.52592758999992</v>
      </c>
      <c r="I436" s="52"/>
      <c r="J436" s="52"/>
    </row>
    <row r="437" spans="1:10" ht="14.25" customHeight="1">
      <c r="A437" s="1">
        <v>2018</v>
      </c>
      <c r="B437" s="1">
        <v>1</v>
      </c>
      <c r="C437" s="2">
        <v>43109</v>
      </c>
      <c r="D437" s="43">
        <v>648.11579735462942</v>
      </c>
      <c r="E437" s="43">
        <v>772.28</v>
      </c>
      <c r="F437" s="43">
        <v>787.0507761951219</v>
      </c>
      <c r="G437" s="43">
        <v>667.5</v>
      </c>
      <c r="H437" s="43">
        <v>727.52592758999992</v>
      </c>
      <c r="I437" s="52"/>
      <c r="J437" s="52"/>
    </row>
    <row r="438" spans="1:10" ht="14.25" customHeight="1">
      <c r="A438" s="1">
        <v>2018</v>
      </c>
      <c r="B438" s="1">
        <v>1</v>
      </c>
      <c r="C438" s="2">
        <v>43110</v>
      </c>
      <c r="D438" s="43">
        <v>655.17241379310349</v>
      </c>
      <c r="E438" s="43">
        <v>773.83</v>
      </c>
      <c r="F438" s="43">
        <v>781.53921613773309</v>
      </c>
      <c r="G438" s="43">
        <v>672.5</v>
      </c>
      <c r="H438" s="43">
        <v>727.52592758999992</v>
      </c>
      <c r="I438" s="52"/>
      <c r="J438" s="52"/>
    </row>
    <row r="439" spans="1:10" ht="14.25" customHeight="1">
      <c r="A439" s="1">
        <v>2018</v>
      </c>
      <c r="B439" s="1">
        <v>1</v>
      </c>
      <c r="C439" s="2">
        <v>43111</v>
      </c>
      <c r="D439" s="43">
        <v>644.16562107904645</v>
      </c>
      <c r="E439" s="43">
        <v>766.99</v>
      </c>
      <c r="F439" s="43">
        <v>774.92534406886648</v>
      </c>
      <c r="G439" s="43">
        <v>667.5</v>
      </c>
      <c r="H439" s="43">
        <v>705.47968735999996</v>
      </c>
      <c r="I439" s="52"/>
      <c r="J439" s="52"/>
    </row>
    <row r="440" spans="1:10" ht="14.25" customHeight="1">
      <c r="A440" s="1">
        <v>2018</v>
      </c>
      <c r="B440" s="1">
        <v>1</v>
      </c>
      <c r="C440" s="2">
        <v>43112</v>
      </c>
      <c r="D440" s="43">
        <v>638.79093198992439</v>
      </c>
      <c r="E440" s="43">
        <v>763.46</v>
      </c>
      <c r="F440" s="43">
        <v>774.4844192642754</v>
      </c>
      <c r="G440" s="43">
        <v>665</v>
      </c>
      <c r="H440" s="43">
        <v>705.47968735999996</v>
      </c>
      <c r="I440" s="52"/>
      <c r="J440" s="52"/>
    </row>
    <row r="441" spans="1:10" ht="14.25" customHeight="1">
      <c r="A441" s="1">
        <v>2018</v>
      </c>
      <c r="B441" s="1">
        <v>1</v>
      </c>
      <c r="C441" s="2">
        <v>43113</v>
      </c>
      <c r="D441" s="43">
        <v>638.79093198992439</v>
      </c>
      <c r="E441" s="43">
        <v>763.46</v>
      </c>
      <c r="F441" s="43">
        <v>774.4844192642754</v>
      </c>
      <c r="G441" s="43">
        <v>665</v>
      </c>
      <c r="H441" s="43">
        <v>705.47968735999996</v>
      </c>
      <c r="I441" s="52"/>
      <c r="J441" s="52"/>
    </row>
    <row r="442" spans="1:10" ht="14.25" customHeight="1">
      <c r="A442" s="1">
        <v>2018</v>
      </c>
      <c r="B442" s="1">
        <v>1</v>
      </c>
      <c r="C442" s="2">
        <v>43114</v>
      </c>
      <c r="D442" s="43">
        <v>638.79093198992439</v>
      </c>
      <c r="E442" s="43">
        <v>763.46</v>
      </c>
      <c r="F442" s="43">
        <v>774.4844192642754</v>
      </c>
      <c r="G442" s="43">
        <v>665</v>
      </c>
      <c r="H442" s="43">
        <v>705.47968735999996</v>
      </c>
      <c r="I442" s="52"/>
      <c r="J442" s="52"/>
    </row>
    <row r="443" spans="1:10" ht="14.25" customHeight="1">
      <c r="A443" s="1">
        <v>2018</v>
      </c>
      <c r="B443" s="1">
        <v>1</v>
      </c>
      <c r="C443" s="2">
        <v>43115</v>
      </c>
      <c r="D443" s="43">
        <v>645.9281740010116</v>
      </c>
      <c r="E443" s="43">
        <v>763.46</v>
      </c>
      <c r="F443" s="43">
        <v>774.4844192642754</v>
      </c>
      <c r="G443" s="43">
        <v>667.5</v>
      </c>
      <c r="H443" s="43">
        <v>661.38720689999991</v>
      </c>
      <c r="I443" s="52"/>
      <c r="J443" s="52"/>
    </row>
    <row r="444" spans="1:10" ht="14.25" customHeight="1">
      <c r="A444" s="1">
        <v>2018</v>
      </c>
      <c r="B444" s="1">
        <v>1</v>
      </c>
      <c r="C444" s="2">
        <v>43116</v>
      </c>
      <c r="D444" s="43">
        <v>636.82346990389476</v>
      </c>
      <c r="E444" s="43">
        <v>757.95</v>
      </c>
      <c r="F444" s="43">
        <v>766.98869758622664</v>
      </c>
      <c r="G444" s="43">
        <v>662.5</v>
      </c>
      <c r="H444" s="43">
        <v>661.38720689999991</v>
      </c>
      <c r="I444" s="52"/>
      <c r="J444" s="52"/>
    </row>
    <row r="445" spans="1:10" ht="14.25" customHeight="1">
      <c r="A445" s="1">
        <v>2018</v>
      </c>
      <c r="B445" s="1">
        <v>1</v>
      </c>
      <c r="C445" s="2">
        <v>43117</v>
      </c>
      <c r="D445" s="43">
        <v>629.30161943319843</v>
      </c>
      <c r="E445" s="43">
        <v>758.17</v>
      </c>
      <c r="F445" s="43">
        <v>760.8157503219511</v>
      </c>
      <c r="G445" s="43">
        <v>660</v>
      </c>
      <c r="H445" s="43">
        <v>661.38720689999991</v>
      </c>
      <c r="I445" s="52"/>
      <c r="J445" s="52"/>
    </row>
    <row r="446" spans="1:10" ht="14.25" customHeight="1">
      <c r="A446" s="1">
        <v>2018</v>
      </c>
      <c r="B446" s="1">
        <v>1</v>
      </c>
      <c r="C446" s="2">
        <v>43118</v>
      </c>
      <c r="D446" s="43">
        <v>626.20131512392516</v>
      </c>
      <c r="E446" s="43">
        <v>750.9</v>
      </c>
      <c r="F446" s="43">
        <v>754.64280305767556</v>
      </c>
      <c r="G446" s="43">
        <v>660</v>
      </c>
      <c r="H446" s="43">
        <v>661.38720689999991</v>
      </c>
      <c r="I446" s="52"/>
      <c r="J446" s="52"/>
    </row>
    <row r="447" spans="1:10" ht="14.25" customHeight="1">
      <c r="A447" s="1">
        <v>2018</v>
      </c>
      <c r="B447" s="1">
        <v>1</v>
      </c>
      <c r="C447" s="2">
        <v>43119</v>
      </c>
      <c r="D447" s="43">
        <v>621.18902439024396</v>
      </c>
      <c r="E447" s="43">
        <v>751.34</v>
      </c>
      <c r="F447" s="43">
        <v>755.74511506915348</v>
      </c>
      <c r="G447" s="43">
        <v>657.5</v>
      </c>
      <c r="H447" s="43">
        <v>661.38720689999991</v>
      </c>
      <c r="I447" s="52"/>
      <c r="J447" s="52"/>
    </row>
    <row r="448" spans="1:10" ht="14.25" customHeight="1">
      <c r="A448" s="1">
        <v>2018</v>
      </c>
      <c r="B448" s="1">
        <v>1</v>
      </c>
      <c r="C448" s="2">
        <v>43120</v>
      </c>
      <c r="D448" s="43">
        <v>621.18902439024396</v>
      </c>
      <c r="E448" s="43">
        <v>751.34</v>
      </c>
      <c r="F448" s="43">
        <v>755.74511506915348</v>
      </c>
      <c r="G448" s="43">
        <v>657.5</v>
      </c>
      <c r="H448" s="43">
        <v>661.38720689999991</v>
      </c>
      <c r="I448" s="52"/>
      <c r="J448" s="52"/>
    </row>
    <row r="449" spans="1:10" ht="14.25" customHeight="1">
      <c r="A449" s="1">
        <v>2018</v>
      </c>
      <c r="B449" s="1">
        <v>1</v>
      </c>
      <c r="C449" s="2">
        <v>43121</v>
      </c>
      <c r="D449" s="43">
        <v>621.18902439024396</v>
      </c>
      <c r="E449" s="43">
        <v>751.34</v>
      </c>
      <c r="F449" s="43">
        <v>755.74511506915348</v>
      </c>
      <c r="G449" s="43">
        <v>657.5</v>
      </c>
      <c r="H449" s="43">
        <v>661.38720689999991</v>
      </c>
      <c r="I449" s="52"/>
      <c r="J449" s="52"/>
    </row>
    <row r="450" spans="1:10" ht="14.25" customHeight="1">
      <c r="A450" s="1">
        <v>2018</v>
      </c>
      <c r="B450" s="1">
        <v>1</v>
      </c>
      <c r="C450" s="2">
        <v>43122</v>
      </c>
      <c r="D450" s="43">
        <v>629.29061784897033</v>
      </c>
      <c r="E450" s="43">
        <v>752.44</v>
      </c>
      <c r="F450" s="43">
        <v>753.09956624160668</v>
      </c>
      <c r="G450" s="43">
        <v>665</v>
      </c>
      <c r="H450" s="43">
        <v>661.38720689999991</v>
      </c>
      <c r="I450" s="52"/>
      <c r="J450" s="52"/>
    </row>
    <row r="451" spans="1:10" ht="14.25" customHeight="1">
      <c r="A451" s="1">
        <v>2018</v>
      </c>
      <c r="B451" s="1">
        <v>1</v>
      </c>
      <c r="C451" s="2">
        <v>43123</v>
      </c>
      <c r="D451" s="43">
        <v>635.41401273885356</v>
      </c>
      <c r="E451" s="43">
        <v>748.69</v>
      </c>
      <c r="F451" s="43">
        <v>761.03621272424675</v>
      </c>
      <c r="G451" s="43">
        <v>667.5</v>
      </c>
      <c r="H451" s="43">
        <v>661.38720689999991</v>
      </c>
      <c r="I451" s="52"/>
      <c r="J451" s="52"/>
    </row>
    <row r="452" spans="1:10" ht="14.25" customHeight="1">
      <c r="A452" s="1">
        <v>2018</v>
      </c>
      <c r="B452" s="1">
        <v>1</v>
      </c>
      <c r="C452" s="2">
        <v>43124</v>
      </c>
      <c r="D452" s="43">
        <v>635.41401273885356</v>
      </c>
      <c r="E452" s="43">
        <v>748.69</v>
      </c>
      <c r="F452" s="43">
        <v>761.03621272424675</v>
      </c>
      <c r="G452" s="43">
        <v>675</v>
      </c>
      <c r="H452" s="43">
        <v>661.38720689999991</v>
      </c>
      <c r="I452" s="52"/>
      <c r="J452" s="52"/>
    </row>
    <row r="453" spans="1:10" ht="14.25" customHeight="1">
      <c r="A453" s="1">
        <v>2018</v>
      </c>
      <c r="B453" s="1">
        <v>1</v>
      </c>
      <c r="C453" s="2">
        <v>43125</v>
      </c>
      <c r="D453" s="44">
        <v>635.41401273885356</v>
      </c>
      <c r="E453" s="44">
        <v>748.69</v>
      </c>
      <c r="F453" s="44">
        <v>761.03621272424675</v>
      </c>
      <c r="G453" s="44">
        <v>675</v>
      </c>
      <c r="H453" s="44">
        <v>661.38720689999991</v>
      </c>
      <c r="I453" s="52"/>
      <c r="J453" s="52"/>
    </row>
    <row r="454" spans="1:10" ht="14.25" customHeight="1">
      <c r="A454" s="1">
        <v>2018</v>
      </c>
      <c r="B454" s="1">
        <v>1</v>
      </c>
      <c r="C454" s="2">
        <v>43126</v>
      </c>
      <c r="D454" s="44">
        <v>635.41401273885356</v>
      </c>
      <c r="E454" s="44">
        <v>748.69</v>
      </c>
      <c r="F454" s="44">
        <v>761.03621272424675</v>
      </c>
      <c r="G454" s="44">
        <v>675</v>
      </c>
      <c r="H454" s="44">
        <v>661.38720689999991</v>
      </c>
      <c r="I454" s="52"/>
      <c r="J454" s="52"/>
    </row>
    <row r="455" spans="1:10" ht="14.25" customHeight="1">
      <c r="A455" s="1">
        <v>2018</v>
      </c>
      <c r="B455" s="1">
        <v>1</v>
      </c>
      <c r="C455" s="2">
        <v>43127</v>
      </c>
      <c r="D455" s="44">
        <v>635.41401273885356</v>
      </c>
      <c r="E455" s="44">
        <v>748.69</v>
      </c>
      <c r="F455" s="44">
        <v>761.03621272424675</v>
      </c>
      <c r="G455" s="44">
        <v>675</v>
      </c>
      <c r="H455" s="44">
        <v>661.38720689999991</v>
      </c>
      <c r="I455" s="52"/>
      <c r="J455" s="52"/>
    </row>
    <row r="456" spans="1:10" ht="14.25" customHeight="1">
      <c r="A456" s="1">
        <v>2018</v>
      </c>
      <c r="B456" s="1">
        <v>1</v>
      </c>
      <c r="C456" s="2">
        <v>43128</v>
      </c>
      <c r="D456" s="44">
        <v>635.41401273885356</v>
      </c>
      <c r="E456" s="44">
        <v>748.69</v>
      </c>
      <c r="F456" s="44">
        <v>761.03621272424675</v>
      </c>
      <c r="G456" s="44">
        <v>675</v>
      </c>
      <c r="H456" s="44">
        <v>661.38720689999991</v>
      </c>
      <c r="I456" s="52"/>
      <c r="J456" s="52"/>
    </row>
    <row r="457" spans="1:10" ht="14.25" customHeight="1">
      <c r="A457" s="1">
        <v>2018</v>
      </c>
      <c r="B457" s="1">
        <v>1</v>
      </c>
      <c r="C457" s="2">
        <v>43129</v>
      </c>
      <c r="D457" s="44">
        <v>635.41401273885356</v>
      </c>
      <c r="E457" s="44">
        <v>748.69</v>
      </c>
      <c r="F457" s="44">
        <v>761.03621272424675</v>
      </c>
      <c r="G457" s="44">
        <v>675</v>
      </c>
      <c r="H457" s="44">
        <v>661.38720689999991</v>
      </c>
      <c r="I457" s="52"/>
      <c r="J457" s="52"/>
    </row>
    <row r="458" spans="1:10" ht="14.25" customHeight="1">
      <c r="A458" s="1">
        <v>2018</v>
      </c>
      <c r="B458" s="1">
        <v>1</v>
      </c>
      <c r="C458" s="2">
        <v>43130</v>
      </c>
      <c r="D458" s="44">
        <v>635.41401273885356</v>
      </c>
      <c r="E458" s="44">
        <v>748.69</v>
      </c>
      <c r="F458" s="44">
        <v>761.03621272424675</v>
      </c>
      <c r="G458" s="44">
        <v>675</v>
      </c>
      <c r="H458" s="44">
        <v>661.38720689999991</v>
      </c>
      <c r="I458" s="52"/>
      <c r="J458" s="52"/>
    </row>
    <row r="459" spans="1:10" ht="14.25" customHeight="1">
      <c r="A459" s="1">
        <v>2018</v>
      </c>
      <c r="B459" s="1">
        <v>1</v>
      </c>
      <c r="C459" s="2">
        <v>43131</v>
      </c>
      <c r="D459" s="44">
        <v>635.41401273885356</v>
      </c>
      <c r="E459" s="44">
        <v>748.69</v>
      </c>
      <c r="F459" s="44">
        <v>761.03621272424675</v>
      </c>
      <c r="G459" s="44">
        <v>675</v>
      </c>
      <c r="H459" s="44">
        <v>661.38720689999991</v>
      </c>
      <c r="I459" s="52"/>
      <c r="J459" s="52"/>
    </row>
    <row r="460" spans="1:10" ht="14.25" customHeight="1">
      <c r="A460" s="1">
        <v>2018</v>
      </c>
      <c r="B460" s="1">
        <v>2</v>
      </c>
      <c r="C460" s="2">
        <v>43132</v>
      </c>
      <c r="D460" s="43">
        <v>635.41401273885356</v>
      </c>
      <c r="E460" s="43">
        <v>772.06</v>
      </c>
      <c r="F460" s="43">
        <v>769.41378401147767</v>
      </c>
      <c r="G460" s="43">
        <v>675</v>
      </c>
      <c r="H460" s="43">
        <v>661.38720689999991</v>
      </c>
      <c r="I460" s="52"/>
      <c r="J460" s="52"/>
    </row>
    <row r="461" spans="1:10" ht="14.25" customHeight="1">
      <c r="A461" s="1">
        <v>2018</v>
      </c>
      <c r="B461" s="1">
        <v>2</v>
      </c>
      <c r="C461" s="2">
        <v>43133</v>
      </c>
      <c r="D461" s="43">
        <v>635.00643500643503</v>
      </c>
      <c r="E461" s="43">
        <v>767.21</v>
      </c>
      <c r="F461" s="43">
        <v>760.8157503219511</v>
      </c>
      <c r="G461" s="43">
        <v>672.5</v>
      </c>
      <c r="H461" s="43">
        <v>661.38720689999991</v>
      </c>
      <c r="I461" s="52"/>
      <c r="J461" s="52"/>
    </row>
    <row r="462" spans="1:10" ht="14.25" customHeight="1">
      <c r="A462" s="1">
        <v>2018</v>
      </c>
      <c r="B462" s="1">
        <v>2</v>
      </c>
      <c r="C462" s="2">
        <v>43134</v>
      </c>
      <c r="D462" s="43">
        <v>635.00643500643503</v>
      </c>
      <c r="E462" s="43">
        <v>767.21</v>
      </c>
      <c r="F462" s="43">
        <v>760.8157503219511</v>
      </c>
      <c r="G462" s="43">
        <v>672.5</v>
      </c>
      <c r="H462" s="43">
        <v>661.38720689999991</v>
      </c>
      <c r="I462" s="52"/>
      <c r="J462" s="52"/>
    </row>
    <row r="463" spans="1:10" ht="14.25" customHeight="1">
      <c r="A463" s="1">
        <v>2018</v>
      </c>
      <c r="B463" s="1">
        <v>2</v>
      </c>
      <c r="C463" s="2">
        <v>43135</v>
      </c>
      <c r="D463" s="43">
        <v>635.00643500643503</v>
      </c>
      <c r="E463" s="43">
        <v>767.21</v>
      </c>
      <c r="F463" s="43">
        <v>760.8157503219511</v>
      </c>
      <c r="G463" s="43">
        <v>672.5</v>
      </c>
      <c r="H463" s="43">
        <v>661.38720689999991</v>
      </c>
      <c r="I463" s="52"/>
      <c r="J463" s="52"/>
    </row>
    <row r="464" spans="1:10" ht="14.25" customHeight="1">
      <c r="A464" s="1">
        <v>2018</v>
      </c>
      <c r="B464" s="1">
        <v>2</v>
      </c>
      <c r="C464" s="2">
        <v>43136</v>
      </c>
      <c r="D464" s="43">
        <v>638.53258081067213</v>
      </c>
      <c r="E464" s="43">
        <v>757.51</v>
      </c>
      <c r="F464" s="43">
        <v>760.59528791965556</v>
      </c>
      <c r="G464" s="43">
        <v>675</v>
      </c>
      <c r="H464" s="43">
        <v>661.38720689999991</v>
      </c>
      <c r="I464" s="52"/>
      <c r="J464" s="52"/>
    </row>
    <row r="465" spans="1:10" ht="14.25" customHeight="1">
      <c r="A465" s="1">
        <v>2018</v>
      </c>
      <c r="B465" s="1">
        <v>2</v>
      </c>
      <c r="C465" s="2">
        <v>43137</v>
      </c>
      <c r="D465" s="43">
        <v>631.14858822026315</v>
      </c>
      <c r="E465" s="43">
        <v>756.19</v>
      </c>
      <c r="F465" s="43">
        <v>775.14580647116202</v>
      </c>
      <c r="G465" s="43">
        <v>670</v>
      </c>
      <c r="H465" s="43">
        <v>661.38720689999991</v>
      </c>
      <c r="I465" s="52"/>
      <c r="J465" s="52"/>
    </row>
    <row r="466" spans="1:10" ht="14.25" customHeight="1">
      <c r="A466" s="1">
        <v>2018</v>
      </c>
      <c r="B466" s="1">
        <v>2</v>
      </c>
      <c r="C466" s="2">
        <v>43138</v>
      </c>
      <c r="D466" s="43">
        <v>636.03788072690043</v>
      </c>
      <c r="E466" s="43">
        <v>774.05</v>
      </c>
      <c r="F466" s="43">
        <v>761.91806233342891</v>
      </c>
      <c r="G466" s="43">
        <v>672.5</v>
      </c>
      <c r="H466" s="43">
        <v>661.38720689999991</v>
      </c>
      <c r="I466" s="52"/>
      <c r="J466" s="52"/>
    </row>
    <row r="467" spans="1:10" ht="14.25" customHeight="1">
      <c r="A467" s="1">
        <v>2018</v>
      </c>
      <c r="B467" s="1">
        <v>2</v>
      </c>
      <c r="C467" s="2">
        <v>43139</v>
      </c>
      <c r="D467" s="43">
        <v>635.74977704166133</v>
      </c>
      <c r="E467" s="43">
        <v>759.72</v>
      </c>
      <c r="F467" s="43">
        <v>754.2018782530846</v>
      </c>
      <c r="G467" s="43">
        <v>670</v>
      </c>
      <c r="H467" s="43">
        <v>661.38720689999991</v>
      </c>
      <c r="I467" s="52"/>
      <c r="J467" s="52"/>
    </row>
    <row r="468" spans="1:10" ht="14.25" customHeight="1">
      <c r="A468" s="1">
        <v>2018</v>
      </c>
      <c r="B468" s="1">
        <v>2</v>
      </c>
      <c r="C468" s="2">
        <v>43140</v>
      </c>
      <c r="D468" s="43">
        <v>638.55727711455427</v>
      </c>
      <c r="E468" s="43">
        <v>752</v>
      </c>
      <c r="F468" s="43">
        <v>748.6903181956958</v>
      </c>
      <c r="G468" s="43">
        <v>672.5</v>
      </c>
      <c r="H468" s="43">
        <v>661.38720689999991</v>
      </c>
      <c r="I468" s="52"/>
      <c r="J468" s="52"/>
    </row>
    <row r="469" spans="1:10" ht="14.25" customHeight="1">
      <c r="A469" s="1">
        <v>2018</v>
      </c>
      <c r="B469" s="1">
        <v>2</v>
      </c>
      <c r="C469" s="2">
        <v>43141</v>
      </c>
      <c r="D469" s="43">
        <v>638.55727711455427</v>
      </c>
      <c r="E469" s="43">
        <v>752</v>
      </c>
      <c r="F469" s="43">
        <v>748.6903181956958</v>
      </c>
      <c r="G469" s="43">
        <v>672.5</v>
      </c>
      <c r="H469" s="43">
        <v>661.38720689999991</v>
      </c>
      <c r="I469" s="52"/>
      <c r="J469" s="52"/>
    </row>
    <row r="470" spans="1:10" ht="14.25" customHeight="1">
      <c r="A470" s="1">
        <v>2018</v>
      </c>
      <c r="B470" s="1">
        <v>2</v>
      </c>
      <c r="C470" s="2">
        <v>43142</v>
      </c>
      <c r="D470" s="43">
        <v>638.55727711455427</v>
      </c>
      <c r="E470" s="43">
        <v>752</v>
      </c>
      <c r="F470" s="43">
        <v>748.6903181956958</v>
      </c>
      <c r="G470" s="43">
        <v>672.5</v>
      </c>
      <c r="H470" s="43">
        <v>661.38720689999991</v>
      </c>
      <c r="I470" s="52"/>
      <c r="J470" s="52"/>
    </row>
    <row r="471" spans="1:10" ht="14.25" customHeight="1">
      <c r="A471" s="1">
        <v>2018</v>
      </c>
      <c r="B471" s="1">
        <v>2</v>
      </c>
      <c r="C471" s="2">
        <v>43143</v>
      </c>
      <c r="D471" s="43">
        <v>645.92329184658377</v>
      </c>
      <c r="E471" s="43">
        <v>752</v>
      </c>
      <c r="F471" s="43">
        <v>746.26523177044476</v>
      </c>
      <c r="G471" s="43">
        <v>675</v>
      </c>
      <c r="H471" s="43">
        <v>661.38720689999991</v>
      </c>
      <c r="I471" s="52"/>
      <c r="J471" s="52"/>
    </row>
    <row r="472" spans="1:10" ht="14.25" customHeight="1">
      <c r="A472" s="1">
        <v>2018</v>
      </c>
      <c r="B472" s="1">
        <v>2</v>
      </c>
      <c r="C472" s="2">
        <v>43144</v>
      </c>
      <c r="D472" s="43">
        <v>638.81127762255528</v>
      </c>
      <c r="E472" s="43">
        <v>752</v>
      </c>
      <c r="F472" s="43">
        <v>740.09228450616922</v>
      </c>
      <c r="G472" s="43">
        <v>670</v>
      </c>
      <c r="H472" s="43">
        <v>661.38720689999991</v>
      </c>
      <c r="I472" s="52"/>
      <c r="J472" s="52"/>
    </row>
    <row r="473" spans="1:10" ht="14.25" customHeight="1">
      <c r="A473" s="1">
        <v>2018</v>
      </c>
      <c r="B473" s="1">
        <v>2</v>
      </c>
      <c r="C473" s="2">
        <v>43145</v>
      </c>
      <c r="D473" s="43">
        <v>639.49923352069493</v>
      </c>
      <c r="E473" s="43">
        <v>737.89</v>
      </c>
      <c r="F473" s="43">
        <v>745.16291975896684</v>
      </c>
      <c r="G473" s="43">
        <v>667.5</v>
      </c>
      <c r="H473" s="43">
        <v>661.38720689999991</v>
      </c>
      <c r="I473" s="52"/>
      <c r="J473" s="52"/>
    </row>
    <row r="474" spans="1:10" ht="14.25" customHeight="1">
      <c r="A474" s="1">
        <v>2018</v>
      </c>
      <c r="B474" s="1">
        <v>2</v>
      </c>
      <c r="C474" s="2">
        <v>43146</v>
      </c>
      <c r="D474" s="43">
        <v>644.56437933693132</v>
      </c>
      <c r="E474" s="43">
        <v>742.96</v>
      </c>
      <c r="F474" s="43">
        <v>742.95829573601145</v>
      </c>
      <c r="G474" s="43">
        <v>672.5</v>
      </c>
      <c r="H474" s="43">
        <v>661.38720689999991</v>
      </c>
      <c r="I474" s="52"/>
      <c r="J474" s="52"/>
    </row>
    <row r="475" spans="1:10" ht="14.25" customHeight="1">
      <c r="A475" s="1">
        <v>2018</v>
      </c>
      <c r="B475" s="1">
        <v>2</v>
      </c>
      <c r="C475" s="2">
        <v>43147</v>
      </c>
      <c r="D475" s="43">
        <v>644.56437933693132</v>
      </c>
      <c r="E475" s="43">
        <v>737.23</v>
      </c>
      <c r="F475" s="43">
        <v>739.43089729928249</v>
      </c>
      <c r="G475" s="43">
        <v>672.5</v>
      </c>
      <c r="H475" s="43">
        <v>661.38720689999991</v>
      </c>
      <c r="I475" s="52"/>
      <c r="J475" s="52"/>
    </row>
    <row r="476" spans="1:10" ht="14.25" customHeight="1">
      <c r="A476" s="1">
        <v>2018</v>
      </c>
      <c r="B476" s="1">
        <v>2</v>
      </c>
      <c r="C476" s="2">
        <v>43148</v>
      </c>
      <c r="D476" s="43">
        <v>644.56437933693132</v>
      </c>
      <c r="E476" s="43">
        <v>737.23</v>
      </c>
      <c r="F476" s="43">
        <v>739.43089729928249</v>
      </c>
      <c r="G476" s="43">
        <v>672.5</v>
      </c>
      <c r="H476" s="43">
        <v>661.38720689999991</v>
      </c>
      <c r="I476" s="52"/>
      <c r="J476" s="52"/>
    </row>
    <row r="477" spans="1:10" ht="14.25" customHeight="1">
      <c r="A477" s="1">
        <v>2018</v>
      </c>
      <c r="B477" s="1">
        <v>2</v>
      </c>
      <c r="C477" s="2">
        <v>43149</v>
      </c>
      <c r="D477" s="43">
        <v>644.56437933693132</v>
      </c>
      <c r="E477" s="43">
        <v>737.23</v>
      </c>
      <c r="F477" s="43">
        <v>739.43089729928249</v>
      </c>
      <c r="G477" s="43">
        <v>672.5</v>
      </c>
      <c r="H477" s="43">
        <v>661.38720689999991</v>
      </c>
      <c r="I477" s="52"/>
      <c r="J477" s="52"/>
    </row>
    <row r="478" spans="1:10" ht="14.25" customHeight="1">
      <c r="A478" s="1">
        <v>2018</v>
      </c>
      <c r="B478" s="1">
        <v>2</v>
      </c>
      <c r="C478" s="2">
        <v>43150</v>
      </c>
      <c r="D478" s="43">
        <v>646.69580869118033</v>
      </c>
      <c r="E478" s="43">
        <v>737.23</v>
      </c>
      <c r="F478" s="43">
        <v>739.43089729928249</v>
      </c>
      <c r="G478" s="43">
        <v>675</v>
      </c>
      <c r="H478" s="43">
        <v>661.38720689999991</v>
      </c>
      <c r="I478" s="52"/>
      <c r="J478" s="52"/>
    </row>
    <row r="479" spans="1:10" ht="14.25" customHeight="1">
      <c r="A479" s="1">
        <v>2018</v>
      </c>
      <c r="B479" s="1">
        <v>2</v>
      </c>
      <c r="C479" s="2">
        <v>43151</v>
      </c>
      <c r="D479" s="43">
        <v>636.85289595079439</v>
      </c>
      <c r="E479" s="43">
        <v>742.74</v>
      </c>
      <c r="F479" s="43">
        <v>746.48569417274018</v>
      </c>
      <c r="G479" s="43">
        <v>672.5</v>
      </c>
      <c r="H479" s="43">
        <v>683.43344712999999</v>
      </c>
      <c r="I479" s="52"/>
      <c r="J479" s="52"/>
    </row>
    <row r="480" spans="1:10" ht="14.25" customHeight="1">
      <c r="A480" s="1">
        <v>2018</v>
      </c>
      <c r="B480" s="1">
        <v>2</v>
      </c>
      <c r="C480" s="2">
        <v>43152</v>
      </c>
      <c r="D480" s="43">
        <v>638.20512820512818</v>
      </c>
      <c r="E480" s="43">
        <v>748.69</v>
      </c>
      <c r="F480" s="43">
        <v>751.11540462094683</v>
      </c>
      <c r="G480" s="43">
        <v>672.5</v>
      </c>
      <c r="H480" s="43">
        <v>683.43344712999999</v>
      </c>
      <c r="I480" s="52"/>
      <c r="J480" s="52"/>
    </row>
    <row r="481" spans="1:10" ht="14.25" customHeight="1">
      <c r="A481" s="1">
        <v>2018</v>
      </c>
      <c r="B481" s="1">
        <v>2</v>
      </c>
      <c r="C481" s="2">
        <v>43153</v>
      </c>
      <c r="D481" s="43">
        <v>635.50446998722862</v>
      </c>
      <c r="E481" s="43">
        <v>748.25</v>
      </c>
      <c r="F481" s="43">
        <v>750.45401741406022</v>
      </c>
      <c r="G481" s="43">
        <v>670</v>
      </c>
      <c r="H481" s="43">
        <v>683.43344712999999</v>
      </c>
      <c r="I481" s="52"/>
      <c r="J481" s="52"/>
    </row>
    <row r="482" spans="1:10" ht="14.25" customHeight="1">
      <c r="A482" s="1">
        <v>2018</v>
      </c>
      <c r="B482" s="1">
        <v>2</v>
      </c>
      <c r="C482" s="2">
        <v>43154</v>
      </c>
      <c r="D482" s="43">
        <v>635.50446998722862</v>
      </c>
      <c r="E482" s="43">
        <v>748.25</v>
      </c>
      <c r="F482" s="43">
        <v>750.45401741406022</v>
      </c>
      <c r="G482" s="43">
        <v>675</v>
      </c>
      <c r="H482" s="43">
        <v>683.43344712999999</v>
      </c>
      <c r="I482" s="52"/>
      <c r="J482" s="52"/>
    </row>
    <row r="483" spans="1:10" ht="14.25" customHeight="1">
      <c r="A483" s="1">
        <v>2018</v>
      </c>
      <c r="B483" s="1">
        <v>2</v>
      </c>
      <c r="C483" s="2">
        <v>43155</v>
      </c>
      <c r="D483" s="43">
        <v>635.50446998722862</v>
      </c>
      <c r="E483" s="43">
        <v>748.25</v>
      </c>
      <c r="F483" s="43">
        <v>750.45401741406022</v>
      </c>
      <c r="G483" s="43">
        <v>675</v>
      </c>
      <c r="H483" s="43">
        <v>683.43344712999999</v>
      </c>
      <c r="I483" s="52"/>
      <c r="J483" s="52"/>
    </row>
    <row r="484" spans="1:10" ht="14.25" customHeight="1">
      <c r="A484" s="1">
        <v>2018</v>
      </c>
      <c r="B484" s="1">
        <v>2</v>
      </c>
      <c r="C484" s="2">
        <v>43156</v>
      </c>
      <c r="D484" s="43">
        <v>635.50446998722862</v>
      </c>
      <c r="E484" s="43">
        <v>748.25</v>
      </c>
      <c r="F484" s="43">
        <v>750.45401741406022</v>
      </c>
      <c r="G484" s="43">
        <v>675</v>
      </c>
      <c r="H484" s="43">
        <v>683.43344712999999</v>
      </c>
      <c r="I484" s="52"/>
      <c r="J484" s="52"/>
    </row>
    <row r="485" spans="1:10" ht="14.25" customHeight="1">
      <c r="A485" s="1">
        <v>2018</v>
      </c>
      <c r="B485" s="1">
        <v>2</v>
      </c>
      <c r="C485" s="2">
        <v>43157</v>
      </c>
      <c r="D485" s="44">
        <v>635.50446998722862</v>
      </c>
      <c r="E485" s="44">
        <v>748.25</v>
      </c>
      <c r="F485" s="44">
        <v>750.45401741406022</v>
      </c>
      <c r="G485" s="44">
        <v>675</v>
      </c>
      <c r="H485" s="44">
        <v>683.43344712999999</v>
      </c>
      <c r="I485" s="52"/>
      <c r="J485" s="52"/>
    </row>
    <row r="486" spans="1:10" ht="14.25" customHeight="1">
      <c r="A486" s="1">
        <v>2018</v>
      </c>
      <c r="B486" s="1">
        <v>2</v>
      </c>
      <c r="C486" s="2">
        <v>43158</v>
      </c>
      <c r="D486" s="44">
        <v>635.50446998722862</v>
      </c>
      <c r="E486" s="44">
        <v>748.25</v>
      </c>
      <c r="F486" s="44">
        <v>750.45401741406022</v>
      </c>
      <c r="G486" s="44">
        <v>675</v>
      </c>
      <c r="H486" s="44">
        <v>683.43344712999999</v>
      </c>
      <c r="I486" s="52"/>
      <c r="J486" s="52"/>
    </row>
    <row r="487" spans="1:10" ht="14.25" customHeight="1">
      <c r="A487" s="1">
        <v>2018</v>
      </c>
      <c r="B487" s="1">
        <v>2</v>
      </c>
      <c r="C487" s="2">
        <v>43159</v>
      </c>
      <c r="D487" s="44">
        <v>635.50446998722862</v>
      </c>
      <c r="E487" s="44">
        <v>748.25</v>
      </c>
      <c r="F487" s="44">
        <v>750.45401741406022</v>
      </c>
      <c r="G487" s="44">
        <v>675</v>
      </c>
      <c r="H487" s="44">
        <v>683.43344712999999</v>
      </c>
      <c r="I487" s="52"/>
      <c r="J487" s="52"/>
    </row>
    <row r="488" spans="1:10" ht="14.25" customHeight="1">
      <c r="A488" s="1">
        <v>2018</v>
      </c>
      <c r="B488" s="1">
        <v>3</v>
      </c>
      <c r="C488" s="2">
        <v>43160</v>
      </c>
      <c r="D488" s="43">
        <v>649.09600203717855</v>
      </c>
      <c r="E488" s="43">
        <v>762.36</v>
      </c>
      <c r="F488" s="43">
        <v>779.99597932166421</v>
      </c>
      <c r="G488" s="43">
        <v>680</v>
      </c>
      <c r="H488" s="43">
        <v>683.43344712999999</v>
      </c>
      <c r="I488" s="52"/>
      <c r="J488" s="52"/>
    </row>
    <row r="489" spans="1:10" ht="14.25" customHeight="1">
      <c r="A489" s="1">
        <v>2018</v>
      </c>
      <c r="B489" s="1">
        <v>3</v>
      </c>
      <c r="C489" s="2">
        <v>43161</v>
      </c>
      <c r="D489" s="43">
        <v>634.03382880574065</v>
      </c>
      <c r="E489" s="43">
        <v>760.6</v>
      </c>
      <c r="F489" s="43">
        <v>778.23228010329967</v>
      </c>
      <c r="G489" s="43">
        <v>667.5</v>
      </c>
      <c r="H489" s="43">
        <v>683.43344712999999</v>
      </c>
      <c r="I489" s="52"/>
      <c r="J489" s="52"/>
    </row>
    <row r="490" spans="1:10" ht="14.25" customHeight="1">
      <c r="A490" s="1">
        <v>2018</v>
      </c>
      <c r="B490" s="1">
        <v>3</v>
      </c>
      <c r="C490" s="2">
        <v>43162</v>
      </c>
      <c r="D490" s="43">
        <v>634.03382880574065</v>
      </c>
      <c r="E490" s="43">
        <v>760.6</v>
      </c>
      <c r="F490" s="43">
        <v>778.23228010329967</v>
      </c>
      <c r="G490" s="43">
        <v>667.5</v>
      </c>
      <c r="H490" s="43">
        <v>683.43344712999999</v>
      </c>
      <c r="I490" s="52"/>
      <c r="J490" s="52"/>
    </row>
    <row r="491" spans="1:10" ht="14.25" customHeight="1">
      <c r="A491" s="1">
        <v>2018</v>
      </c>
      <c r="B491" s="1">
        <v>3</v>
      </c>
      <c r="C491" s="2">
        <v>43163</v>
      </c>
      <c r="D491" s="43">
        <v>634.03382880574065</v>
      </c>
      <c r="E491" s="43">
        <v>760.6</v>
      </c>
      <c r="F491" s="43">
        <v>778.23228010329967</v>
      </c>
      <c r="G491" s="43">
        <v>667.5</v>
      </c>
      <c r="H491" s="43">
        <v>683.43344712999999</v>
      </c>
      <c r="I491" s="52"/>
      <c r="J491" s="52"/>
    </row>
    <row r="492" spans="1:10" ht="14.25" customHeight="1">
      <c r="A492" s="1">
        <v>2018</v>
      </c>
      <c r="B492" s="1">
        <v>3</v>
      </c>
      <c r="C492" s="2">
        <v>43164</v>
      </c>
      <c r="D492" s="43">
        <v>630.72983354673499</v>
      </c>
      <c r="E492" s="43">
        <v>754.21</v>
      </c>
      <c r="F492" s="43">
        <v>754.2018782530846</v>
      </c>
      <c r="G492" s="43">
        <v>667.5</v>
      </c>
      <c r="H492" s="43">
        <v>683.43344712999999</v>
      </c>
      <c r="I492" s="52"/>
      <c r="J492" s="52"/>
    </row>
    <row r="493" spans="1:10" ht="14.25" customHeight="1">
      <c r="A493" s="1">
        <v>2018</v>
      </c>
      <c r="B493" s="1">
        <v>3</v>
      </c>
      <c r="C493" s="2">
        <v>43165</v>
      </c>
      <c r="D493" s="43">
        <v>635.05894413121473</v>
      </c>
      <c r="E493" s="43">
        <v>753.1</v>
      </c>
      <c r="F493" s="43">
        <v>760.15436311506437</v>
      </c>
      <c r="G493" s="43">
        <v>670</v>
      </c>
      <c r="H493" s="43">
        <v>683.43344712999999</v>
      </c>
      <c r="I493" s="52"/>
      <c r="J493" s="52"/>
    </row>
    <row r="494" spans="1:10" ht="14.25" customHeight="1">
      <c r="A494" s="1">
        <v>2018</v>
      </c>
      <c r="B494" s="1">
        <v>3</v>
      </c>
      <c r="C494" s="2">
        <v>43166</v>
      </c>
      <c r="D494" s="43">
        <v>625.92877273891872</v>
      </c>
      <c r="E494" s="43">
        <v>759.5</v>
      </c>
      <c r="F494" s="43">
        <v>751.77679182783356</v>
      </c>
      <c r="G494" s="43">
        <v>665</v>
      </c>
      <c r="H494" s="43">
        <v>683.43344712999999</v>
      </c>
      <c r="I494" s="52"/>
      <c r="J494" s="52"/>
    </row>
    <row r="495" spans="1:10" ht="14.25" customHeight="1">
      <c r="A495" s="1">
        <v>2018</v>
      </c>
      <c r="B495" s="1">
        <v>3</v>
      </c>
      <c r="C495" s="2">
        <v>43167</v>
      </c>
      <c r="D495" s="43">
        <v>616.84156641924756</v>
      </c>
      <c r="E495" s="43">
        <v>751.34</v>
      </c>
      <c r="F495" s="43">
        <v>746.04476936814922</v>
      </c>
      <c r="G495" s="43">
        <v>655</v>
      </c>
      <c r="H495" s="43">
        <v>683.43344712999999</v>
      </c>
      <c r="I495" s="52"/>
      <c r="J495" s="52"/>
    </row>
    <row r="496" spans="1:10" ht="14.25" customHeight="1">
      <c r="A496" s="1">
        <v>2018</v>
      </c>
      <c r="B496" s="1">
        <v>3</v>
      </c>
      <c r="C496" s="2">
        <v>43168</v>
      </c>
      <c r="D496" s="43">
        <v>607.6726342710997</v>
      </c>
      <c r="E496" s="43">
        <v>748.25</v>
      </c>
      <c r="F496" s="43">
        <v>740.53320931076041</v>
      </c>
      <c r="G496" s="43">
        <v>645</v>
      </c>
      <c r="H496" s="43">
        <v>683.43344712999999</v>
      </c>
      <c r="I496" s="52"/>
      <c r="J496" s="52"/>
    </row>
    <row r="497" spans="1:10" ht="14.25" customHeight="1">
      <c r="A497" s="1">
        <v>2018</v>
      </c>
      <c r="B497" s="1">
        <v>3</v>
      </c>
      <c r="C497" s="2">
        <v>43169</v>
      </c>
      <c r="D497" s="43">
        <v>607.6726342710997</v>
      </c>
      <c r="E497" s="43">
        <v>748.25</v>
      </c>
      <c r="F497" s="43">
        <v>740.53320931076041</v>
      </c>
      <c r="G497" s="43">
        <v>645</v>
      </c>
      <c r="H497" s="43">
        <v>683.43344712999999</v>
      </c>
      <c r="I497" s="52"/>
      <c r="J497" s="52"/>
    </row>
    <row r="498" spans="1:10" ht="14.25" customHeight="1">
      <c r="A498" s="1">
        <v>2018</v>
      </c>
      <c r="B498" s="1">
        <v>3</v>
      </c>
      <c r="C498" s="2">
        <v>43170</v>
      </c>
      <c r="D498" s="43">
        <v>607.6726342710997</v>
      </c>
      <c r="E498" s="43">
        <v>748.25</v>
      </c>
      <c r="F498" s="43">
        <v>740.53320931076041</v>
      </c>
      <c r="G498" s="43">
        <v>645</v>
      </c>
      <c r="H498" s="43">
        <v>683.43344712999999</v>
      </c>
      <c r="I498" s="52"/>
      <c r="J498" s="52"/>
    </row>
    <row r="499" spans="1:10" ht="14.25" customHeight="1">
      <c r="A499" s="1">
        <v>2018</v>
      </c>
      <c r="B499" s="1">
        <v>3</v>
      </c>
      <c r="C499" s="2">
        <v>43171</v>
      </c>
      <c r="D499" s="43">
        <v>610.04355623879064</v>
      </c>
      <c r="E499" s="43">
        <v>745.17</v>
      </c>
      <c r="F499" s="43">
        <v>744.06060774748914</v>
      </c>
      <c r="G499" s="43">
        <v>650</v>
      </c>
      <c r="H499" s="43">
        <v>683.43344712999999</v>
      </c>
      <c r="I499" s="52"/>
      <c r="J499" s="52"/>
    </row>
    <row r="500" spans="1:10" ht="14.25" customHeight="1">
      <c r="A500" s="1">
        <v>2018</v>
      </c>
      <c r="B500" s="1">
        <v>3</v>
      </c>
      <c r="C500" s="2">
        <v>43172</v>
      </c>
      <c r="D500" s="43">
        <v>618.95600872130308</v>
      </c>
      <c r="E500" s="43">
        <v>751.12</v>
      </c>
      <c r="F500" s="43">
        <v>757.28835188522237</v>
      </c>
      <c r="G500" s="43">
        <v>652.5</v>
      </c>
      <c r="H500" s="43">
        <v>683.43344712999999</v>
      </c>
      <c r="I500" s="52"/>
      <c r="J500" s="52"/>
    </row>
    <row r="501" spans="1:10" ht="14.25" customHeight="1">
      <c r="A501" s="1">
        <v>2018</v>
      </c>
      <c r="B501" s="1">
        <v>3</v>
      </c>
      <c r="C501" s="2">
        <v>43173</v>
      </c>
      <c r="D501" s="43">
        <v>625</v>
      </c>
      <c r="E501" s="43">
        <v>744.28</v>
      </c>
      <c r="F501" s="43">
        <v>745.82430696585357</v>
      </c>
      <c r="G501" s="43">
        <v>655</v>
      </c>
      <c r="H501" s="43">
        <v>683.43344712999999</v>
      </c>
      <c r="I501" s="52"/>
      <c r="J501" s="52"/>
    </row>
    <row r="502" spans="1:10" ht="14.25" customHeight="1">
      <c r="A502" s="1">
        <v>2018</v>
      </c>
      <c r="B502" s="1">
        <v>3</v>
      </c>
      <c r="C502" s="2">
        <v>43174</v>
      </c>
      <c r="D502" s="43">
        <v>624.04287901990813</v>
      </c>
      <c r="E502" s="43">
        <v>749.8</v>
      </c>
      <c r="F502" s="43">
        <v>753.76095344849341</v>
      </c>
      <c r="G502" s="43">
        <v>655</v>
      </c>
      <c r="H502" s="43">
        <v>683.43344712999999</v>
      </c>
      <c r="I502" s="52"/>
      <c r="J502" s="52"/>
    </row>
    <row r="503" spans="1:10" ht="14.25" customHeight="1">
      <c r="A503" s="1">
        <v>2018</v>
      </c>
      <c r="B503" s="1">
        <v>3</v>
      </c>
      <c r="C503" s="2">
        <v>43175</v>
      </c>
      <c r="D503" s="43">
        <v>618.37727156385972</v>
      </c>
      <c r="E503" s="43">
        <v>741.42</v>
      </c>
      <c r="F503" s="43">
        <v>751.77679182783356</v>
      </c>
      <c r="G503" s="43">
        <v>655</v>
      </c>
      <c r="H503" s="43">
        <v>683.43344712999999</v>
      </c>
      <c r="I503" s="52"/>
      <c r="J503" s="52"/>
    </row>
    <row r="504" spans="1:10" ht="14.25" customHeight="1">
      <c r="A504" s="1">
        <v>2018</v>
      </c>
      <c r="B504" s="1">
        <v>3</v>
      </c>
      <c r="C504" s="2">
        <v>43176</v>
      </c>
      <c r="D504" s="43">
        <v>618.37727156385972</v>
      </c>
      <c r="E504" s="43">
        <v>741.42</v>
      </c>
      <c r="F504" s="43">
        <v>751.77679182783356</v>
      </c>
      <c r="G504" s="43">
        <v>655</v>
      </c>
      <c r="H504" s="43">
        <v>683.43344712999999</v>
      </c>
      <c r="I504" s="52"/>
      <c r="J504" s="52"/>
    </row>
    <row r="505" spans="1:10" ht="14.25" customHeight="1">
      <c r="A505" s="1">
        <v>2018</v>
      </c>
      <c r="B505" s="1">
        <v>3</v>
      </c>
      <c r="C505" s="2">
        <v>43177</v>
      </c>
      <c r="D505" s="43">
        <v>618.37727156385972</v>
      </c>
      <c r="E505" s="43">
        <v>741.42</v>
      </c>
      <c r="F505" s="43">
        <v>751.77679182783356</v>
      </c>
      <c r="G505" s="43">
        <v>655</v>
      </c>
      <c r="H505" s="43">
        <v>683.43344712999999</v>
      </c>
      <c r="I505" s="52"/>
      <c r="J505" s="52"/>
    </row>
    <row r="506" spans="1:10" ht="14.25" customHeight="1">
      <c r="A506" s="1">
        <v>2018</v>
      </c>
      <c r="B506" s="1">
        <v>3</v>
      </c>
      <c r="C506" s="2">
        <v>43178</v>
      </c>
      <c r="D506" s="43">
        <v>619.25434116445354</v>
      </c>
      <c r="E506" s="43">
        <v>745.39</v>
      </c>
      <c r="F506" s="43">
        <v>753.76095344849341</v>
      </c>
      <c r="G506" s="43">
        <v>657.5</v>
      </c>
      <c r="H506" s="43">
        <v>683.43344712999999</v>
      </c>
      <c r="I506" s="52"/>
      <c r="J506" s="52"/>
    </row>
    <row r="507" spans="1:10" ht="14.25" customHeight="1">
      <c r="A507" s="1">
        <v>2018</v>
      </c>
      <c r="B507" s="1">
        <v>3</v>
      </c>
      <c r="C507" s="2">
        <v>43179</v>
      </c>
      <c r="D507" s="43">
        <v>621.96679438058743</v>
      </c>
      <c r="E507" s="43">
        <v>737.23</v>
      </c>
      <c r="F507" s="43">
        <v>746.70615657503572</v>
      </c>
      <c r="G507" s="43">
        <v>657.5</v>
      </c>
      <c r="H507" s="43">
        <v>683.43344712999999</v>
      </c>
      <c r="I507" s="52"/>
      <c r="J507" s="52"/>
    </row>
    <row r="508" spans="1:10" ht="14.25" customHeight="1">
      <c r="A508" s="1">
        <v>2018</v>
      </c>
      <c r="B508" s="1">
        <v>3</v>
      </c>
      <c r="C508" s="2">
        <v>43180</v>
      </c>
      <c r="D508" s="43">
        <v>625.76687116564415</v>
      </c>
      <c r="E508" s="43">
        <v>753</v>
      </c>
      <c r="F508" s="43">
        <v>760.4</v>
      </c>
      <c r="G508" s="43">
        <v>657.5</v>
      </c>
      <c r="H508" s="43">
        <v>683.43344712999999</v>
      </c>
      <c r="I508" s="52"/>
      <c r="J508" s="52"/>
    </row>
    <row r="509" spans="1:10" ht="14.25" customHeight="1">
      <c r="A509" s="1">
        <v>2018</v>
      </c>
      <c r="B509" s="1">
        <v>3</v>
      </c>
      <c r="C509" s="2">
        <v>43181</v>
      </c>
      <c r="D509" s="43">
        <v>626.27811860940699</v>
      </c>
      <c r="E509" s="43">
        <v>744.73</v>
      </c>
      <c r="F509" s="43">
        <v>746.92661897733137</v>
      </c>
      <c r="G509" s="43">
        <v>660</v>
      </c>
      <c r="H509" s="43">
        <v>683.43344712999999</v>
      </c>
      <c r="I509" s="52"/>
      <c r="J509" s="52"/>
    </row>
    <row r="510" spans="1:10" ht="14.25" customHeight="1">
      <c r="A510" s="1">
        <v>2018</v>
      </c>
      <c r="B510" s="1">
        <v>3</v>
      </c>
      <c r="C510" s="2">
        <v>43182</v>
      </c>
      <c r="D510" s="43">
        <v>626.27811860940699</v>
      </c>
      <c r="E510" s="43">
        <v>744.73</v>
      </c>
      <c r="F510" s="43">
        <v>746.92661897733137</v>
      </c>
      <c r="G510" s="43">
        <v>657.5</v>
      </c>
      <c r="H510" s="43">
        <v>683.43344712999999</v>
      </c>
      <c r="I510" s="52"/>
      <c r="J510" s="52"/>
    </row>
    <row r="511" spans="1:10" ht="14.25" customHeight="1">
      <c r="A511" s="1">
        <v>2018</v>
      </c>
      <c r="B511" s="1">
        <v>3</v>
      </c>
      <c r="C511" s="2">
        <v>43183</v>
      </c>
      <c r="D511" s="44">
        <v>626.27811860940699</v>
      </c>
      <c r="E511" s="44">
        <v>744.73</v>
      </c>
      <c r="F511" s="44">
        <v>746.92661897733137</v>
      </c>
      <c r="G511" s="44">
        <v>657.5</v>
      </c>
      <c r="H511" s="44">
        <v>683.43344712999999</v>
      </c>
      <c r="I511" s="52"/>
      <c r="J511" s="52"/>
    </row>
    <row r="512" spans="1:10" ht="14.25" customHeight="1">
      <c r="A512" s="1">
        <v>2018</v>
      </c>
      <c r="B512" s="1">
        <v>3</v>
      </c>
      <c r="C512" s="2">
        <v>43184</v>
      </c>
      <c r="D512" s="44">
        <v>626.27811860940699</v>
      </c>
      <c r="E512" s="44">
        <v>744.73</v>
      </c>
      <c r="F512" s="44">
        <v>746.92661897733137</v>
      </c>
      <c r="G512" s="44">
        <v>657.5</v>
      </c>
      <c r="H512" s="44">
        <v>683.43344712999999</v>
      </c>
      <c r="I512" s="52"/>
      <c r="J512" s="52"/>
    </row>
    <row r="513" spans="1:10" ht="14.25" customHeight="1">
      <c r="A513" s="1">
        <v>2018</v>
      </c>
      <c r="B513" s="1">
        <v>3</v>
      </c>
      <c r="C513" s="2">
        <v>43185</v>
      </c>
      <c r="D513" s="44">
        <v>626.27811860940699</v>
      </c>
      <c r="E513" s="44">
        <v>744.73</v>
      </c>
      <c r="F513" s="44">
        <v>746.92661897733137</v>
      </c>
      <c r="G513" s="44">
        <v>657.5</v>
      </c>
      <c r="H513" s="44">
        <v>683.43344712999999</v>
      </c>
      <c r="I513" s="52"/>
      <c r="J513" s="52"/>
    </row>
    <row r="514" spans="1:10" ht="14.25" customHeight="1">
      <c r="A514" s="1">
        <v>2018</v>
      </c>
      <c r="B514" s="1">
        <v>3</v>
      </c>
      <c r="C514" s="2">
        <v>43186</v>
      </c>
      <c r="D514" s="44">
        <v>626.27811860940699</v>
      </c>
      <c r="E514" s="44">
        <v>744.73</v>
      </c>
      <c r="F514" s="44">
        <v>746.92661897733137</v>
      </c>
      <c r="G514" s="44">
        <v>657.5</v>
      </c>
      <c r="H514" s="44">
        <v>683.43344712999999</v>
      </c>
      <c r="I514" s="52"/>
      <c r="J514" s="52"/>
    </row>
    <row r="515" spans="1:10" ht="14.25" customHeight="1">
      <c r="A515" s="1">
        <v>2018</v>
      </c>
      <c r="B515" s="1">
        <v>3</v>
      </c>
      <c r="C515" s="2">
        <v>43187</v>
      </c>
      <c r="D515" s="44">
        <v>626.27811860940699</v>
      </c>
      <c r="E515" s="44">
        <v>744.73</v>
      </c>
      <c r="F515" s="44">
        <v>746.92661897733137</v>
      </c>
      <c r="G515" s="44">
        <v>657.5</v>
      </c>
      <c r="H515" s="44">
        <v>683.43344712999999</v>
      </c>
      <c r="I515" s="52"/>
      <c r="J515" s="52"/>
    </row>
    <row r="516" spans="1:10" ht="14.25" customHeight="1">
      <c r="A516" s="1">
        <v>2018</v>
      </c>
      <c r="B516" s="1">
        <v>3</v>
      </c>
      <c r="C516" s="2">
        <v>43188</v>
      </c>
      <c r="D516" s="44">
        <v>626.27811860940699</v>
      </c>
      <c r="E516" s="44">
        <v>744.73</v>
      </c>
      <c r="F516" s="44">
        <v>746.92661897733137</v>
      </c>
      <c r="G516" s="44">
        <v>657.5</v>
      </c>
      <c r="H516" s="44">
        <v>683.43344712999999</v>
      </c>
      <c r="I516" s="52"/>
      <c r="J516" s="52"/>
    </row>
    <row r="517" spans="1:10" ht="14.25" customHeight="1">
      <c r="A517" s="1">
        <v>2018</v>
      </c>
      <c r="B517" s="1">
        <v>3</v>
      </c>
      <c r="C517" s="2">
        <v>43189</v>
      </c>
      <c r="D517" s="44">
        <v>626.27811860940699</v>
      </c>
      <c r="E517" s="44">
        <v>744.73</v>
      </c>
      <c r="F517" s="44">
        <v>746.92661897733137</v>
      </c>
      <c r="G517" s="44">
        <v>657.5</v>
      </c>
      <c r="H517" s="44">
        <v>683.43344712999999</v>
      </c>
      <c r="I517" s="52"/>
      <c r="J517" s="52"/>
    </row>
    <row r="518" spans="1:10" ht="14.25" customHeight="1">
      <c r="A518" s="1">
        <v>2018</v>
      </c>
      <c r="B518" s="1">
        <v>3</v>
      </c>
      <c r="C518" s="2">
        <v>43190</v>
      </c>
      <c r="D518" s="44">
        <v>626.27811860940699</v>
      </c>
      <c r="E518" s="44">
        <v>744.73</v>
      </c>
      <c r="F518" s="44">
        <v>746.92661897733137</v>
      </c>
      <c r="G518" s="44">
        <v>657.5</v>
      </c>
      <c r="H518" s="44">
        <v>683.43344712999999</v>
      </c>
      <c r="I518" s="52"/>
      <c r="J518" s="52"/>
    </row>
    <row r="519" spans="1:10" ht="14.25" customHeight="1">
      <c r="A519" s="1">
        <v>2018</v>
      </c>
      <c r="B519" s="1">
        <v>4</v>
      </c>
      <c r="C519" s="2">
        <v>43191</v>
      </c>
      <c r="D519" s="43">
        <v>636.78756476683941</v>
      </c>
      <c r="E519" s="43">
        <v>766.99</v>
      </c>
      <c r="F519" s="43">
        <v>750.45401741406022</v>
      </c>
      <c r="G519" s="43">
        <v>665</v>
      </c>
      <c r="H519" s="43">
        <v>683.43344712999999</v>
      </c>
      <c r="I519" s="52"/>
      <c r="J519" s="52"/>
    </row>
    <row r="520" spans="1:10" ht="14.25" customHeight="1">
      <c r="A520" s="1">
        <v>2018</v>
      </c>
      <c r="B520" s="1">
        <v>4</v>
      </c>
      <c r="C520" s="2">
        <v>43192</v>
      </c>
      <c r="D520" s="43">
        <v>636.78756476683941</v>
      </c>
      <c r="E520" s="43">
        <v>766.99</v>
      </c>
      <c r="F520" s="43">
        <v>750.45401741406022</v>
      </c>
      <c r="G520" s="43">
        <v>665</v>
      </c>
      <c r="H520" s="43">
        <v>683.43344712999999</v>
      </c>
      <c r="I520" s="52"/>
      <c r="J520" s="52"/>
    </row>
    <row r="521" spans="1:10" ht="14.25" customHeight="1">
      <c r="A521" s="1">
        <v>2018</v>
      </c>
      <c r="B521" s="1">
        <v>4</v>
      </c>
      <c r="C521" s="2">
        <v>43193</v>
      </c>
      <c r="D521" s="43">
        <v>630.43478260869563</v>
      </c>
      <c r="E521" s="43">
        <v>766.99</v>
      </c>
      <c r="F521" s="43">
        <v>757.06788948292683</v>
      </c>
      <c r="G521" s="43">
        <v>665</v>
      </c>
      <c r="H521" s="43">
        <v>683.43344712999999</v>
      </c>
      <c r="I521" s="52"/>
      <c r="J521" s="52"/>
    </row>
    <row r="522" spans="1:10" ht="14.25" customHeight="1">
      <c r="A522" s="1">
        <v>2018</v>
      </c>
      <c r="B522" s="1">
        <v>4</v>
      </c>
      <c r="C522" s="2">
        <v>43194</v>
      </c>
      <c r="D522" s="43">
        <v>634.43640124095145</v>
      </c>
      <c r="E522" s="43">
        <v>764.57</v>
      </c>
      <c r="F522" s="43">
        <v>742.51737093142026</v>
      </c>
      <c r="G522" s="43">
        <v>665</v>
      </c>
      <c r="H522" s="43">
        <v>683.43344712999999</v>
      </c>
      <c r="I522" s="52"/>
      <c r="J522" s="52"/>
    </row>
    <row r="523" spans="1:10" ht="14.25" customHeight="1">
      <c r="A523" s="1">
        <v>2018</v>
      </c>
      <c r="B523" s="1">
        <v>4</v>
      </c>
      <c r="C523" s="2">
        <v>43195</v>
      </c>
      <c r="D523" s="43">
        <v>639.58602846054328</v>
      </c>
      <c r="E523" s="43">
        <v>766.77</v>
      </c>
      <c r="F523" s="43">
        <v>744.72199495437587</v>
      </c>
      <c r="G523" s="43">
        <v>667.5</v>
      </c>
      <c r="H523" s="43">
        <v>683.43344712999999</v>
      </c>
      <c r="I523" s="52"/>
      <c r="J523" s="52"/>
    </row>
    <row r="524" spans="1:10" ht="14.25" customHeight="1">
      <c r="A524" s="1">
        <v>2018</v>
      </c>
      <c r="B524" s="1">
        <v>4</v>
      </c>
      <c r="C524" s="2">
        <v>43196</v>
      </c>
      <c r="D524" s="43">
        <v>647.6215098241986</v>
      </c>
      <c r="E524" s="43">
        <v>759.06</v>
      </c>
      <c r="F524" s="43">
        <v>739.21043489698707</v>
      </c>
      <c r="G524" s="43">
        <v>667.5</v>
      </c>
      <c r="H524" s="43">
        <v>683.43344712999999</v>
      </c>
      <c r="I524" s="52"/>
      <c r="J524" s="52"/>
    </row>
    <row r="525" spans="1:10" ht="14.25" customHeight="1">
      <c r="A525" s="1">
        <v>2018</v>
      </c>
      <c r="B525" s="1">
        <v>4</v>
      </c>
      <c r="C525" s="2">
        <v>43197</v>
      </c>
      <c r="D525" s="43">
        <v>647.6215098241986</v>
      </c>
      <c r="E525" s="43">
        <v>759.06</v>
      </c>
      <c r="F525" s="43">
        <v>739.21043489698707</v>
      </c>
      <c r="G525" s="43">
        <v>667.5</v>
      </c>
      <c r="H525" s="43">
        <v>683.43344712999999</v>
      </c>
      <c r="I525" s="52"/>
      <c r="J525" s="52"/>
    </row>
    <row r="526" spans="1:10" ht="14.25" customHeight="1">
      <c r="A526" s="1">
        <v>2018</v>
      </c>
      <c r="B526" s="1">
        <v>4</v>
      </c>
      <c r="C526" s="2">
        <v>43198</v>
      </c>
      <c r="D526" s="43">
        <v>647.6215098241986</v>
      </c>
      <c r="E526" s="43">
        <v>759.06</v>
      </c>
      <c r="F526" s="43">
        <v>739.21043489698707</v>
      </c>
      <c r="G526" s="43">
        <v>667.5</v>
      </c>
      <c r="H526" s="43">
        <v>683.43344712999999</v>
      </c>
      <c r="I526" s="52"/>
      <c r="J526" s="52"/>
    </row>
    <row r="527" spans="1:10" ht="14.25" customHeight="1">
      <c r="A527" s="1">
        <v>2018</v>
      </c>
      <c r="B527" s="1">
        <v>4</v>
      </c>
      <c r="C527" s="2">
        <v>43199</v>
      </c>
      <c r="D527" s="43">
        <v>636.85706901008007</v>
      </c>
      <c r="E527" s="43">
        <v>759.94</v>
      </c>
      <c r="F527" s="43">
        <v>747.36754378192245</v>
      </c>
      <c r="G527" s="43">
        <v>670</v>
      </c>
      <c r="H527" s="43">
        <v>683.43344712999999</v>
      </c>
      <c r="I527" s="52"/>
      <c r="J527" s="52"/>
    </row>
    <row r="528" spans="1:10" ht="14.25" customHeight="1">
      <c r="A528" s="1">
        <v>2018</v>
      </c>
      <c r="B528" s="1">
        <v>4</v>
      </c>
      <c r="C528" s="2">
        <v>43200</v>
      </c>
      <c r="D528" s="43">
        <v>629.16989914662531</v>
      </c>
      <c r="E528" s="43">
        <v>758.39</v>
      </c>
      <c r="F528" s="43">
        <v>754.42234065538014</v>
      </c>
      <c r="G528" s="43">
        <v>665</v>
      </c>
      <c r="H528" s="43">
        <v>683.43344712999999</v>
      </c>
      <c r="I528" s="52"/>
      <c r="J528" s="52"/>
    </row>
    <row r="529" spans="1:10" ht="14.25" customHeight="1">
      <c r="A529" s="1">
        <v>2018</v>
      </c>
      <c r="B529" s="1">
        <v>4</v>
      </c>
      <c r="C529" s="2">
        <v>43201</v>
      </c>
      <c r="D529" s="43">
        <v>627.67880196230306</v>
      </c>
      <c r="E529" s="43">
        <v>755.75</v>
      </c>
      <c r="F529" s="43">
        <v>747.36754378192245</v>
      </c>
      <c r="G529" s="43">
        <v>662.5</v>
      </c>
      <c r="H529" s="43">
        <v>683.43344712999999</v>
      </c>
      <c r="I529" s="52"/>
      <c r="J529" s="52"/>
    </row>
    <row r="530" spans="1:10" ht="14.25" customHeight="1">
      <c r="A530" s="1">
        <v>2018</v>
      </c>
      <c r="B530" s="1">
        <v>4</v>
      </c>
      <c r="C530" s="2">
        <v>43202</v>
      </c>
      <c r="D530" s="43">
        <v>625.29032258064512</v>
      </c>
      <c r="E530" s="43">
        <v>757.95</v>
      </c>
      <c r="F530" s="43">
        <v>749.79263020717349</v>
      </c>
      <c r="G530" s="43">
        <v>660</v>
      </c>
      <c r="H530" s="43">
        <v>683.43344712999999</v>
      </c>
      <c r="I530" s="52"/>
      <c r="J530" s="52"/>
    </row>
    <row r="531" spans="1:10" ht="14.25" customHeight="1">
      <c r="A531" s="1">
        <v>2018</v>
      </c>
      <c r="B531" s="1">
        <v>4</v>
      </c>
      <c r="C531" s="2">
        <v>43203</v>
      </c>
      <c r="D531" s="43">
        <v>618.53809462421043</v>
      </c>
      <c r="E531" s="43">
        <v>754.65</v>
      </c>
      <c r="F531" s="43">
        <v>746.26523177044476</v>
      </c>
      <c r="G531" s="43">
        <v>660</v>
      </c>
      <c r="H531" s="43">
        <v>683.43344712999999</v>
      </c>
      <c r="I531" s="52"/>
      <c r="J531" s="52"/>
    </row>
    <row r="532" spans="1:10" ht="14.25" customHeight="1">
      <c r="A532" s="1">
        <v>2018</v>
      </c>
      <c r="B532" s="1">
        <v>4</v>
      </c>
      <c r="C532" s="2">
        <v>43204</v>
      </c>
      <c r="D532" s="43">
        <v>618.53809462421043</v>
      </c>
      <c r="E532" s="43">
        <v>754.65</v>
      </c>
      <c r="F532" s="43">
        <v>746.26523177044476</v>
      </c>
      <c r="G532" s="43">
        <v>660</v>
      </c>
      <c r="H532" s="43">
        <v>683.43344712999999</v>
      </c>
      <c r="I532" s="52"/>
      <c r="J532" s="52"/>
    </row>
    <row r="533" spans="1:10" ht="14.25" customHeight="1">
      <c r="A533" s="1">
        <v>2018</v>
      </c>
      <c r="B533" s="1">
        <v>4</v>
      </c>
      <c r="C533" s="2">
        <v>43205</v>
      </c>
      <c r="D533" s="43">
        <v>618.53809462421043</v>
      </c>
      <c r="E533" s="43">
        <v>754.65</v>
      </c>
      <c r="F533" s="43">
        <v>746.26523177044476</v>
      </c>
      <c r="G533" s="43">
        <v>660</v>
      </c>
      <c r="H533" s="43">
        <v>683.43344712999999</v>
      </c>
      <c r="I533" s="52"/>
      <c r="J533" s="52"/>
    </row>
    <row r="534" spans="1:10" ht="14.25" customHeight="1">
      <c r="A534" s="1">
        <v>2018</v>
      </c>
      <c r="B534" s="1">
        <v>4</v>
      </c>
      <c r="C534" s="2">
        <v>43206</v>
      </c>
      <c r="D534" s="43">
        <v>609.54586388781684</v>
      </c>
      <c r="E534" s="43">
        <v>749.13</v>
      </c>
      <c r="F534" s="43">
        <v>739.87182210387368</v>
      </c>
      <c r="G534" s="43">
        <v>647.5</v>
      </c>
      <c r="H534" s="43">
        <v>683.43344712999999</v>
      </c>
      <c r="I534" s="52"/>
      <c r="J534" s="52"/>
    </row>
    <row r="535" spans="1:10" ht="14.25" customHeight="1">
      <c r="A535" s="1">
        <v>2018</v>
      </c>
      <c r="B535" s="1">
        <v>4</v>
      </c>
      <c r="C535" s="2">
        <v>43207</v>
      </c>
      <c r="D535" s="43">
        <v>619.26192619261928</v>
      </c>
      <c r="E535" s="43">
        <v>749.36</v>
      </c>
      <c r="F535" s="43">
        <v>739.87182210387368</v>
      </c>
      <c r="G535" s="43">
        <v>650</v>
      </c>
      <c r="H535" s="43">
        <v>683.43344712999999</v>
      </c>
      <c r="I535" s="52"/>
      <c r="J535" s="52"/>
    </row>
    <row r="536" spans="1:10" ht="14.25" customHeight="1">
      <c r="A536" s="1">
        <v>2018</v>
      </c>
      <c r="B536" s="1">
        <v>4</v>
      </c>
      <c r="C536" s="2">
        <v>43208</v>
      </c>
      <c r="D536" s="43">
        <v>619.34156378600824</v>
      </c>
      <c r="E536" s="43">
        <v>752.44</v>
      </c>
      <c r="F536" s="43">
        <v>745.38338216126249</v>
      </c>
      <c r="G536" s="43">
        <v>647.5</v>
      </c>
      <c r="H536" s="43">
        <v>683.43344712999999</v>
      </c>
      <c r="I536" s="52"/>
      <c r="J536" s="52"/>
    </row>
    <row r="537" spans="1:10" ht="14.25" customHeight="1">
      <c r="A537" s="1">
        <v>2018</v>
      </c>
      <c r="B537" s="1">
        <v>4</v>
      </c>
      <c r="C537" s="2">
        <v>43209</v>
      </c>
      <c r="D537" s="43">
        <v>617.89663152481364</v>
      </c>
      <c r="E537" s="43">
        <v>752</v>
      </c>
      <c r="F537" s="43">
        <v>744.72199495437587</v>
      </c>
      <c r="G537" s="43">
        <v>645</v>
      </c>
      <c r="H537" s="43">
        <v>683.43344712999999</v>
      </c>
      <c r="I537" s="52"/>
      <c r="J537" s="52"/>
    </row>
    <row r="538" spans="1:10" ht="14.25" customHeight="1">
      <c r="A538" s="1">
        <v>2018</v>
      </c>
      <c r="B538" s="1">
        <v>4</v>
      </c>
      <c r="C538" s="2">
        <v>43210</v>
      </c>
      <c r="D538" s="43">
        <v>619.76893453145055</v>
      </c>
      <c r="E538" s="43">
        <v>752</v>
      </c>
      <c r="F538" s="43">
        <v>742.29690852912483</v>
      </c>
      <c r="G538" s="43">
        <v>647.5</v>
      </c>
      <c r="H538" s="43">
        <v>650.36408678499993</v>
      </c>
      <c r="I538" s="52"/>
      <c r="J538" s="52"/>
    </row>
    <row r="539" spans="1:10" ht="14.25" customHeight="1">
      <c r="A539" s="1">
        <v>2018</v>
      </c>
      <c r="B539" s="1">
        <v>4</v>
      </c>
      <c r="C539" s="2">
        <v>43211</v>
      </c>
      <c r="D539" s="43">
        <v>619.76893453145055</v>
      </c>
      <c r="E539" s="43">
        <v>752</v>
      </c>
      <c r="F539" s="43">
        <v>742.29690852912483</v>
      </c>
      <c r="G539" s="43">
        <v>647.5</v>
      </c>
      <c r="H539" s="43">
        <v>650.36408678499993</v>
      </c>
      <c r="I539" s="52"/>
      <c r="J539" s="52"/>
    </row>
    <row r="540" spans="1:10" ht="14.25" customHeight="1">
      <c r="A540" s="1">
        <v>2018</v>
      </c>
      <c r="B540" s="1">
        <v>4</v>
      </c>
      <c r="C540" s="2">
        <v>43212</v>
      </c>
      <c r="D540" s="43">
        <v>619.76893453145055</v>
      </c>
      <c r="E540" s="43">
        <v>752</v>
      </c>
      <c r="F540" s="43">
        <v>742.29690852912483</v>
      </c>
      <c r="G540" s="43">
        <v>647.5</v>
      </c>
      <c r="H540" s="43">
        <v>650.36408678499993</v>
      </c>
      <c r="I540" s="52"/>
      <c r="J540" s="52"/>
    </row>
    <row r="541" spans="1:10" ht="14.25" customHeight="1">
      <c r="A541" s="1">
        <v>2018</v>
      </c>
      <c r="B541" s="1">
        <v>4</v>
      </c>
      <c r="C541" s="2">
        <v>43213</v>
      </c>
      <c r="D541" s="43">
        <v>617.99050429872966</v>
      </c>
      <c r="E541" s="43">
        <v>748.25</v>
      </c>
      <c r="F541" s="43">
        <v>742.29690852912483</v>
      </c>
      <c r="G541" s="43">
        <v>645</v>
      </c>
      <c r="H541" s="43">
        <v>650.36408678499993</v>
      </c>
      <c r="I541" s="52"/>
      <c r="J541" s="52"/>
    </row>
    <row r="542" spans="1:10" ht="14.25" customHeight="1">
      <c r="A542" s="1">
        <v>2018</v>
      </c>
      <c r="B542" s="1">
        <v>4</v>
      </c>
      <c r="C542" s="2">
        <v>43214</v>
      </c>
      <c r="D542" s="43">
        <v>614.14296694850111</v>
      </c>
      <c r="E542" s="43">
        <v>748.69</v>
      </c>
      <c r="F542" s="43">
        <v>741.85598372453364</v>
      </c>
      <c r="G542" s="43">
        <v>640</v>
      </c>
      <c r="H542" s="43">
        <v>650.36408678499993</v>
      </c>
      <c r="I542" s="52"/>
      <c r="J542" s="52"/>
    </row>
    <row r="543" spans="1:10" ht="14.25" customHeight="1">
      <c r="A543" s="1">
        <v>2018</v>
      </c>
      <c r="B543" s="1">
        <v>4</v>
      </c>
      <c r="C543" s="2">
        <v>43215</v>
      </c>
      <c r="D543" s="43">
        <v>614.14296694850111</v>
      </c>
      <c r="E543" s="43">
        <v>748.69</v>
      </c>
      <c r="F543" s="43">
        <v>741.85598372453364</v>
      </c>
      <c r="G543" s="43">
        <v>637.5</v>
      </c>
      <c r="H543" s="43">
        <v>650.36408678499993</v>
      </c>
      <c r="I543" s="52"/>
      <c r="J543" s="52"/>
    </row>
    <row r="544" spans="1:10" ht="14.25" customHeight="1">
      <c r="A544" s="1">
        <v>2018</v>
      </c>
      <c r="B544" s="1">
        <v>4</v>
      </c>
      <c r="C544" s="2">
        <v>43216</v>
      </c>
      <c r="D544" s="43">
        <v>610.21711366538955</v>
      </c>
      <c r="E544" s="43">
        <v>744.28</v>
      </c>
      <c r="F544" s="43">
        <v>737.88766048321372</v>
      </c>
      <c r="G544" s="43">
        <v>635</v>
      </c>
      <c r="H544" s="43">
        <v>650.36408678499993</v>
      </c>
      <c r="I544" s="52"/>
      <c r="J544" s="52"/>
    </row>
    <row r="545" spans="1:10" ht="14.25" customHeight="1">
      <c r="A545" s="1">
        <v>2018</v>
      </c>
      <c r="B545" s="1">
        <v>4</v>
      </c>
      <c r="C545" s="2">
        <v>43217</v>
      </c>
      <c r="D545" s="43">
        <v>608.11845800357423</v>
      </c>
      <c r="E545" s="43">
        <v>730.4</v>
      </c>
      <c r="F545" s="43">
        <v>732.59656282812034</v>
      </c>
      <c r="G545" s="43">
        <v>635</v>
      </c>
      <c r="H545" s="43">
        <v>650.36408678499993</v>
      </c>
      <c r="I545" s="52"/>
      <c r="J545" s="52"/>
    </row>
    <row r="546" spans="1:10" ht="14.25" customHeight="1">
      <c r="A546" s="1">
        <v>2018</v>
      </c>
      <c r="B546" s="1">
        <v>4</v>
      </c>
      <c r="C546" s="2">
        <v>43218</v>
      </c>
      <c r="D546" s="43">
        <v>608.11845800357423</v>
      </c>
      <c r="E546" s="43">
        <v>730.4</v>
      </c>
      <c r="F546" s="43">
        <v>732.59656282812034</v>
      </c>
      <c r="G546" s="43">
        <v>635</v>
      </c>
      <c r="H546" s="43">
        <v>650.36408678499993</v>
      </c>
      <c r="I546" s="52"/>
      <c r="J546" s="52"/>
    </row>
    <row r="547" spans="1:10" ht="14.25" customHeight="1">
      <c r="A547" s="1">
        <v>2018</v>
      </c>
      <c r="B547" s="1">
        <v>4</v>
      </c>
      <c r="C547" s="2">
        <v>43219</v>
      </c>
      <c r="D547" s="43">
        <v>608.11845800357423</v>
      </c>
      <c r="E547" s="43">
        <v>730.4</v>
      </c>
      <c r="F547" s="43">
        <v>732.59656282812034</v>
      </c>
      <c r="G547" s="43">
        <v>635</v>
      </c>
      <c r="H547" s="43">
        <v>650.36408678499993</v>
      </c>
      <c r="I547" s="52"/>
      <c r="J547" s="52"/>
    </row>
    <row r="548" spans="1:10" ht="14.25" customHeight="1">
      <c r="A548" s="1">
        <v>2018</v>
      </c>
      <c r="B548" s="1">
        <v>4</v>
      </c>
      <c r="C548" s="2">
        <v>43220</v>
      </c>
      <c r="D548" s="43">
        <v>602.55102040816325</v>
      </c>
      <c r="E548" s="43">
        <v>730.4</v>
      </c>
      <c r="F548" s="43">
        <v>730.1714764028693</v>
      </c>
      <c r="G548" s="43">
        <v>625</v>
      </c>
      <c r="H548" s="43">
        <v>650.36408678499993</v>
      </c>
      <c r="I548" s="52"/>
      <c r="J548" s="52"/>
    </row>
    <row r="549" spans="1:10" ht="14.25" customHeight="1">
      <c r="A549" s="1">
        <v>2018</v>
      </c>
      <c r="B549" s="1">
        <v>5</v>
      </c>
      <c r="C549" s="2">
        <v>43221</v>
      </c>
      <c r="D549" s="43">
        <v>602.55102040816325</v>
      </c>
      <c r="E549" s="43">
        <v>730.4</v>
      </c>
      <c r="F549" s="43">
        <v>723.77806673629834</v>
      </c>
      <c r="G549" s="43">
        <v>625</v>
      </c>
      <c r="H549" s="43">
        <v>650.36408678499993</v>
      </c>
      <c r="I549" s="52"/>
      <c r="J549" s="52"/>
    </row>
    <row r="550" spans="1:10" ht="14.25" customHeight="1">
      <c r="A550" s="1">
        <v>2018</v>
      </c>
      <c r="B550" s="1">
        <v>5</v>
      </c>
      <c r="C550" s="2">
        <v>43222</v>
      </c>
      <c r="D550" s="43">
        <v>600.81362827358248</v>
      </c>
      <c r="E550" s="43">
        <v>723.78</v>
      </c>
      <c r="F550" s="43">
        <v>729.73055159827834</v>
      </c>
      <c r="G550" s="43">
        <v>625</v>
      </c>
      <c r="H550" s="43">
        <v>650.36408678499993</v>
      </c>
      <c r="I550" s="52"/>
      <c r="J550" s="52"/>
    </row>
    <row r="551" spans="1:10" ht="14.25" customHeight="1">
      <c r="A551" s="1">
        <v>2018</v>
      </c>
      <c r="B551" s="1">
        <v>5</v>
      </c>
      <c r="C551" s="2">
        <v>43223</v>
      </c>
      <c r="D551" s="43">
        <v>593.2332739760875</v>
      </c>
      <c r="E551" s="43">
        <v>733.7</v>
      </c>
      <c r="F551" s="43">
        <v>734.36026204648488</v>
      </c>
      <c r="G551" s="43">
        <v>617.5</v>
      </c>
      <c r="H551" s="43">
        <v>650.36408678499993</v>
      </c>
      <c r="I551" s="52"/>
      <c r="J551" s="52"/>
    </row>
    <row r="552" spans="1:10" ht="14.25" customHeight="1">
      <c r="A552" s="1">
        <v>2018</v>
      </c>
      <c r="B552" s="1">
        <v>5</v>
      </c>
      <c r="C552" s="2">
        <v>43224</v>
      </c>
      <c r="D552" s="43">
        <v>594.05940594059405</v>
      </c>
      <c r="E552" s="43">
        <v>731.28</v>
      </c>
      <c r="F552" s="43">
        <v>733.47841243730272</v>
      </c>
      <c r="G552" s="43">
        <v>612.5</v>
      </c>
      <c r="H552" s="43">
        <v>650.36408678499993</v>
      </c>
      <c r="I552" s="52"/>
      <c r="J552" s="52"/>
    </row>
    <row r="553" spans="1:10" ht="14.25" customHeight="1">
      <c r="A553" s="1">
        <v>2018</v>
      </c>
      <c r="B553" s="1">
        <v>5</v>
      </c>
      <c r="C553" s="2">
        <v>43225</v>
      </c>
      <c r="D553" s="43">
        <v>594.05940594059405</v>
      </c>
      <c r="E553" s="43">
        <v>731.28</v>
      </c>
      <c r="F553" s="43">
        <v>733.47841243730272</v>
      </c>
      <c r="G553" s="43">
        <v>612.5</v>
      </c>
      <c r="H553" s="43">
        <v>650.36408678499993</v>
      </c>
      <c r="I553" s="52"/>
      <c r="J553" s="52"/>
    </row>
    <row r="554" spans="1:10" ht="14.25" customHeight="1">
      <c r="A554" s="1">
        <v>2018</v>
      </c>
      <c r="B554" s="1">
        <v>5</v>
      </c>
      <c r="C554" s="2">
        <v>43226</v>
      </c>
      <c r="D554" s="43">
        <v>594.05940594059405</v>
      </c>
      <c r="E554" s="43">
        <v>731.28</v>
      </c>
      <c r="F554" s="43">
        <v>733.47841243730272</v>
      </c>
      <c r="G554" s="43">
        <v>612.5</v>
      </c>
      <c r="H554" s="43">
        <v>650.36408678499993</v>
      </c>
      <c r="I554" s="52"/>
      <c r="J554" s="52"/>
    </row>
    <row r="555" spans="1:10" ht="14.25" customHeight="1">
      <c r="A555" s="1">
        <v>2018</v>
      </c>
      <c r="B555" s="1">
        <v>5</v>
      </c>
      <c r="C555" s="2">
        <v>43227</v>
      </c>
      <c r="D555" s="43">
        <v>604.36216079127564</v>
      </c>
      <c r="E555" s="43">
        <v>730.17</v>
      </c>
      <c r="F555" s="43">
        <v>735.68303646025811</v>
      </c>
      <c r="G555" s="43">
        <v>617.5</v>
      </c>
      <c r="H555" s="43">
        <v>639.34096666999994</v>
      </c>
      <c r="I555" s="52"/>
      <c r="J555" s="52"/>
    </row>
    <row r="556" spans="1:10" ht="14.25" customHeight="1">
      <c r="A556" s="1">
        <v>2018</v>
      </c>
      <c r="B556" s="1">
        <v>5</v>
      </c>
      <c r="C556" s="2">
        <v>43228</v>
      </c>
      <c r="D556" s="43">
        <v>603.09017223910837</v>
      </c>
      <c r="E556" s="43">
        <v>719.15</v>
      </c>
      <c r="F556" s="43">
        <v>731.71471321893819</v>
      </c>
      <c r="G556" s="43">
        <v>612.5</v>
      </c>
      <c r="H556" s="43">
        <v>639.34096666999994</v>
      </c>
      <c r="I556" s="52"/>
      <c r="J556" s="52"/>
    </row>
    <row r="557" spans="1:10" ht="14.25" customHeight="1">
      <c r="A557" s="1">
        <v>2018</v>
      </c>
      <c r="B557" s="1">
        <v>5</v>
      </c>
      <c r="C557" s="2">
        <v>43229</v>
      </c>
      <c r="D557" s="43">
        <v>603.09017223910837</v>
      </c>
      <c r="E557" s="43">
        <v>723.56</v>
      </c>
      <c r="F557" s="43">
        <v>739.21043489698707</v>
      </c>
      <c r="G557" s="43">
        <v>615</v>
      </c>
      <c r="H557" s="43">
        <v>639.34096666999994</v>
      </c>
      <c r="I557" s="52"/>
      <c r="J557" s="52"/>
    </row>
    <row r="558" spans="1:10" ht="14.25" customHeight="1">
      <c r="A558" s="1">
        <v>2018</v>
      </c>
      <c r="B558" s="1">
        <v>5</v>
      </c>
      <c r="C558" s="2">
        <v>43230</v>
      </c>
      <c r="D558" s="43">
        <v>603.09017223910837</v>
      </c>
      <c r="E558" s="43">
        <v>723.78</v>
      </c>
      <c r="F558" s="43">
        <v>735.90349886255376</v>
      </c>
      <c r="G558" s="43">
        <v>615</v>
      </c>
      <c r="H558" s="43">
        <v>639.34096666999994</v>
      </c>
      <c r="I558" s="52"/>
      <c r="J558" s="52"/>
    </row>
    <row r="559" spans="1:10" ht="14.25" customHeight="1">
      <c r="A559" s="1">
        <v>2018</v>
      </c>
      <c r="B559" s="1">
        <v>5</v>
      </c>
      <c r="C559" s="2">
        <v>43231</v>
      </c>
      <c r="D559" s="43">
        <v>603.09017223910837</v>
      </c>
      <c r="E559" s="43">
        <v>724.66</v>
      </c>
      <c r="F559" s="43">
        <v>739.87182210387368</v>
      </c>
      <c r="G559" s="43">
        <v>615</v>
      </c>
      <c r="H559" s="43">
        <v>639.34096666999994</v>
      </c>
      <c r="I559" s="52"/>
      <c r="J559" s="52"/>
    </row>
    <row r="560" spans="1:10" ht="14.25" customHeight="1">
      <c r="A560" s="1">
        <v>2018</v>
      </c>
      <c r="B560" s="1">
        <v>5</v>
      </c>
      <c r="C560" s="2">
        <v>43232</v>
      </c>
      <c r="D560" s="43">
        <v>603.09017223910837</v>
      </c>
      <c r="E560" s="43">
        <v>724.66</v>
      </c>
      <c r="F560" s="43">
        <v>739.87182210387368</v>
      </c>
      <c r="G560" s="43">
        <v>615</v>
      </c>
      <c r="H560" s="43">
        <v>639.34096666999994</v>
      </c>
      <c r="I560" s="52"/>
      <c r="J560" s="52"/>
    </row>
    <row r="561" spans="1:10" ht="14.25" customHeight="1">
      <c r="A561" s="1">
        <v>2018</v>
      </c>
      <c r="B561" s="1">
        <v>5</v>
      </c>
      <c r="C561" s="2">
        <v>43233</v>
      </c>
      <c r="D561" s="43">
        <v>603.09017223910837</v>
      </c>
      <c r="E561" s="43">
        <v>724.66</v>
      </c>
      <c r="F561" s="43">
        <v>739.87182210387368</v>
      </c>
      <c r="G561" s="43">
        <v>615</v>
      </c>
      <c r="H561" s="43">
        <v>639.34096666999994</v>
      </c>
      <c r="I561" s="52"/>
      <c r="J561" s="52"/>
    </row>
    <row r="562" spans="1:10" ht="14.25" customHeight="1">
      <c r="A562" s="1">
        <v>2018</v>
      </c>
      <c r="B562" s="1">
        <v>5</v>
      </c>
      <c r="C562" s="2">
        <v>43234</v>
      </c>
      <c r="D562" s="43">
        <v>611.95542046605874</v>
      </c>
      <c r="E562" s="43">
        <v>722.46</v>
      </c>
      <c r="F562" s="43">
        <v>738.54904769010034</v>
      </c>
      <c r="G562" s="43">
        <v>622.5</v>
      </c>
      <c r="H562" s="43">
        <v>639.34096666999994</v>
      </c>
      <c r="I562" s="52"/>
      <c r="J562" s="52"/>
    </row>
    <row r="563" spans="1:10" ht="14.25" customHeight="1">
      <c r="A563" s="1">
        <v>2018</v>
      </c>
      <c r="B563" s="1">
        <v>5</v>
      </c>
      <c r="C563" s="2">
        <v>43235</v>
      </c>
      <c r="D563" s="43">
        <v>615.07334344967114</v>
      </c>
      <c r="E563" s="43">
        <v>718.05</v>
      </c>
      <c r="F563" s="43">
        <v>735.68303646025811</v>
      </c>
      <c r="G563" s="43">
        <v>622.5</v>
      </c>
      <c r="H563" s="43">
        <v>639.34096666999994</v>
      </c>
      <c r="I563" s="52"/>
      <c r="J563" s="52"/>
    </row>
    <row r="564" spans="1:10" ht="14.25" customHeight="1">
      <c r="A564" s="1">
        <v>2018</v>
      </c>
      <c r="B564" s="1">
        <v>5</v>
      </c>
      <c r="C564" s="2">
        <v>43236</v>
      </c>
      <c r="D564" s="43">
        <v>608.82723833543503</v>
      </c>
      <c r="E564" s="43">
        <v>719.15</v>
      </c>
      <c r="F564" s="43">
        <v>723.99852913859399</v>
      </c>
      <c r="G564" s="43">
        <v>620</v>
      </c>
      <c r="H564" s="43">
        <v>639.34096666999994</v>
      </c>
      <c r="I564" s="52"/>
      <c r="J564" s="52"/>
    </row>
    <row r="565" spans="1:10" ht="14.25" customHeight="1">
      <c r="A565" s="1">
        <v>2018</v>
      </c>
      <c r="B565" s="1">
        <v>5</v>
      </c>
      <c r="C565" s="2">
        <v>43237</v>
      </c>
      <c r="D565" s="43">
        <v>613.05772624149233</v>
      </c>
      <c r="E565" s="43">
        <v>700.85</v>
      </c>
      <c r="F565" s="43">
        <v>731.71471321893819</v>
      </c>
      <c r="G565" s="43">
        <v>617.5</v>
      </c>
      <c r="H565" s="43">
        <v>639.34096666999994</v>
      </c>
      <c r="I565" s="52"/>
      <c r="J565" s="52"/>
    </row>
    <row r="566" spans="1:10" ht="14.25" customHeight="1">
      <c r="A566" s="1">
        <v>2018</v>
      </c>
      <c r="B566" s="1">
        <v>5</v>
      </c>
      <c r="C566" s="2">
        <v>43238</v>
      </c>
      <c r="D566" s="43">
        <v>617.12846347607046</v>
      </c>
      <c r="E566" s="43">
        <v>703.94</v>
      </c>
      <c r="F566" s="43">
        <v>732.59656282812034</v>
      </c>
      <c r="G566" s="43">
        <v>622.5</v>
      </c>
      <c r="H566" s="43">
        <v>639.34096666999994</v>
      </c>
      <c r="I566" s="52"/>
      <c r="J566" s="52"/>
    </row>
    <row r="567" spans="1:10" ht="14.25" customHeight="1">
      <c r="A567" s="1">
        <v>2018</v>
      </c>
      <c r="B567" s="1">
        <v>5</v>
      </c>
      <c r="C567" s="2">
        <v>43239</v>
      </c>
      <c r="D567" s="43">
        <v>617.12846347607046</v>
      </c>
      <c r="E567" s="43">
        <v>703.94</v>
      </c>
      <c r="F567" s="43">
        <v>732.59656282812034</v>
      </c>
      <c r="G567" s="43">
        <v>622.5</v>
      </c>
      <c r="H567" s="43">
        <v>639.34096666999994</v>
      </c>
      <c r="I567" s="52"/>
      <c r="J567" s="52"/>
    </row>
    <row r="568" spans="1:10" ht="14.25" customHeight="1">
      <c r="A568" s="1">
        <v>2018</v>
      </c>
      <c r="B568" s="1">
        <v>5</v>
      </c>
      <c r="C568" s="2">
        <v>43240</v>
      </c>
      <c r="D568" s="43">
        <v>617.12846347607046</v>
      </c>
      <c r="E568" s="43">
        <v>703.94</v>
      </c>
      <c r="F568" s="43">
        <v>732.59656282812034</v>
      </c>
      <c r="G568" s="43">
        <v>622.5</v>
      </c>
      <c r="H568" s="43">
        <v>639.34096666999994</v>
      </c>
      <c r="I568" s="52"/>
      <c r="J568" s="52"/>
    </row>
    <row r="569" spans="1:10" ht="14.25" customHeight="1">
      <c r="A569" s="1">
        <v>2018</v>
      </c>
      <c r="B569" s="1">
        <v>5</v>
      </c>
      <c r="C569" s="2">
        <v>43241</v>
      </c>
      <c r="D569" s="43">
        <v>614.88185017596777</v>
      </c>
      <c r="E569" s="43">
        <v>712.54</v>
      </c>
      <c r="F569" s="43">
        <v>742.29690852912483</v>
      </c>
      <c r="G569" s="43">
        <v>622.5</v>
      </c>
      <c r="H569" s="43">
        <v>639.34096666999994</v>
      </c>
      <c r="I569" s="52"/>
      <c r="J569" s="52"/>
    </row>
    <row r="570" spans="1:10" ht="14.25" customHeight="1">
      <c r="A570" s="1">
        <v>2018</v>
      </c>
      <c r="B570" s="1">
        <v>5</v>
      </c>
      <c r="C570" s="2">
        <v>43242</v>
      </c>
      <c r="D570" s="43">
        <v>624.63749842390621</v>
      </c>
      <c r="E570" s="43">
        <v>700.41</v>
      </c>
      <c r="F570" s="43">
        <v>744.28107014978468</v>
      </c>
      <c r="G570" s="43">
        <v>627.5</v>
      </c>
      <c r="H570" s="43">
        <v>639.34096666999994</v>
      </c>
      <c r="I570" s="52"/>
      <c r="J570" s="52"/>
    </row>
    <row r="571" spans="1:10" ht="14.25" customHeight="1">
      <c r="A571" s="1">
        <v>2018</v>
      </c>
      <c r="B571" s="1">
        <v>5</v>
      </c>
      <c r="C571" s="2">
        <v>43243</v>
      </c>
      <c r="D571" s="43">
        <v>621.356783919598</v>
      </c>
      <c r="E571" s="43">
        <v>697.99</v>
      </c>
      <c r="F571" s="43">
        <v>748.46985579340026</v>
      </c>
      <c r="G571" s="43">
        <v>627.5</v>
      </c>
      <c r="H571" s="43">
        <v>639.34096666999994</v>
      </c>
      <c r="I571" s="52"/>
      <c r="J571" s="52"/>
    </row>
    <row r="572" spans="1:10" ht="14.25" customHeight="1">
      <c r="A572" s="1">
        <v>2018</v>
      </c>
      <c r="B572" s="1">
        <v>5</v>
      </c>
      <c r="C572" s="2">
        <v>43244</v>
      </c>
      <c r="D572" s="43">
        <v>626.28801206333253</v>
      </c>
      <c r="E572" s="43">
        <v>700.19</v>
      </c>
      <c r="F572" s="43">
        <v>748.6903181956958</v>
      </c>
      <c r="G572" s="43">
        <v>630</v>
      </c>
      <c r="H572" s="43">
        <v>639.34096666999994</v>
      </c>
      <c r="I572" s="52"/>
      <c r="J572" s="52"/>
    </row>
    <row r="573" spans="1:10" ht="14.25" customHeight="1">
      <c r="A573" s="1">
        <v>2018</v>
      </c>
      <c r="B573" s="1">
        <v>5</v>
      </c>
      <c r="C573" s="2">
        <v>43245</v>
      </c>
      <c r="D573" s="43">
        <v>626.28801206333253</v>
      </c>
      <c r="E573" s="43">
        <v>700.19</v>
      </c>
      <c r="F573" s="43">
        <v>748.6903181956958</v>
      </c>
      <c r="G573" s="43">
        <v>625</v>
      </c>
      <c r="H573" s="43">
        <v>639.34096666999994</v>
      </c>
      <c r="I573" s="52"/>
      <c r="J573" s="52"/>
    </row>
    <row r="574" spans="1:10" ht="14.25" customHeight="1">
      <c r="A574" s="1">
        <v>2018</v>
      </c>
      <c r="B574" s="1">
        <v>5</v>
      </c>
      <c r="C574" s="2">
        <v>43246</v>
      </c>
      <c r="D574" s="44">
        <v>626.28801206333253</v>
      </c>
      <c r="E574" s="44">
        <v>700.19</v>
      </c>
      <c r="F574" s="44">
        <v>748.6903181956958</v>
      </c>
      <c r="G574" s="44">
        <v>625</v>
      </c>
      <c r="H574" s="44">
        <v>639.34096666999994</v>
      </c>
      <c r="I574" s="52"/>
      <c r="J574" s="52"/>
    </row>
    <row r="575" spans="1:10" ht="14.25" customHeight="1">
      <c r="A575" s="1">
        <v>2018</v>
      </c>
      <c r="B575" s="1">
        <v>5</v>
      </c>
      <c r="C575" s="2">
        <v>43247</v>
      </c>
      <c r="D575" s="44">
        <v>626.28801206333253</v>
      </c>
      <c r="E575" s="44">
        <v>700.19</v>
      </c>
      <c r="F575" s="44">
        <v>748.6903181956958</v>
      </c>
      <c r="G575" s="44">
        <v>625</v>
      </c>
      <c r="H575" s="44">
        <v>639.34096666999994</v>
      </c>
      <c r="I575" s="52"/>
      <c r="J575" s="52"/>
    </row>
    <row r="576" spans="1:10" ht="14.25" customHeight="1">
      <c r="A576" s="1">
        <v>2018</v>
      </c>
      <c r="B576" s="1">
        <v>5</v>
      </c>
      <c r="C576" s="2">
        <v>43248</v>
      </c>
      <c r="D576" s="44">
        <v>626.28801206333253</v>
      </c>
      <c r="E576" s="44">
        <v>700.19</v>
      </c>
      <c r="F576" s="44">
        <v>748.6903181956958</v>
      </c>
      <c r="G576" s="44">
        <v>625</v>
      </c>
      <c r="H576" s="44">
        <v>639.34096666999994</v>
      </c>
      <c r="I576" s="52"/>
      <c r="J576" s="52"/>
    </row>
    <row r="577" spans="1:10" ht="14.25" customHeight="1">
      <c r="A577" s="1">
        <v>2018</v>
      </c>
      <c r="B577" s="1">
        <v>5</v>
      </c>
      <c r="C577" s="2">
        <v>43249</v>
      </c>
      <c r="D577" s="44">
        <v>626.28801206333253</v>
      </c>
      <c r="E577" s="44">
        <v>700.19</v>
      </c>
      <c r="F577" s="44">
        <v>748.6903181956958</v>
      </c>
      <c r="G577" s="44">
        <v>625</v>
      </c>
      <c r="H577" s="44">
        <v>639.34096666999994</v>
      </c>
      <c r="I577" s="52"/>
      <c r="J577" s="52"/>
    </row>
    <row r="578" spans="1:10" ht="14.25" customHeight="1">
      <c r="A578" s="1">
        <v>2018</v>
      </c>
      <c r="B578" s="1">
        <v>5</v>
      </c>
      <c r="C578" s="2">
        <v>43250</v>
      </c>
      <c r="D578" s="44">
        <v>626.28801206333253</v>
      </c>
      <c r="E578" s="44">
        <v>700.19</v>
      </c>
      <c r="F578" s="44">
        <v>748.6903181956958</v>
      </c>
      <c r="G578" s="44">
        <v>625</v>
      </c>
      <c r="H578" s="44">
        <v>639.34096666999994</v>
      </c>
      <c r="I578" s="52"/>
      <c r="J578" s="52"/>
    </row>
    <row r="579" spans="1:10" ht="14.25" customHeight="1">
      <c r="A579" s="1">
        <v>2018</v>
      </c>
      <c r="B579" s="1">
        <v>5</v>
      </c>
      <c r="C579" s="2">
        <v>43251</v>
      </c>
      <c r="D579" s="44">
        <v>626.28801206333253</v>
      </c>
      <c r="E579" s="44">
        <v>700.19</v>
      </c>
      <c r="F579" s="44">
        <v>748.6903181956958</v>
      </c>
      <c r="G579" s="44">
        <v>625</v>
      </c>
      <c r="H579" s="44">
        <v>639.34096666999994</v>
      </c>
      <c r="I579" s="52"/>
      <c r="J579" s="52"/>
    </row>
    <row r="580" spans="1:10" ht="14.25" customHeight="1">
      <c r="A580" s="1">
        <v>2018</v>
      </c>
      <c r="B580" s="1">
        <v>6</v>
      </c>
      <c r="C580" s="2">
        <v>43252</v>
      </c>
      <c r="D580" s="43">
        <v>613.27633894895655</v>
      </c>
      <c r="E580" s="43">
        <v>683.88</v>
      </c>
      <c r="F580" s="43">
        <v>728.84870198909607</v>
      </c>
      <c r="G580" s="43">
        <v>620</v>
      </c>
      <c r="H580" s="43">
        <v>639.34096666999994</v>
      </c>
      <c r="I580" s="52"/>
      <c r="J580" s="52"/>
    </row>
    <row r="581" spans="1:10" ht="14.25" customHeight="1">
      <c r="A581" s="1">
        <v>2018</v>
      </c>
      <c r="B581" s="1">
        <v>6</v>
      </c>
      <c r="C581" s="2">
        <v>43253</v>
      </c>
      <c r="D581" s="43">
        <v>613.27633894895655</v>
      </c>
      <c r="E581" s="43">
        <v>683.88</v>
      </c>
      <c r="F581" s="43">
        <v>728.84870198909607</v>
      </c>
      <c r="G581" s="43">
        <v>620</v>
      </c>
      <c r="H581" s="43">
        <v>639.34096666999994</v>
      </c>
      <c r="I581" s="52"/>
      <c r="J581" s="52"/>
    </row>
    <row r="582" spans="1:10" ht="14.25" customHeight="1">
      <c r="A582" s="1">
        <v>2018</v>
      </c>
      <c r="B582" s="1">
        <v>6</v>
      </c>
      <c r="C582" s="2">
        <v>43254</v>
      </c>
      <c r="D582" s="43">
        <v>613.27633894895655</v>
      </c>
      <c r="E582" s="43">
        <v>683.88</v>
      </c>
      <c r="F582" s="43">
        <v>728.84870198909607</v>
      </c>
      <c r="G582" s="43">
        <v>620</v>
      </c>
      <c r="H582" s="43">
        <v>639.34096666999994</v>
      </c>
      <c r="I582" s="52"/>
      <c r="J582" s="52"/>
    </row>
    <row r="583" spans="1:10" ht="14.25" customHeight="1">
      <c r="A583" s="1">
        <v>2018</v>
      </c>
      <c r="B583" s="1">
        <v>6</v>
      </c>
      <c r="C583" s="2">
        <v>43255</v>
      </c>
      <c r="D583" s="43">
        <v>606.80100755667502</v>
      </c>
      <c r="E583" s="43">
        <v>683</v>
      </c>
      <c r="F583" s="43">
        <v>720.47113070186504</v>
      </c>
      <c r="G583" s="43">
        <v>620</v>
      </c>
      <c r="H583" s="43">
        <v>639.34096666999994</v>
      </c>
      <c r="I583" s="52"/>
      <c r="J583" s="52"/>
    </row>
    <row r="584" spans="1:10" ht="14.25" customHeight="1">
      <c r="A584" s="1">
        <v>2018</v>
      </c>
      <c r="B584" s="1">
        <v>6</v>
      </c>
      <c r="C584" s="2">
        <v>43256</v>
      </c>
      <c r="D584" s="43">
        <v>605.0377833753148</v>
      </c>
      <c r="E584" s="43">
        <v>679.91</v>
      </c>
      <c r="F584" s="43">
        <v>717.38465706972727</v>
      </c>
      <c r="G584" s="43">
        <v>617.5</v>
      </c>
      <c r="H584" s="43">
        <v>639.34096666999994</v>
      </c>
      <c r="I584" s="52"/>
      <c r="J584" s="52"/>
    </row>
    <row r="585" spans="1:10" ht="14.25" customHeight="1">
      <c r="A585" s="1">
        <v>2018</v>
      </c>
      <c r="B585" s="1">
        <v>6</v>
      </c>
      <c r="C585" s="2">
        <v>43257</v>
      </c>
      <c r="D585" s="43">
        <v>602.71903323262836</v>
      </c>
      <c r="E585" s="43">
        <v>679.91</v>
      </c>
      <c r="F585" s="43">
        <v>714.29818343758961</v>
      </c>
      <c r="G585" s="43">
        <v>617.5</v>
      </c>
      <c r="H585" s="43">
        <v>639.34096666999994</v>
      </c>
      <c r="I585" s="52"/>
      <c r="J585" s="52"/>
    </row>
    <row r="586" spans="1:10" ht="14.25" customHeight="1">
      <c r="A586" s="1">
        <v>2018</v>
      </c>
      <c r="B586" s="1">
        <v>6</v>
      </c>
      <c r="C586" s="2">
        <v>43258</v>
      </c>
      <c r="D586" s="43">
        <v>600.50314465408803</v>
      </c>
      <c r="E586" s="43">
        <v>672.41</v>
      </c>
      <c r="F586" s="43">
        <v>713.19587142611192</v>
      </c>
      <c r="G586" s="43">
        <v>612.5</v>
      </c>
      <c r="H586" s="43">
        <v>639.34096666999994</v>
      </c>
      <c r="I586" s="52"/>
      <c r="J586" s="52"/>
    </row>
    <row r="587" spans="1:10" ht="14.25" customHeight="1">
      <c r="A587" s="1">
        <v>2018</v>
      </c>
      <c r="B587" s="1">
        <v>6</v>
      </c>
      <c r="C587" s="2">
        <v>43259</v>
      </c>
      <c r="D587" s="43">
        <v>593.42864309004267</v>
      </c>
      <c r="E587" s="43">
        <v>678.37</v>
      </c>
      <c r="F587" s="43">
        <v>711.4321722077475</v>
      </c>
      <c r="G587" s="43">
        <v>610</v>
      </c>
      <c r="H587" s="43">
        <v>639.34096666999994</v>
      </c>
      <c r="I587" s="52"/>
      <c r="J587" s="52"/>
    </row>
    <row r="588" spans="1:10" ht="14.25" customHeight="1">
      <c r="A588" s="1">
        <v>2018</v>
      </c>
      <c r="B588" s="1">
        <v>6</v>
      </c>
      <c r="C588" s="2">
        <v>43260</v>
      </c>
      <c r="D588" s="43">
        <v>593.42864309004267</v>
      </c>
      <c r="E588" s="43">
        <v>678.37</v>
      </c>
      <c r="F588" s="43">
        <v>711.4321722077475</v>
      </c>
      <c r="G588" s="43">
        <v>610</v>
      </c>
      <c r="H588" s="43">
        <v>639.34096666999994</v>
      </c>
      <c r="I588" s="52"/>
      <c r="J588" s="52"/>
    </row>
    <row r="589" spans="1:10" ht="14.25" customHeight="1">
      <c r="A589" s="1">
        <v>2018</v>
      </c>
      <c r="B589" s="1">
        <v>6</v>
      </c>
      <c r="C589" s="2">
        <v>43261</v>
      </c>
      <c r="D589" s="43">
        <v>593.42864309004267</v>
      </c>
      <c r="E589" s="43">
        <v>678.37</v>
      </c>
      <c r="F589" s="43">
        <v>711.4321722077475</v>
      </c>
      <c r="G589" s="43">
        <v>610</v>
      </c>
      <c r="H589" s="43">
        <v>639.34096666999994</v>
      </c>
      <c r="I589" s="52"/>
      <c r="J589" s="52"/>
    </row>
    <row r="590" spans="1:10" ht="14.25" customHeight="1">
      <c r="A590" s="1">
        <v>2018</v>
      </c>
      <c r="B590" s="1">
        <v>6</v>
      </c>
      <c r="C590" s="2">
        <v>43262</v>
      </c>
      <c r="D590" s="43">
        <v>592.07225288509778</v>
      </c>
      <c r="E590" s="43">
        <v>678.59</v>
      </c>
      <c r="F590" s="43">
        <v>712.75494662152073</v>
      </c>
      <c r="G590" s="43">
        <v>605</v>
      </c>
      <c r="H590" s="43">
        <v>639.34096666999994</v>
      </c>
      <c r="I590" s="52"/>
      <c r="J590" s="52"/>
    </row>
    <row r="591" spans="1:10" ht="14.25" customHeight="1">
      <c r="A591" s="1">
        <v>2018</v>
      </c>
      <c r="B591" s="1">
        <v>6</v>
      </c>
      <c r="C591" s="2">
        <v>43263</v>
      </c>
      <c r="D591" s="43">
        <v>583.24974924774324</v>
      </c>
      <c r="E591" s="43">
        <v>666.9</v>
      </c>
      <c r="F591" s="43">
        <v>701.0704392998565</v>
      </c>
      <c r="G591" s="43">
        <v>602.5</v>
      </c>
      <c r="H591" s="43">
        <v>639.34096666999994</v>
      </c>
      <c r="I591" s="52"/>
      <c r="J591" s="52"/>
    </row>
    <row r="592" spans="1:10" ht="14.25" customHeight="1">
      <c r="A592" s="1">
        <v>2018</v>
      </c>
      <c r="B592" s="1">
        <v>6</v>
      </c>
      <c r="C592" s="2">
        <v>43264</v>
      </c>
      <c r="D592" s="43">
        <v>580.66132264529062</v>
      </c>
      <c r="E592" s="43">
        <v>673.07</v>
      </c>
      <c r="F592" s="43">
        <v>701.73182650674312</v>
      </c>
      <c r="G592" s="43">
        <v>595</v>
      </c>
      <c r="H592" s="43">
        <v>661.38720689999991</v>
      </c>
      <c r="I592" s="52"/>
      <c r="J592" s="52"/>
    </row>
    <row r="593" spans="1:10" ht="14.25" customHeight="1">
      <c r="A593" s="1">
        <v>2018</v>
      </c>
      <c r="B593" s="1">
        <v>6</v>
      </c>
      <c r="C593" s="2">
        <v>43265</v>
      </c>
      <c r="D593" s="43">
        <v>585.9169072423748</v>
      </c>
      <c r="E593" s="43">
        <v>686.52</v>
      </c>
      <c r="F593" s="43">
        <v>703.05460092051646</v>
      </c>
      <c r="G593" s="43">
        <v>605</v>
      </c>
      <c r="H593" s="43">
        <v>661.38720689999991</v>
      </c>
      <c r="I593" s="52"/>
      <c r="J593" s="52"/>
    </row>
    <row r="594" spans="1:10" ht="14.25" customHeight="1">
      <c r="A594" s="1">
        <v>2018</v>
      </c>
      <c r="B594" s="1">
        <v>6</v>
      </c>
      <c r="C594" s="2">
        <v>43266</v>
      </c>
      <c r="D594" s="43">
        <v>567.84234969248155</v>
      </c>
      <c r="E594" s="43">
        <v>690.05</v>
      </c>
      <c r="F594" s="43">
        <v>688.94500717360108</v>
      </c>
      <c r="G594" s="43">
        <v>605</v>
      </c>
      <c r="H594" s="43">
        <v>661.38720689999991</v>
      </c>
      <c r="I594" s="52"/>
      <c r="J594" s="52"/>
    </row>
    <row r="595" spans="1:10" ht="14.25" customHeight="1">
      <c r="A595" s="1">
        <v>2018</v>
      </c>
      <c r="B595" s="1">
        <v>6</v>
      </c>
      <c r="C595" s="2">
        <v>43267</v>
      </c>
      <c r="D595" s="43">
        <v>567.84234969248155</v>
      </c>
      <c r="E595" s="43">
        <v>690.05</v>
      </c>
      <c r="F595" s="43">
        <v>688.94500717360108</v>
      </c>
      <c r="G595" s="43">
        <v>605</v>
      </c>
      <c r="H595" s="43">
        <v>661.38720689999991</v>
      </c>
      <c r="I595" s="52"/>
      <c r="J595" s="52"/>
    </row>
    <row r="596" spans="1:10" ht="14.25" customHeight="1">
      <c r="A596" s="1">
        <v>2018</v>
      </c>
      <c r="B596" s="1">
        <v>6</v>
      </c>
      <c r="C596" s="2">
        <v>43268</v>
      </c>
      <c r="D596" s="43">
        <v>567.84234969248155</v>
      </c>
      <c r="E596" s="43">
        <v>690.05</v>
      </c>
      <c r="F596" s="43">
        <v>688.94500717360108</v>
      </c>
      <c r="G596" s="43">
        <v>605</v>
      </c>
      <c r="H596" s="43">
        <v>661.38720689999991</v>
      </c>
      <c r="I596" s="52"/>
      <c r="J596" s="52"/>
    </row>
    <row r="597" spans="1:10" ht="14.25" customHeight="1">
      <c r="A597" s="1">
        <v>2018</v>
      </c>
      <c r="B597" s="1">
        <v>6</v>
      </c>
      <c r="C597" s="2">
        <v>43269</v>
      </c>
      <c r="D597" s="43">
        <v>577.32732732732734</v>
      </c>
      <c r="E597" s="43">
        <v>690.49</v>
      </c>
      <c r="F597" s="43">
        <v>690.48824398966997</v>
      </c>
      <c r="G597" s="43">
        <v>600</v>
      </c>
      <c r="H597" s="43">
        <v>661.38720689999991</v>
      </c>
      <c r="I597" s="52"/>
      <c r="J597" s="52"/>
    </row>
    <row r="598" spans="1:10" ht="14.25" customHeight="1">
      <c r="A598" s="1">
        <v>2018</v>
      </c>
      <c r="B598" s="1">
        <v>6</v>
      </c>
      <c r="C598" s="2">
        <v>43270</v>
      </c>
      <c r="D598" s="43">
        <v>565.4672663668166</v>
      </c>
      <c r="E598" s="43">
        <v>680.13</v>
      </c>
      <c r="F598" s="43">
        <v>690.92916879426105</v>
      </c>
      <c r="G598" s="43">
        <v>590</v>
      </c>
      <c r="H598" s="43">
        <v>661.38720689999991</v>
      </c>
      <c r="I598" s="52"/>
      <c r="J598" s="52"/>
    </row>
    <row r="599" spans="1:10" ht="14.25" customHeight="1">
      <c r="A599" s="1">
        <v>2018</v>
      </c>
      <c r="B599" s="1">
        <v>6</v>
      </c>
      <c r="C599" s="2">
        <v>43271</v>
      </c>
      <c r="D599" s="43">
        <v>564.93506493506504</v>
      </c>
      <c r="E599" s="43">
        <v>680.13</v>
      </c>
      <c r="F599" s="43">
        <v>702.1727513113342</v>
      </c>
      <c r="G599" s="43">
        <v>587.5</v>
      </c>
      <c r="H599" s="43">
        <v>661.38720689999991</v>
      </c>
      <c r="I599" s="52"/>
      <c r="J599" s="52"/>
    </row>
    <row r="600" spans="1:10" ht="14.25" customHeight="1">
      <c r="A600" s="1">
        <v>2018</v>
      </c>
      <c r="B600" s="1">
        <v>6</v>
      </c>
      <c r="C600" s="2">
        <v>43272</v>
      </c>
      <c r="D600" s="43">
        <v>560.78724464374682</v>
      </c>
      <c r="E600" s="43">
        <v>682.11</v>
      </c>
      <c r="F600" s="43">
        <v>698.20442807001427</v>
      </c>
      <c r="G600" s="43">
        <v>585</v>
      </c>
      <c r="H600" s="43">
        <v>661.38720689999991</v>
      </c>
      <c r="I600" s="52"/>
      <c r="J600" s="52"/>
    </row>
    <row r="601" spans="1:10" ht="14.25" customHeight="1">
      <c r="A601" s="1">
        <v>2018</v>
      </c>
      <c r="B601" s="1">
        <v>6</v>
      </c>
      <c r="C601" s="2">
        <v>43273</v>
      </c>
      <c r="D601" s="43">
        <v>570.8572856785803</v>
      </c>
      <c r="E601" s="43">
        <v>677.04</v>
      </c>
      <c r="F601" s="43">
        <v>695.99980404705877</v>
      </c>
      <c r="G601" s="43">
        <v>590</v>
      </c>
      <c r="H601" s="43">
        <v>661.38720689999991</v>
      </c>
      <c r="I601" s="52"/>
      <c r="J601" s="52"/>
    </row>
    <row r="602" spans="1:10" ht="14.25" customHeight="1">
      <c r="A602" s="1">
        <v>2018</v>
      </c>
      <c r="B602" s="1">
        <v>6</v>
      </c>
      <c r="C602" s="2">
        <v>43274</v>
      </c>
      <c r="D602" s="43">
        <v>570.8572856785803</v>
      </c>
      <c r="E602" s="43">
        <v>677.04</v>
      </c>
      <c r="F602" s="43">
        <v>695.99980404705877</v>
      </c>
      <c r="G602" s="43">
        <v>590</v>
      </c>
      <c r="H602" s="43">
        <v>661.38720689999991</v>
      </c>
      <c r="I602" s="52"/>
      <c r="J602" s="52"/>
    </row>
    <row r="603" spans="1:10" ht="14.25" customHeight="1">
      <c r="A603" s="1">
        <v>2018</v>
      </c>
      <c r="B603" s="1">
        <v>6</v>
      </c>
      <c r="C603" s="2">
        <v>43275</v>
      </c>
      <c r="D603" s="43">
        <v>570.8572856785803</v>
      </c>
      <c r="E603" s="43">
        <v>677.04</v>
      </c>
      <c r="F603" s="43">
        <v>695.99980404705877</v>
      </c>
      <c r="G603" s="43">
        <v>590</v>
      </c>
      <c r="H603" s="43">
        <v>661.38720689999991</v>
      </c>
      <c r="I603" s="52"/>
      <c r="J603" s="52"/>
    </row>
    <row r="604" spans="1:10" ht="14.25" customHeight="1">
      <c r="A604" s="1">
        <v>2018</v>
      </c>
      <c r="B604" s="1">
        <v>6</v>
      </c>
      <c r="C604" s="2">
        <v>43276</v>
      </c>
      <c r="D604" s="43">
        <v>570.8572856785803</v>
      </c>
      <c r="E604" s="43">
        <v>677.04</v>
      </c>
      <c r="F604" s="43">
        <v>695.99980404705877</v>
      </c>
      <c r="G604" s="43">
        <v>590</v>
      </c>
      <c r="H604" s="43">
        <v>661.38720689999991</v>
      </c>
      <c r="I604" s="52"/>
      <c r="J604" s="52"/>
    </row>
    <row r="605" spans="1:10" ht="14.25" customHeight="1">
      <c r="A605" s="1">
        <v>2018</v>
      </c>
      <c r="B605" s="1">
        <v>6</v>
      </c>
      <c r="C605" s="2">
        <v>43277</v>
      </c>
      <c r="D605" s="44">
        <v>570.8572856785803</v>
      </c>
      <c r="E605" s="44">
        <v>677.04</v>
      </c>
      <c r="F605" s="44">
        <v>695.99980404705877</v>
      </c>
      <c r="G605" s="44">
        <v>590</v>
      </c>
      <c r="H605" s="44">
        <v>661.38720689999991</v>
      </c>
      <c r="I605" s="52"/>
      <c r="J605" s="52"/>
    </row>
    <row r="606" spans="1:10" ht="14.25" customHeight="1">
      <c r="A606" s="1">
        <v>2018</v>
      </c>
      <c r="B606" s="1">
        <v>6</v>
      </c>
      <c r="C606" s="2">
        <v>43278</v>
      </c>
      <c r="D606" s="44">
        <v>570.8572856785803</v>
      </c>
      <c r="E606" s="44">
        <v>677.04</v>
      </c>
      <c r="F606" s="44">
        <v>695.99980404705877</v>
      </c>
      <c r="G606" s="44">
        <v>590</v>
      </c>
      <c r="H606" s="44">
        <v>661.38720689999991</v>
      </c>
      <c r="I606" s="52"/>
      <c r="J606" s="52"/>
    </row>
    <row r="607" spans="1:10" ht="14.25" customHeight="1">
      <c r="A607" s="1">
        <v>2018</v>
      </c>
      <c r="B607" s="1">
        <v>6</v>
      </c>
      <c r="C607" s="2">
        <v>43279</v>
      </c>
      <c r="D607" s="44">
        <v>570.8572856785803</v>
      </c>
      <c r="E607" s="44">
        <v>677.04</v>
      </c>
      <c r="F607" s="44">
        <v>695.99980404705877</v>
      </c>
      <c r="G607" s="44">
        <v>590</v>
      </c>
      <c r="H607" s="44">
        <v>661.38720689999991</v>
      </c>
      <c r="I607" s="52"/>
      <c r="J607" s="52"/>
    </row>
    <row r="608" spans="1:10" ht="14.25" customHeight="1">
      <c r="A608" s="1">
        <v>2018</v>
      </c>
      <c r="B608" s="1">
        <v>6</v>
      </c>
      <c r="C608" s="2">
        <v>43280</v>
      </c>
      <c r="D608" s="44">
        <v>570.8572856785803</v>
      </c>
      <c r="E608" s="44">
        <v>677.04</v>
      </c>
      <c r="F608" s="44">
        <v>695.99980404705877</v>
      </c>
      <c r="G608" s="44">
        <v>590</v>
      </c>
      <c r="H608" s="44">
        <v>661.38720689999991</v>
      </c>
      <c r="I608" s="52"/>
      <c r="J608" s="52"/>
    </row>
    <row r="609" spans="1:10" ht="14.25" customHeight="1">
      <c r="A609" s="1">
        <v>2018</v>
      </c>
      <c r="B609" s="1">
        <v>6</v>
      </c>
      <c r="C609" s="2">
        <v>43281</v>
      </c>
      <c r="D609" s="44">
        <v>570.8572856785803</v>
      </c>
      <c r="E609" s="44">
        <v>677.04</v>
      </c>
      <c r="F609" s="44">
        <v>695.99980404705877</v>
      </c>
      <c r="G609" s="44">
        <v>590</v>
      </c>
      <c r="H609" s="44">
        <v>661.38720689999991</v>
      </c>
      <c r="I609" s="52"/>
      <c r="J609" s="52"/>
    </row>
    <row r="610" spans="1:10" ht="14.25" customHeight="1">
      <c r="A610" s="1">
        <v>2018</v>
      </c>
      <c r="B610" s="1">
        <v>7</v>
      </c>
      <c r="C610" s="2">
        <v>43282</v>
      </c>
      <c r="D610" s="44">
        <v>570.8572856785803</v>
      </c>
      <c r="E610" s="44">
        <v>677.04</v>
      </c>
      <c r="F610" s="44">
        <v>695.99980404705877</v>
      </c>
      <c r="G610" s="44">
        <v>590</v>
      </c>
      <c r="H610" s="44">
        <v>661.38720689999991</v>
      </c>
      <c r="I610" s="52"/>
      <c r="J610" s="52"/>
    </row>
    <row r="611" spans="1:10" ht="14.25" customHeight="1">
      <c r="A611" s="1">
        <v>2018</v>
      </c>
      <c r="B611" s="1">
        <v>7</v>
      </c>
      <c r="C611" s="2">
        <v>43283</v>
      </c>
      <c r="D611" s="43">
        <v>576.77067855373946</v>
      </c>
      <c r="E611" s="43">
        <v>676.38</v>
      </c>
      <c r="F611" s="43">
        <v>686.29945834605439</v>
      </c>
      <c r="G611" s="43">
        <v>595</v>
      </c>
      <c r="H611" s="43">
        <v>661.38720689999991</v>
      </c>
      <c r="I611" s="52"/>
      <c r="J611" s="52"/>
    </row>
    <row r="612" spans="1:10" ht="14.25" customHeight="1">
      <c r="A612" s="1">
        <v>2018</v>
      </c>
      <c r="B612" s="1">
        <v>7</v>
      </c>
      <c r="C612" s="2">
        <v>43284</v>
      </c>
      <c r="D612" s="43">
        <v>572.38307349665922</v>
      </c>
      <c r="E612" s="43">
        <v>673.96</v>
      </c>
      <c r="F612" s="43">
        <v>683.21298471391663</v>
      </c>
      <c r="G612" s="43">
        <v>592.5</v>
      </c>
      <c r="H612" s="43">
        <v>661.38720689999991</v>
      </c>
      <c r="I612" s="52"/>
      <c r="J612" s="52"/>
    </row>
    <row r="613" spans="1:10" ht="14.25" customHeight="1">
      <c r="A613" s="1">
        <v>2018</v>
      </c>
      <c r="B613" s="1">
        <v>7</v>
      </c>
      <c r="C613" s="2">
        <v>43285</v>
      </c>
      <c r="D613" s="43">
        <v>568.24925816023745</v>
      </c>
      <c r="E613" s="43">
        <v>673.96</v>
      </c>
      <c r="F613" s="43">
        <v>683.21298471391663</v>
      </c>
      <c r="G613" s="43">
        <v>592.5</v>
      </c>
      <c r="H613" s="43">
        <v>661.38720689999991</v>
      </c>
      <c r="I613" s="52"/>
      <c r="J613" s="52"/>
    </row>
    <row r="614" spans="1:10" ht="14.25" customHeight="1">
      <c r="A614" s="1">
        <v>2018</v>
      </c>
      <c r="B614" s="1">
        <v>7</v>
      </c>
      <c r="C614" s="2">
        <v>43286</v>
      </c>
      <c r="D614" s="43">
        <v>565.20663202177673</v>
      </c>
      <c r="E614" s="43">
        <v>670.65</v>
      </c>
      <c r="F614" s="43">
        <v>679.46512387489236</v>
      </c>
      <c r="G614" s="43">
        <v>590</v>
      </c>
      <c r="H614" s="43">
        <v>661.38720689999991</v>
      </c>
      <c r="I614" s="52"/>
      <c r="J614" s="52"/>
    </row>
    <row r="615" spans="1:10" ht="14.25" customHeight="1">
      <c r="A615" s="1">
        <v>2018</v>
      </c>
      <c r="B615" s="1">
        <v>7</v>
      </c>
      <c r="C615" s="2">
        <v>43287</v>
      </c>
      <c r="D615" s="43">
        <v>561.16889549281814</v>
      </c>
      <c r="E615" s="43">
        <v>672.41</v>
      </c>
      <c r="F615" s="43">
        <v>689.38593197819216</v>
      </c>
      <c r="G615" s="43">
        <v>587.5</v>
      </c>
      <c r="H615" s="43">
        <v>661.38720689999991</v>
      </c>
      <c r="I615" s="52"/>
      <c r="J615" s="52"/>
    </row>
    <row r="616" spans="1:10" ht="14.25" customHeight="1">
      <c r="A616" s="1">
        <v>2018</v>
      </c>
      <c r="B616" s="1">
        <v>7</v>
      </c>
      <c r="C616" s="2">
        <v>43288</v>
      </c>
      <c r="D616" s="43">
        <v>561.16889549281814</v>
      </c>
      <c r="E616" s="43">
        <v>672.41</v>
      </c>
      <c r="F616" s="43">
        <v>689.38593197819216</v>
      </c>
      <c r="G616" s="43">
        <v>587.5</v>
      </c>
      <c r="H616" s="43">
        <v>661.38720689999991</v>
      </c>
      <c r="I616" s="52"/>
      <c r="J616" s="52"/>
    </row>
    <row r="617" spans="1:10" ht="14.25" customHeight="1">
      <c r="A617" s="1">
        <v>2018</v>
      </c>
      <c r="B617" s="1">
        <v>7</v>
      </c>
      <c r="C617" s="2">
        <v>43289</v>
      </c>
      <c r="D617" s="43">
        <v>561.16889549281814</v>
      </c>
      <c r="E617" s="43">
        <v>672.41</v>
      </c>
      <c r="F617" s="43">
        <v>689.38593197819216</v>
      </c>
      <c r="G617" s="43">
        <v>587.5</v>
      </c>
      <c r="H617" s="43">
        <v>661.38720689999991</v>
      </c>
      <c r="I617" s="52"/>
      <c r="J617" s="52"/>
    </row>
    <row r="618" spans="1:10" ht="14.25" customHeight="1">
      <c r="A618" s="1">
        <v>2018</v>
      </c>
      <c r="B618" s="1">
        <v>7</v>
      </c>
      <c r="C618" s="2">
        <v>43290</v>
      </c>
      <c r="D618" s="43">
        <v>563.47826086956513</v>
      </c>
      <c r="E618" s="43">
        <v>672.41</v>
      </c>
      <c r="F618" s="43">
        <v>685.85853354146332</v>
      </c>
      <c r="G618" s="43">
        <v>590</v>
      </c>
      <c r="H618" s="43">
        <v>705.47968735999996</v>
      </c>
      <c r="I618" s="52"/>
      <c r="J618" s="52"/>
    </row>
    <row r="619" spans="1:10" ht="14.25" customHeight="1">
      <c r="A619" s="1">
        <v>2018</v>
      </c>
      <c r="B619" s="1">
        <v>7</v>
      </c>
      <c r="C619" s="2">
        <v>43291</v>
      </c>
      <c r="D619" s="43">
        <v>561.94029850746278</v>
      </c>
      <c r="E619" s="43">
        <v>673.3</v>
      </c>
      <c r="F619" s="43">
        <v>685.85853354146332</v>
      </c>
      <c r="G619" s="43">
        <v>590</v>
      </c>
      <c r="H619" s="43">
        <v>705.47968735999996</v>
      </c>
      <c r="I619" s="52"/>
      <c r="J619" s="52"/>
    </row>
    <row r="620" spans="1:10" ht="14.25" customHeight="1">
      <c r="A620" s="1">
        <v>2018</v>
      </c>
      <c r="B620" s="1">
        <v>7</v>
      </c>
      <c r="C620" s="2">
        <v>43292</v>
      </c>
      <c r="D620" s="43">
        <v>545.94996284369586</v>
      </c>
      <c r="E620" s="43">
        <v>668.45</v>
      </c>
      <c r="F620" s="43">
        <v>685.85853354146332</v>
      </c>
      <c r="G620" s="43">
        <v>580</v>
      </c>
      <c r="H620" s="43">
        <v>683.43344712999999</v>
      </c>
      <c r="I620" s="52"/>
      <c r="J620" s="52"/>
    </row>
    <row r="621" spans="1:10" ht="14.25" customHeight="1">
      <c r="A621" s="1">
        <v>2018</v>
      </c>
      <c r="B621" s="1">
        <v>7</v>
      </c>
      <c r="C621" s="2">
        <v>43293</v>
      </c>
      <c r="D621" s="43">
        <v>541.15608367372192</v>
      </c>
      <c r="E621" s="43">
        <v>664.26</v>
      </c>
      <c r="F621" s="43">
        <v>685.85853354146332</v>
      </c>
      <c r="G621" s="43">
        <v>572.5</v>
      </c>
      <c r="H621" s="43">
        <v>683.43344712999999</v>
      </c>
      <c r="I621" s="52"/>
      <c r="J621" s="52"/>
    </row>
    <row r="622" spans="1:10" ht="14.25" customHeight="1">
      <c r="A622" s="1">
        <v>2018</v>
      </c>
      <c r="B622" s="1">
        <v>7</v>
      </c>
      <c r="C622" s="2">
        <v>43294</v>
      </c>
      <c r="D622" s="43">
        <v>530.12345679012344</v>
      </c>
      <c r="E622" s="43">
        <v>660.18</v>
      </c>
      <c r="F622" s="43">
        <v>685.85853354146332</v>
      </c>
      <c r="G622" s="43">
        <v>572.5</v>
      </c>
      <c r="H622" s="43">
        <v>760.59528793499999</v>
      </c>
      <c r="I622" s="52"/>
      <c r="J622" s="52"/>
    </row>
    <row r="623" spans="1:10" ht="14.25" customHeight="1">
      <c r="A623" s="1">
        <v>2018</v>
      </c>
      <c r="B623" s="1">
        <v>7</v>
      </c>
      <c r="C623" s="2">
        <v>43295</v>
      </c>
      <c r="D623" s="43">
        <v>530.12345679012344</v>
      </c>
      <c r="E623" s="43">
        <v>660.18</v>
      </c>
      <c r="F623" s="43">
        <v>685.85853354146332</v>
      </c>
      <c r="G623" s="43">
        <v>572.5</v>
      </c>
      <c r="H623" s="43">
        <v>760.59528793499999</v>
      </c>
      <c r="I623" s="52"/>
      <c r="J623" s="52"/>
    </row>
    <row r="624" spans="1:10" ht="14.25" customHeight="1">
      <c r="A624" s="1">
        <v>2018</v>
      </c>
      <c r="B624" s="1">
        <v>7</v>
      </c>
      <c r="C624" s="2">
        <v>43296</v>
      </c>
      <c r="D624" s="43">
        <v>530.12345679012344</v>
      </c>
      <c r="E624" s="43">
        <v>660.18</v>
      </c>
      <c r="F624" s="43">
        <v>685.85853354146332</v>
      </c>
      <c r="G624" s="43">
        <v>572.5</v>
      </c>
      <c r="H624" s="43">
        <v>760.59528793499999</v>
      </c>
      <c r="I624" s="52"/>
      <c r="J624" s="52"/>
    </row>
    <row r="625" spans="1:10" ht="14.25" customHeight="1">
      <c r="A625" s="1">
        <v>2018</v>
      </c>
      <c r="B625" s="1">
        <v>7</v>
      </c>
      <c r="C625" s="2">
        <v>43297</v>
      </c>
      <c r="D625" s="43">
        <v>537.87128712871288</v>
      </c>
      <c r="E625" s="43">
        <v>653.66999999999996</v>
      </c>
      <c r="F625" s="43">
        <v>658.96212046140602</v>
      </c>
      <c r="G625" s="43">
        <v>565</v>
      </c>
      <c r="H625" s="43">
        <v>760.59528793499999</v>
      </c>
      <c r="I625" s="52"/>
      <c r="J625" s="52"/>
    </row>
    <row r="626" spans="1:10" ht="14.25" customHeight="1">
      <c r="A626" s="1">
        <v>2018</v>
      </c>
      <c r="B626" s="1">
        <v>7</v>
      </c>
      <c r="C626" s="2">
        <v>43298</v>
      </c>
      <c r="D626" s="43">
        <v>536.778340956855</v>
      </c>
      <c r="E626" s="43">
        <v>652.13</v>
      </c>
      <c r="F626" s="43">
        <v>660.94628208206598</v>
      </c>
      <c r="G626" s="43">
        <v>565</v>
      </c>
      <c r="H626" s="43">
        <v>760.59528793499999</v>
      </c>
      <c r="I626" s="52"/>
      <c r="J626" s="52"/>
    </row>
    <row r="627" spans="1:10" ht="14.25" customHeight="1">
      <c r="A627" s="1">
        <v>2018</v>
      </c>
      <c r="B627" s="1">
        <v>7</v>
      </c>
      <c r="C627" s="2">
        <v>43299</v>
      </c>
      <c r="D627" s="43">
        <v>544.98397830909539</v>
      </c>
      <c r="E627" s="43">
        <v>658.52</v>
      </c>
      <c r="F627" s="43">
        <v>668.44200376011474</v>
      </c>
      <c r="G627" s="43">
        <v>565</v>
      </c>
      <c r="H627" s="43">
        <v>760.59528793499999</v>
      </c>
      <c r="I627" s="52"/>
      <c r="J627" s="52"/>
    </row>
    <row r="628" spans="1:10" ht="14.25" customHeight="1">
      <c r="A628" s="1">
        <v>2018</v>
      </c>
      <c r="B628" s="1">
        <v>7</v>
      </c>
      <c r="C628" s="2">
        <v>43300</v>
      </c>
      <c r="D628" s="43">
        <v>539.88183161004429</v>
      </c>
      <c r="E628" s="43">
        <v>652.13</v>
      </c>
      <c r="F628" s="43">
        <v>663.15090610502136</v>
      </c>
      <c r="G628" s="43">
        <v>562.5</v>
      </c>
      <c r="H628" s="43">
        <v>705.47968735999996</v>
      </c>
      <c r="I628" s="52"/>
      <c r="J628" s="52"/>
    </row>
    <row r="629" spans="1:10" ht="14.25" customHeight="1">
      <c r="A629" s="1">
        <v>2018</v>
      </c>
      <c r="B629" s="1">
        <v>7</v>
      </c>
      <c r="C629" s="2">
        <v>43301</v>
      </c>
      <c r="D629" s="43">
        <v>540.39408866995075</v>
      </c>
      <c r="E629" s="43">
        <v>655.22</v>
      </c>
      <c r="F629" s="43">
        <v>671.74893979454794</v>
      </c>
      <c r="G629" s="43">
        <v>560</v>
      </c>
      <c r="H629" s="43">
        <v>705.47968735999996</v>
      </c>
      <c r="I629" s="52"/>
      <c r="J629" s="52"/>
    </row>
    <row r="630" spans="1:10" ht="14.25" customHeight="1">
      <c r="A630" s="1">
        <v>2018</v>
      </c>
      <c r="B630" s="1">
        <v>7</v>
      </c>
      <c r="C630" s="2">
        <v>43302</v>
      </c>
      <c r="D630" s="43">
        <v>540.39408866995075</v>
      </c>
      <c r="E630" s="43">
        <v>655.22</v>
      </c>
      <c r="F630" s="43">
        <v>671.74893979454794</v>
      </c>
      <c r="G630" s="43">
        <v>560</v>
      </c>
      <c r="H630" s="43">
        <v>705.47968735999996</v>
      </c>
      <c r="I630" s="52"/>
      <c r="J630" s="52"/>
    </row>
    <row r="631" spans="1:10" ht="14.25" customHeight="1">
      <c r="A631" s="1">
        <v>2018</v>
      </c>
      <c r="B631" s="1">
        <v>7</v>
      </c>
      <c r="C631" s="2">
        <v>43303</v>
      </c>
      <c r="D631" s="43">
        <v>540.39408866995075</v>
      </c>
      <c r="E631" s="43">
        <v>655.22</v>
      </c>
      <c r="F631" s="43">
        <v>671.74893979454794</v>
      </c>
      <c r="G631" s="43">
        <v>560</v>
      </c>
      <c r="H631" s="43">
        <v>705.47968735999996</v>
      </c>
      <c r="I631" s="52"/>
      <c r="J631" s="52"/>
    </row>
    <row r="632" spans="1:10" ht="14.25" customHeight="1">
      <c r="A632" s="1">
        <v>2018</v>
      </c>
      <c r="B632" s="1">
        <v>7</v>
      </c>
      <c r="C632" s="2">
        <v>43304</v>
      </c>
      <c r="D632" s="43">
        <v>534.10490027086928</v>
      </c>
      <c r="E632" s="43">
        <v>644.19000000000005</v>
      </c>
      <c r="F632" s="43">
        <v>666.23737973715913</v>
      </c>
      <c r="G632" s="43">
        <v>557.5</v>
      </c>
      <c r="H632" s="43">
        <v>705.47968735999996</v>
      </c>
      <c r="I632" s="52"/>
      <c r="J632" s="52"/>
    </row>
    <row r="633" spans="1:10" ht="14.25" customHeight="1">
      <c r="A633" s="1">
        <v>2018</v>
      </c>
      <c r="B633" s="1">
        <v>7</v>
      </c>
      <c r="C633" s="2">
        <v>43305</v>
      </c>
      <c r="D633" s="43">
        <v>529.65788825990649</v>
      </c>
      <c r="E633" s="43">
        <v>643.09</v>
      </c>
      <c r="F633" s="43">
        <v>672.18986459913901</v>
      </c>
      <c r="G633" s="43">
        <v>552.5</v>
      </c>
      <c r="H633" s="43">
        <v>705.47968735999996</v>
      </c>
      <c r="I633" s="52"/>
      <c r="J633" s="52"/>
    </row>
    <row r="634" spans="1:10" ht="14.25" customHeight="1">
      <c r="A634" s="1">
        <v>2018</v>
      </c>
      <c r="B634" s="1">
        <v>7</v>
      </c>
      <c r="C634" s="2">
        <v>43306</v>
      </c>
      <c r="D634" s="43">
        <v>529.65788825990649</v>
      </c>
      <c r="E634" s="43">
        <v>643.09</v>
      </c>
      <c r="F634" s="43">
        <v>672.18986459913901</v>
      </c>
      <c r="G634" s="43">
        <v>555</v>
      </c>
      <c r="H634" s="43">
        <v>705.47968735999996</v>
      </c>
      <c r="I634" s="52"/>
      <c r="J634" s="52"/>
    </row>
    <row r="635" spans="1:10" ht="14.25" customHeight="1">
      <c r="A635" s="1">
        <v>2018</v>
      </c>
      <c r="B635" s="1">
        <v>7</v>
      </c>
      <c r="C635" s="2">
        <v>43307</v>
      </c>
      <c r="D635" s="44">
        <v>529.65788825990649</v>
      </c>
      <c r="E635" s="44">
        <v>643.09</v>
      </c>
      <c r="F635" s="44">
        <v>672.18986459913901</v>
      </c>
      <c r="G635" s="44">
        <v>555</v>
      </c>
      <c r="H635" s="44">
        <v>705.47968735999996</v>
      </c>
      <c r="I635" s="52"/>
      <c r="J635" s="52"/>
    </row>
    <row r="636" spans="1:10" ht="14.25" customHeight="1">
      <c r="A636" s="1">
        <v>2018</v>
      </c>
      <c r="B636" s="1">
        <v>7</v>
      </c>
      <c r="C636" s="2">
        <v>43308</v>
      </c>
      <c r="D636" s="44">
        <v>529.65788825990649</v>
      </c>
      <c r="E636" s="44">
        <v>643.09</v>
      </c>
      <c r="F636" s="44">
        <v>672.18986459913901</v>
      </c>
      <c r="G636" s="44">
        <v>555</v>
      </c>
      <c r="H636" s="44">
        <v>705.47968735999996</v>
      </c>
      <c r="I636" s="52"/>
      <c r="J636" s="52"/>
    </row>
    <row r="637" spans="1:10" ht="14.25" customHeight="1">
      <c r="A637" s="1">
        <v>2018</v>
      </c>
      <c r="B637" s="1">
        <v>7</v>
      </c>
      <c r="C637" s="2">
        <v>43309</v>
      </c>
      <c r="D637" s="44">
        <v>529.65788825990649</v>
      </c>
      <c r="E637" s="44">
        <v>643.09</v>
      </c>
      <c r="F637" s="44">
        <v>672.18986459913901</v>
      </c>
      <c r="G637" s="44">
        <v>555</v>
      </c>
      <c r="H637" s="44">
        <v>705.47968735999996</v>
      </c>
      <c r="I637" s="52"/>
      <c r="J637" s="52"/>
    </row>
    <row r="638" spans="1:10" ht="14.25" customHeight="1">
      <c r="A638" s="1">
        <v>2018</v>
      </c>
      <c r="B638" s="1">
        <v>7</v>
      </c>
      <c r="C638" s="2">
        <v>43310</v>
      </c>
      <c r="D638" s="44">
        <v>529.65788825990649</v>
      </c>
      <c r="E638" s="44">
        <v>643.09</v>
      </c>
      <c r="F638" s="44">
        <v>672.18986459913901</v>
      </c>
      <c r="G638" s="44">
        <v>555</v>
      </c>
      <c r="H638" s="44">
        <v>705.47968735999996</v>
      </c>
      <c r="I638" s="52"/>
      <c r="J638" s="52"/>
    </row>
    <row r="639" spans="1:10" ht="14.25" customHeight="1">
      <c r="A639" s="1">
        <v>2018</v>
      </c>
      <c r="B639" s="1">
        <v>7</v>
      </c>
      <c r="C639" s="2">
        <v>43311</v>
      </c>
      <c r="D639" s="44">
        <v>529.65788825990649</v>
      </c>
      <c r="E639" s="44">
        <v>643.09</v>
      </c>
      <c r="F639" s="44">
        <v>672.18986459913901</v>
      </c>
      <c r="G639" s="44">
        <v>555</v>
      </c>
      <c r="H639" s="44">
        <v>705.47968735999996</v>
      </c>
      <c r="I639" s="52"/>
      <c r="J639" s="52"/>
    </row>
    <row r="640" spans="1:10" ht="14.25" customHeight="1">
      <c r="A640" s="1">
        <v>2018</v>
      </c>
      <c r="B640" s="1">
        <v>7</v>
      </c>
      <c r="C640" s="2">
        <v>43312</v>
      </c>
      <c r="D640" s="44">
        <v>529.65788825990649</v>
      </c>
      <c r="E640" s="44">
        <v>643.09</v>
      </c>
      <c r="F640" s="44">
        <v>672.18986459913901</v>
      </c>
      <c r="G640" s="44">
        <v>555</v>
      </c>
      <c r="H640" s="44">
        <v>705.47968735999996</v>
      </c>
      <c r="I640" s="52"/>
      <c r="J640" s="52"/>
    </row>
    <row r="641" spans="1:10" ht="14.25" customHeight="1">
      <c r="A641" s="1">
        <v>2018</v>
      </c>
      <c r="B641" s="1">
        <v>8</v>
      </c>
      <c r="C641" s="2">
        <v>43313</v>
      </c>
      <c r="D641" s="43">
        <v>544.29133858267721</v>
      </c>
      <c r="E641" s="43">
        <v>643.75</v>
      </c>
      <c r="F641" s="43">
        <v>677.92188705882347</v>
      </c>
      <c r="G641" s="43">
        <v>562.5</v>
      </c>
      <c r="H641" s="43">
        <v>705.47968735999996</v>
      </c>
      <c r="I641" s="52"/>
      <c r="J641" s="52"/>
    </row>
    <row r="642" spans="1:10" ht="14.25" customHeight="1">
      <c r="A642" s="1">
        <v>2018</v>
      </c>
      <c r="B642" s="1">
        <v>8</v>
      </c>
      <c r="C642" s="2">
        <v>43314</v>
      </c>
      <c r="D642" s="43">
        <v>537.80068728522338</v>
      </c>
      <c r="E642" s="43">
        <v>639.78</v>
      </c>
      <c r="F642" s="43">
        <v>670.64662778307024</v>
      </c>
      <c r="G642" s="43">
        <v>560</v>
      </c>
      <c r="H642" s="43">
        <v>705.47968735999996</v>
      </c>
      <c r="I642" s="52"/>
      <c r="J642" s="52"/>
    </row>
    <row r="643" spans="1:10" ht="14.25" customHeight="1">
      <c r="A643" s="1">
        <v>2018</v>
      </c>
      <c r="B643" s="1">
        <v>8</v>
      </c>
      <c r="C643" s="2">
        <v>43315</v>
      </c>
      <c r="D643" s="43">
        <v>538.23529411764707</v>
      </c>
      <c r="E643" s="43">
        <v>644.19000000000005</v>
      </c>
      <c r="F643" s="43">
        <v>675.71726303586786</v>
      </c>
      <c r="G643" s="43">
        <v>555</v>
      </c>
      <c r="H643" s="43">
        <v>705.47968735999996</v>
      </c>
      <c r="I643" s="52"/>
      <c r="J643" s="52"/>
    </row>
    <row r="644" spans="1:10" ht="14.25" customHeight="1">
      <c r="A644" s="1">
        <v>2018</v>
      </c>
      <c r="B644" s="1">
        <v>8</v>
      </c>
      <c r="C644" s="2">
        <v>43316</v>
      </c>
      <c r="D644" s="43">
        <v>538.23529411764707</v>
      </c>
      <c r="E644" s="43">
        <v>644.19000000000005</v>
      </c>
      <c r="F644" s="43">
        <v>675.71726303586786</v>
      </c>
      <c r="G644" s="43">
        <v>555</v>
      </c>
      <c r="H644" s="43">
        <v>705.47968735999996</v>
      </c>
      <c r="I644" s="52"/>
      <c r="J644" s="52"/>
    </row>
    <row r="645" spans="1:10" ht="14.25" customHeight="1">
      <c r="A645" s="1">
        <v>2018</v>
      </c>
      <c r="B645" s="1">
        <v>8</v>
      </c>
      <c r="C645" s="2">
        <v>43317</v>
      </c>
      <c r="D645" s="43">
        <v>538.23529411764707</v>
      </c>
      <c r="E645" s="43">
        <v>644.19000000000005</v>
      </c>
      <c r="F645" s="43">
        <v>675.71726303586786</v>
      </c>
      <c r="G645" s="43">
        <v>555</v>
      </c>
      <c r="H645" s="43">
        <v>705.47968735999996</v>
      </c>
      <c r="I645" s="52"/>
      <c r="J645" s="52"/>
    </row>
    <row r="646" spans="1:10" ht="14.25" customHeight="1">
      <c r="A646" s="1">
        <v>2018</v>
      </c>
      <c r="B646" s="1">
        <v>8</v>
      </c>
      <c r="C646" s="2">
        <v>43318</v>
      </c>
      <c r="D646" s="43">
        <v>541.08413048810405</v>
      </c>
      <c r="E646" s="43">
        <v>639.12</v>
      </c>
      <c r="F646" s="43">
        <v>674.17402621979898</v>
      </c>
      <c r="G646" s="43">
        <v>557.5</v>
      </c>
      <c r="H646" s="43">
        <v>705.47968735999996</v>
      </c>
      <c r="I646" s="52"/>
      <c r="J646" s="52"/>
    </row>
    <row r="647" spans="1:10" ht="14.25" customHeight="1">
      <c r="A647" s="1">
        <v>2018</v>
      </c>
      <c r="B647" s="1">
        <v>8</v>
      </c>
      <c r="C647" s="2">
        <v>43319</v>
      </c>
      <c r="D647" s="43">
        <v>548.60088365243007</v>
      </c>
      <c r="E647" s="43">
        <v>647.05999999999995</v>
      </c>
      <c r="F647" s="43">
        <v>680.78789828866559</v>
      </c>
      <c r="G647" s="43">
        <v>565</v>
      </c>
      <c r="H647" s="43">
        <v>705.47968735999996</v>
      </c>
      <c r="I647" s="52"/>
      <c r="J647" s="52"/>
    </row>
    <row r="648" spans="1:10" ht="14.25" customHeight="1">
      <c r="A648" s="1">
        <v>2018</v>
      </c>
      <c r="B648" s="1">
        <v>8</v>
      </c>
      <c r="C648" s="2">
        <v>43320</v>
      </c>
      <c r="D648" s="43">
        <v>554.24644084437898</v>
      </c>
      <c r="E648" s="43">
        <v>639.34</v>
      </c>
      <c r="F648" s="43">
        <v>677.26049985193674</v>
      </c>
      <c r="G648" s="43">
        <v>565</v>
      </c>
      <c r="H648" s="43">
        <v>705.47968735999996</v>
      </c>
      <c r="I648" s="52"/>
      <c r="J648" s="52"/>
    </row>
    <row r="649" spans="1:10" ht="14.25" customHeight="1">
      <c r="A649" s="1">
        <v>2018</v>
      </c>
      <c r="B649" s="1">
        <v>8</v>
      </c>
      <c r="C649" s="2">
        <v>43321</v>
      </c>
      <c r="D649" s="43">
        <v>551.30093274423177</v>
      </c>
      <c r="E649" s="43">
        <v>639.34</v>
      </c>
      <c r="F649" s="43">
        <v>676.15818784045905</v>
      </c>
      <c r="G649" s="43">
        <v>565</v>
      </c>
      <c r="H649" s="43">
        <v>705.47968735999996</v>
      </c>
      <c r="I649" s="52"/>
      <c r="J649" s="52"/>
    </row>
    <row r="650" spans="1:10" ht="14.25" customHeight="1">
      <c r="A650" s="1">
        <v>2018</v>
      </c>
      <c r="B650" s="1">
        <v>8</v>
      </c>
      <c r="C650" s="2">
        <v>43322</v>
      </c>
      <c r="D650" s="43">
        <v>549.10604947342642</v>
      </c>
      <c r="E650" s="43">
        <v>639.34</v>
      </c>
      <c r="F650" s="43">
        <v>666.45784213945478</v>
      </c>
      <c r="G650" s="43">
        <v>565</v>
      </c>
      <c r="H650" s="43">
        <v>705.47968735999996</v>
      </c>
      <c r="I650" s="52"/>
      <c r="J650" s="52"/>
    </row>
    <row r="651" spans="1:10" ht="14.25" customHeight="1">
      <c r="A651" s="1">
        <v>2018</v>
      </c>
      <c r="B651" s="1">
        <v>8</v>
      </c>
      <c r="C651" s="2">
        <v>43323</v>
      </c>
      <c r="D651" s="43">
        <v>549.10604947342642</v>
      </c>
      <c r="E651" s="43">
        <v>639.34</v>
      </c>
      <c r="F651" s="43">
        <v>666.45784213945478</v>
      </c>
      <c r="G651" s="43">
        <v>565</v>
      </c>
      <c r="H651" s="43">
        <v>705.47968735999996</v>
      </c>
      <c r="I651" s="52"/>
      <c r="J651" s="52"/>
    </row>
    <row r="652" spans="1:10" ht="14.25" customHeight="1">
      <c r="A652" s="1">
        <v>2018</v>
      </c>
      <c r="B652" s="1">
        <v>8</v>
      </c>
      <c r="C652" s="2">
        <v>43324</v>
      </c>
      <c r="D652" s="43">
        <v>549.10604947342642</v>
      </c>
      <c r="E652" s="43">
        <v>639.34</v>
      </c>
      <c r="F652" s="43">
        <v>666.45784213945478</v>
      </c>
      <c r="G652" s="43">
        <v>565</v>
      </c>
      <c r="H652" s="43">
        <v>705.47968735999996</v>
      </c>
      <c r="I652" s="52"/>
      <c r="J652" s="52"/>
    </row>
    <row r="653" spans="1:10" ht="14.25" customHeight="1">
      <c r="A653" s="1">
        <v>2018</v>
      </c>
      <c r="B653" s="1">
        <v>8</v>
      </c>
      <c r="C653" s="2">
        <v>43325</v>
      </c>
      <c r="D653" s="43">
        <v>538.87530562347195</v>
      </c>
      <c r="E653" s="43">
        <v>645.08000000000004</v>
      </c>
      <c r="F653" s="43">
        <v>672.18986459913901</v>
      </c>
      <c r="G653" s="43">
        <v>552.5</v>
      </c>
      <c r="H653" s="43">
        <v>705.47968735999996</v>
      </c>
      <c r="I653" s="52"/>
      <c r="J653" s="52"/>
    </row>
    <row r="654" spans="1:10" ht="14.25" customHeight="1">
      <c r="A654" s="1">
        <v>2018</v>
      </c>
      <c r="B654" s="1">
        <v>8</v>
      </c>
      <c r="C654" s="2">
        <v>43326</v>
      </c>
      <c r="D654" s="43">
        <v>540.4151404151404</v>
      </c>
      <c r="E654" s="43">
        <v>646.62</v>
      </c>
      <c r="F654" s="43">
        <v>670.42616538077471</v>
      </c>
      <c r="G654" s="43">
        <v>555</v>
      </c>
      <c r="H654" s="43">
        <v>705.47968735999996</v>
      </c>
      <c r="I654" s="52"/>
      <c r="J654" s="52"/>
    </row>
    <row r="655" spans="1:10" ht="14.25" customHeight="1">
      <c r="A655" s="1">
        <v>2018</v>
      </c>
      <c r="B655" s="1">
        <v>8</v>
      </c>
      <c r="C655" s="2">
        <v>43327</v>
      </c>
      <c r="D655" s="43">
        <v>535.10482691370055</v>
      </c>
      <c r="E655" s="43">
        <v>646.62</v>
      </c>
      <c r="F655" s="43">
        <v>661.38720688665705</v>
      </c>
      <c r="G655" s="43">
        <v>552.5</v>
      </c>
      <c r="H655" s="43">
        <v>705.47968735999996</v>
      </c>
      <c r="I655" s="52"/>
      <c r="J655" s="52"/>
    </row>
    <row r="656" spans="1:10" ht="14.25" customHeight="1">
      <c r="A656" s="1">
        <v>2018</v>
      </c>
      <c r="B656" s="1">
        <v>8</v>
      </c>
      <c r="C656" s="2">
        <v>43328</v>
      </c>
      <c r="D656" s="43">
        <v>541.55495978552278</v>
      </c>
      <c r="E656" s="43">
        <v>633.39</v>
      </c>
      <c r="F656" s="43">
        <v>667.33969174863694</v>
      </c>
      <c r="G656" s="43">
        <v>552.5</v>
      </c>
      <c r="H656" s="43">
        <v>705.47968735999996</v>
      </c>
      <c r="I656" s="52"/>
      <c r="J656" s="52"/>
    </row>
    <row r="657" spans="1:10" ht="14.25" customHeight="1">
      <c r="A657" s="1">
        <v>2018</v>
      </c>
      <c r="B657" s="1">
        <v>8</v>
      </c>
      <c r="C657" s="2">
        <v>43329</v>
      </c>
      <c r="D657" s="43">
        <v>545.18879415347135</v>
      </c>
      <c r="E657" s="43">
        <v>640.01</v>
      </c>
      <c r="F657" s="43">
        <v>669.10339096700136</v>
      </c>
      <c r="G657" s="43">
        <v>557.5</v>
      </c>
      <c r="H657" s="43">
        <v>705.47968735999996</v>
      </c>
      <c r="I657" s="52"/>
      <c r="J657" s="52"/>
    </row>
    <row r="658" spans="1:10" ht="14.25" customHeight="1">
      <c r="A658" s="1">
        <v>2018</v>
      </c>
      <c r="B658" s="1">
        <v>8</v>
      </c>
      <c r="C658" s="2">
        <v>43330</v>
      </c>
      <c r="D658" s="43">
        <v>545.18879415347135</v>
      </c>
      <c r="E658" s="43">
        <v>640.01</v>
      </c>
      <c r="F658" s="43">
        <v>669.10339096700136</v>
      </c>
      <c r="G658" s="43">
        <v>557.5</v>
      </c>
      <c r="H658" s="43">
        <v>705.47968735999996</v>
      </c>
      <c r="I658" s="52"/>
      <c r="J658" s="52"/>
    </row>
    <row r="659" spans="1:10" ht="14.25" customHeight="1">
      <c r="A659" s="1">
        <v>2018</v>
      </c>
      <c r="B659" s="1">
        <v>8</v>
      </c>
      <c r="C659" s="2">
        <v>43331</v>
      </c>
      <c r="D659" s="43">
        <v>545.18879415347135</v>
      </c>
      <c r="E659" s="43">
        <v>640.01</v>
      </c>
      <c r="F659" s="43">
        <v>669.10339096700136</v>
      </c>
      <c r="G659" s="43">
        <v>557.5</v>
      </c>
      <c r="H659" s="43">
        <v>705.47968735999996</v>
      </c>
      <c r="I659" s="52"/>
      <c r="J659" s="52"/>
    </row>
    <row r="660" spans="1:10" ht="14.25" customHeight="1">
      <c r="A660" s="1">
        <v>2018</v>
      </c>
      <c r="B660" s="1">
        <v>8</v>
      </c>
      <c r="C660" s="2">
        <v>43332</v>
      </c>
      <c r="D660" s="43">
        <v>550.13417906806535</v>
      </c>
      <c r="E660" s="43">
        <v>640.01</v>
      </c>
      <c r="F660" s="43">
        <v>676.15818784045905</v>
      </c>
      <c r="G660" s="43">
        <v>560</v>
      </c>
      <c r="H660" s="43">
        <v>705.47968735999996</v>
      </c>
      <c r="I660" s="52"/>
      <c r="J660" s="52"/>
    </row>
    <row r="661" spans="1:10" ht="14.25" customHeight="1">
      <c r="A661" s="1">
        <v>2018</v>
      </c>
      <c r="B661" s="1">
        <v>8</v>
      </c>
      <c r="C661" s="2">
        <v>43333</v>
      </c>
      <c r="D661" s="43">
        <v>547.119140625</v>
      </c>
      <c r="E661" s="43">
        <v>646.84</v>
      </c>
      <c r="F661" s="43">
        <v>677.26049985193674</v>
      </c>
      <c r="G661" s="43">
        <v>557.5</v>
      </c>
      <c r="H661" s="43">
        <v>705.47968735999996</v>
      </c>
      <c r="I661" s="52"/>
      <c r="J661" s="52"/>
    </row>
    <row r="662" spans="1:10" ht="14.25" customHeight="1">
      <c r="A662" s="1">
        <v>2018</v>
      </c>
      <c r="B662" s="1">
        <v>8</v>
      </c>
      <c r="C662" s="2">
        <v>43334</v>
      </c>
      <c r="D662" s="43">
        <v>547.119140625</v>
      </c>
      <c r="E662" s="43">
        <v>639.78</v>
      </c>
      <c r="F662" s="43">
        <v>668.88292856470582</v>
      </c>
      <c r="G662" s="43">
        <v>557.5</v>
      </c>
      <c r="H662" s="43">
        <v>705.47968735999996</v>
      </c>
      <c r="I662" s="52"/>
      <c r="J662" s="52"/>
    </row>
    <row r="663" spans="1:10" ht="14.25" customHeight="1">
      <c r="A663" s="1">
        <v>2018</v>
      </c>
      <c r="B663" s="1">
        <v>8</v>
      </c>
      <c r="C663" s="2">
        <v>43335</v>
      </c>
      <c r="D663" s="43">
        <v>540.58006336826713</v>
      </c>
      <c r="E663" s="43">
        <v>634.49</v>
      </c>
      <c r="F663" s="43">
        <v>664.9146053233859</v>
      </c>
      <c r="G663" s="43">
        <v>555</v>
      </c>
      <c r="H663" s="43">
        <v>705.47968735999996</v>
      </c>
      <c r="I663" s="52"/>
      <c r="J663" s="52"/>
    </row>
    <row r="664" spans="1:10" ht="14.25" customHeight="1">
      <c r="A664" s="1">
        <v>2018</v>
      </c>
      <c r="B664" s="1">
        <v>8</v>
      </c>
      <c r="C664" s="2">
        <v>43336</v>
      </c>
      <c r="D664" s="43">
        <v>540.58006336826713</v>
      </c>
      <c r="E664" s="43">
        <v>634.49</v>
      </c>
      <c r="F664" s="43">
        <v>664.9146053233859</v>
      </c>
      <c r="G664" s="43">
        <v>552.5</v>
      </c>
      <c r="H664" s="43">
        <v>705.47968735999996</v>
      </c>
      <c r="I664" s="52"/>
      <c r="J664" s="52"/>
    </row>
    <row r="665" spans="1:10" ht="14.25" customHeight="1">
      <c r="A665" s="1">
        <v>2018</v>
      </c>
      <c r="B665" s="1">
        <v>8</v>
      </c>
      <c r="C665" s="2">
        <v>43337</v>
      </c>
      <c r="D665" s="43">
        <v>540.58006336826713</v>
      </c>
      <c r="E665" s="43">
        <v>634.49</v>
      </c>
      <c r="F665" s="43">
        <v>664.9146053233859</v>
      </c>
      <c r="G665" s="43">
        <v>552.5</v>
      </c>
      <c r="H665" s="43">
        <v>705.47968735999996</v>
      </c>
      <c r="I665" s="52"/>
      <c r="J665" s="52"/>
    </row>
    <row r="666" spans="1:10" ht="14.25" customHeight="1">
      <c r="A666" s="1">
        <v>2018</v>
      </c>
      <c r="B666" s="1">
        <v>8</v>
      </c>
      <c r="C666" s="2">
        <v>43338</v>
      </c>
      <c r="D666" s="43">
        <v>540.58006336826713</v>
      </c>
      <c r="E666" s="43">
        <v>634.49</v>
      </c>
      <c r="F666" s="43">
        <v>664.9146053233859</v>
      </c>
      <c r="G666" s="43">
        <v>552.5</v>
      </c>
      <c r="H666" s="43">
        <v>705.47968735999996</v>
      </c>
      <c r="I666" s="52"/>
      <c r="J666" s="52"/>
    </row>
    <row r="667" spans="1:10" ht="14.25" customHeight="1">
      <c r="A667" s="1">
        <v>2018</v>
      </c>
      <c r="B667" s="1">
        <v>8</v>
      </c>
      <c r="C667" s="2">
        <v>43339</v>
      </c>
      <c r="D667" s="44">
        <v>540.58006336826713</v>
      </c>
      <c r="E667" s="44">
        <v>634.49</v>
      </c>
      <c r="F667" s="44">
        <v>664.9146053233859</v>
      </c>
      <c r="G667" s="44">
        <v>552.5</v>
      </c>
      <c r="H667" s="44">
        <v>705.47968735999996</v>
      </c>
      <c r="I667" s="52"/>
      <c r="J667" s="52"/>
    </row>
    <row r="668" spans="1:10" ht="14.25" customHeight="1">
      <c r="A668" s="1">
        <v>2018</v>
      </c>
      <c r="B668" s="1">
        <v>8</v>
      </c>
      <c r="C668" s="2">
        <v>43340</v>
      </c>
      <c r="D668" s="44">
        <v>540.58006336826713</v>
      </c>
      <c r="E668" s="44">
        <v>634.49</v>
      </c>
      <c r="F668" s="44">
        <v>664.9146053233859</v>
      </c>
      <c r="G668" s="44">
        <v>552.5</v>
      </c>
      <c r="H668" s="44">
        <v>705.47968735999996</v>
      </c>
      <c r="I668" s="52"/>
      <c r="J668" s="52"/>
    </row>
    <row r="669" spans="1:10" ht="14.25" customHeight="1">
      <c r="A669" s="1">
        <v>2018</v>
      </c>
      <c r="B669" s="1">
        <v>8</v>
      </c>
      <c r="C669" s="2">
        <v>43341</v>
      </c>
      <c r="D669" s="44">
        <v>540.58006336826713</v>
      </c>
      <c r="E669" s="44">
        <v>634.49</v>
      </c>
      <c r="F669" s="44">
        <v>664.9146053233859</v>
      </c>
      <c r="G669" s="44">
        <v>552.5</v>
      </c>
      <c r="H669" s="44">
        <v>705.47968735999996</v>
      </c>
      <c r="I669" s="52"/>
      <c r="J669" s="52"/>
    </row>
    <row r="670" spans="1:10" ht="14.25" customHeight="1">
      <c r="A670" s="1">
        <v>2018</v>
      </c>
      <c r="B670" s="1">
        <v>8</v>
      </c>
      <c r="C670" s="2">
        <v>43342</v>
      </c>
      <c r="D670" s="44">
        <v>540.58006336826713</v>
      </c>
      <c r="E670" s="44">
        <v>634.49</v>
      </c>
      <c r="F670" s="44">
        <v>664.9146053233859</v>
      </c>
      <c r="G670" s="44">
        <v>552.5</v>
      </c>
      <c r="H670" s="44">
        <v>705.47968735999996</v>
      </c>
      <c r="I670" s="52"/>
      <c r="J670" s="52"/>
    </row>
    <row r="671" spans="1:10" ht="14.25" customHeight="1">
      <c r="A671" s="1">
        <v>2018</v>
      </c>
      <c r="B671" s="1">
        <v>8</v>
      </c>
      <c r="C671" s="2">
        <v>43343</v>
      </c>
      <c r="D671" s="44">
        <v>540.58006336826713</v>
      </c>
      <c r="E671" s="44">
        <v>634.49</v>
      </c>
      <c r="F671" s="44">
        <v>664.9146053233859</v>
      </c>
      <c r="G671" s="44">
        <v>552.5</v>
      </c>
      <c r="H671" s="44">
        <v>705.47968735999996</v>
      </c>
      <c r="I671" s="52"/>
      <c r="J671" s="52"/>
    </row>
    <row r="672" spans="1:10" ht="14.25" customHeight="1">
      <c r="A672" s="1">
        <v>2018</v>
      </c>
      <c r="B672" s="1">
        <v>9</v>
      </c>
      <c r="C672" s="2">
        <v>43344</v>
      </c>
      <c r="D672" s="43">
        <v>540.58006336826713</v>
      </c>
      <c r="E672" s="43">
        <v>634.49</v>
      </c>
      <c r="F672" s="43">
        <v>664.9146053233859</v>
      </c>
      <c r="G672" s="43">
        <v>552.5</v>
      </c>
      <c r="H672" s="43">
        <v>705.47968735999996</v>
      </c>
      <c r="I672" s="52"/>
      <c r="J672" s="52"/>
    </row>
    <row r="673" spans="1:10" ht="14.25" customHeight="1">
      <c r="A673" s="1">
        <v>2018</v>
      </c>
      <c r="B673" s="1">
        <v>9</v>
      </c>
      <c r="C673" s="2">
        <v>43345</v>
      </c>
      <c r="D673" s="43">
        <v>540.58006336826713</v>
      </c>
      <c r="E673" s="43">
        <v>634.49</v>
      </c>
      <c r="F673" s="43">
        <v>664.9146053233859</v>
      </c>
      <c r="G673" s="43">
        <v>552.5</v>
      </c>
      <c r="H673" s="43">
        <v>705.47968735999996</v>
      </c>
      <c r="I673" s="52"/>
      <c r="J673" s="52"/>
    </row>
    <row r="674" spans="1:10" ht="14.25" customHeight="1">
      <c r="A674" s="1">
        <v>2018</v>
      </c>
      <c r="B674" s="1">
        <v>9</v>
      </c>
      <c r="C674" s="2">
        <v>43346</v>
      </c>
      <c r="D674" s="43">
        <v>547.12866488975044</v>
      </c>
      <c r="E674" s="43">
        <v>634.49</v>
      </c>
      <c r="F674" s="43">
        <v>664.9146053233859</v>
      </c>
      <c r="G674" s="43">
        <v>547.5</v>
      </c>
      <c r="H674" s="43">
        <v>705.47968735999996</v>
      </c>
      <c r="I674" s="52"/>
      <c r="J674" s="52"/>
    </row>
    <row r="675" spans="1:10" ht="14.25" customHeight="1">
      <c r="A675" s="1">
        <v>2018</v>
      </c>
      <c r="B675" s="1">
        <v>9</v>
      </c>
      <c r="C675" s="2">
        <v>43347</v>
      </c>
      <c r="D675" s="43">
        <v>555.47498187092106</v>
      </c>
      <c r="E675" s="43">
        <v>654.11</v>
      </c>
      <c r="F675" s="43">
        <v>675.93772543816351</v>
      </c>
      <c r="G675" s="43">
        <v>552.5</v>
      </c>
      <c r="H675" s="43">
        <v>705.47968735999996</v>
      </c>
      <c r="I675" s="52"/>
      <c r="J675" s="52"/>
    </row>
    <row r="676" spans="1:10" ht="14.25" customHeight="1">
      <c r="A676" s="1">
        <v>2018</v>
      </c>
      <c r="B676" s="1">
        <v>9</v>
      </c>
      <c r="C676" s="2">
        <v>43348</v>
      </c>
      <c r="D676" s="43">
        <v>552.58080077182831</v>
      </c>
      <c r="E676" s="43">
        <v>658.74</v>
      </c>
      <c r="F676" s="43">
        <v>670.86709018536578</v>
      </c>
      <c r="G676" s="43">
        <v>552.5</v>
      </c>
      <c r="H676" s="43">
        <v>705.47968735999996</v>
      </c>
      <c r="I676" s="52"/>
      <c r="J676" s="52"/>
    </row>
    <row r="677" spans="1:10" ht="14.25" customHeight="1">
      <c r="A677" s="1">
        <v>2018</v>
      </c>
      <c r="B677" s="1">
        <v>9</v>
      </c>
      <c r="C677" s="2">
        <v>43349</v>
      </c>
      <c r="D677" s="43">
        <v>549.60173787110796</v>
      </c>
      <c r="E677" s="43">
        <v>649.49</v>
      </c>
      <c r="F677" s="43">
        <v>670.42616538077471</v>
      </c>
      <c r="G677" s="43">
        <v>550</v>
      </c>
      <c r="H677" s="43">
        <v>683.43344712999999</v>
      </c>
      <c r="I677" s="52"/>
      <c r="J677" s="52"/>
    </row>
    <row r="678" spans="1:10" ht="14.25" customHeight="1">
      <c r="A678" s="1">
        <v>2018</v>
      </c>
      <c r="B678" s="1">
        <v>9</v>
      </c>
      <c r="C678" s="2">
        <v>43350</v>
      </c>
      <c r="D678" s="43">
        <v>546.88065644986114</v>
      </c>
      <c r="E678" s="43">
        <v>643.53</v>
      </c>
      <c r="F678" s="43">
        <v>665.13506772568144</v>
      </c>
      <c r="G678" s="43">
        <v>547.5</v>
      </c>
      <c r="H678" s="43">
        <v>683.43344712999999</v>
      </c>
      <c r="I678" s="52"/>
      <c r="J678" s="52"/>
    </row>
    <row r="679" spans="1:10" ht="14.25" customHeight="1">
      <c r="A679" s="1">
        <v>2018</v>
      </c>
      <c r="B679" s="1">
        <v>9</v>
      </c>
      <c r="C679" s="2">
        <v>43351</v>
      </c>
      <c r="D679" s="43">
        <v>546.88065644986114</v>
      </c>
      <c r="E679" s="43">
        <v>643.53</v>
      </c>
      <c r="F679" s="43">
        <v>665.13506772568144</v>
      </c>
      <c r="G679" s="43">
        <v>547.5</v>
      </c>
      <c r="H679" s="43">
        <v>683.43344712999999</v>
      </c>
      <c r="I679" s="52"/>
      <c r="J679" s="52"/>
    </row>
    <row r="680" spans="1:10" ht="14.25" customHeight="1">
      <c r="A680" s="1">
        <v>2018</v>
      </c>
      <c r="B680" s="1">
        <v>9</v>
      </c>
      <c r="C680" s="2">
        <v>43352</v>
      </c>
      <c r="D680" s="43">
        <v>546.88065644986114</v>
      </c>
      <c r="E680" s="43">
        <v>643.53</v>
      </c>
      <c r="F680" s="43">
        <v>665.13506772568144</v>
      </c>
      <c r="G680" s="43">
        <v>547.5</v>
      </c>
      <c r="H680" s="43">
        <v>683.43344712999999</v>
      </c>
      <c r="I680" s="52"/>
      <c r="J680" s="52"/>
    </row>
    <row r="681" spans="1:10" ht="14.25" customHeight="1">
      <c r="A681" s="1">
        <v>2018</v>
      </c>
      <c r="B681" s="1">
        <v>9</v>
      </c>
      <c r="C681" s="2">
        <v>43353</v>
      </c>
      <c r="D681" s="43">
        <v>546.88065644986114</v>
      </c>
      <c r="E681" s="43">
        <v>642.42999999999995</v>
      </c>
      <c r="F681" s="43">
        <v>666.45784213945478</v>
      </c>
      <c r="G681" s="43">
        <v>547.5</v>
      </c>
      <c r="H681" s="43">
        <v>683.43344712999999</v>
      </c>
      <c r="I681" s="52"/>
      <c r="J681" s="52"/>
    </row>
    <row r="682" spans="1:10" ht="14.25" customHeight="1">
      <c r="A682" s="1">
        <v>2018</v>
      </c>
      <c r="B682" s="1">
        <v>9</v>
      </c>
      <c r="C682" s="2">
        <v>43354</v>
      </c>
      <c r="D682" s="43">
        <v>546.88065644986114</v>
      </c>
      <c r="E682" s="43">
        <v>636.48</v>
      </c>
      <c r="F682" s="43">
        <v>660.06443247288371</v>
      </c>
      <c r="G682" s="43">
        <v>547.5</v>
      </c>
      <c r="H682" s="43">
        <v>683.43344712999999</v>
      </c>
      <c r="I682" s="52"/>
      <c r="J682" s="52"/>
    </row>
    <row r="683" spans="1:10" ht="14.25" customHeight="1">
      <c r="A683" s="1">
        <v>2018</v>
      </c>
      <c r="B683" s="1">
        <v>9</v>
      </c>
      <c r="C683" s="2">
        <v>43355</v>
      </c>
      <c r="D683" s="43">
        <v>540.07725736359237</v>
      </c>
      <c r="E683" s="43">
        <v>634.49</v>
      </c>
      <c r="F683" s="43">
        <v>657.85980844992821</v>
      </c>
      <c r="G683" s="43">
        <v>545</v>
      </c>
      <c r="H683" s="43">
        <v>683.43344712999999</v>
      </c>
      <c r="I683" s="52"/>
      <c r="J683" s="52"/>
    </row>
    <row r="684" spans="1:10" ht="14.25" customHeight="1">
      <c r="A684" s="1">
        <v>2018</v>
      </c>
      <c r="B684" s="1">
        <v>9</v>
      </c>
      <c r="C684" s="2">
        <v>43356</v>
      </c>
      <c r="D684" s="43">
        <v>541.39512430605839</v>
      </c>
      <c r="E684" s="43">
        <v>627.66</v>
      </c>
      <c r="F684" s="43">
        <v>653.67102280631264</v>
      </c>
      <c r="G684" s="43">
        <v>547.5</v>
      </c>
      <c r="H684" s="43">
        <v>683.43344712999999</v>
      </c>
      <c r="I684" s="52"/>
      <c r="J684" s="52"/>
    </row>
    <row r="685" spans="1:10" ht="14.25" customHeight="1">
      <c r="A685" s="1">
        <v>2018</v>
      </c>
      <c r="B685" s="1">
        <v>9</v>
      </c>
      <c r="C685" s="2">
        <v>43357</v>
      </c>
      <c r="D685" s="43">
        <v>537.10418177423264</v>
      </c>
      <c r="E685" s="43">
        <v>623.69000000000005</v>
      </c>
      <c r="F685" s="43">
        <v>652.78917319713048</v>
      </c>
      <c r="G685" s="43">
        <v>545</v>
      </c>
      <c r="H685" s="43">
        <v>683.43344712999999</v>
      </c>
      <c r="I685" s="52"/>
      <c r="J685" s="52"/>
    </row>
    <row r="686" spans="1:10" ht="14.25" customHeight="1">
      <c r="A686" s="1">
        <v>2018</v>
      </c>
      <c r="B686" s="1">
        <v>9</v>
      </c>
      <c r="C686" s="2">
        <v>43358</v>
      </c>
      <c r="D686" s="43">
        <v>537.10418177423264</v>
      </c>
      <c r="E686" s="43">
        <v>623.69000000000005</v>
      </c>
      <c r="F686" s="43">
        <v>652.78917319713048</v>
      </c>
      <c r="G686" s="43">
        <v>545</v>
      </c>
      <c r="H686" s="43">
        <v>683.43344712999999</v>
      </c>
      <c r="I686" s="52"/>
      <c r="J686" s="52"/>
    </row>
    <row r="687" spans="1:10" ht="14.25" customHeight="1">
      <c r="A687" s="1">
        <v>2018</v>
      </c>
      <c r="B687" s="1">
        <v>9</v>
      </c>
      <c r="C687" s="2">
        <v>43359</v>
      </c>
      <c r="D687" s="43">
        <v>537.10418177423264</v>
      </c>
      <c r="E687" s="43">
        <v>623.69000000000005</v>
      </c>
      <c r="F687" s="43">
        <v>652.78917319713048</v>
      </c>
      <c r="G687" s="43">
        <v>545</v>
      </c>
      <c r="H687" s="43">
        <v>683.43344712999999</v>
      </c>
      <c r="I687" s="52"/>
      <c r="J687" s="52"/>
    </row>
    <row r="688" spans="1:10" ht="14.25" customHeight="1">
      <c r="A688" s="1">
        <v>2018</v>
      </c>
      <c r="B688" s="1">
        <v>9</v>
      </c>
      <c r="C688" s="2">
        <v>43360</v>
      </c>
      <c r="D688" s="43">
        <v>540.97171863669337</v>
      </c>
      <c r="E688" s="43">
        <v>621.27</v>
      </c>
      <c r="F688" s="43">
        <v>651.68686118565267</v>
      </c>
      <c r="G688" s="43">
        <v>545</v>
      </c>
      <c r="H688" s="43">
        <v>683.43344712999999</v>
      </c>
      <c r="I688" s="52"/>
      <c r="J688" s="52"/>
    </row>
    <row r="689" spans="1:10" ht="14.25" customHeight="1">
      <c r="A689" s="1">
        <v>2018</v>
      </c>
      <c r="B689" s="1">
        <v>9</v>
      </c>
      <c r="C689" s="2">
        <v>43361</v>
      </c>
      <c r="D689" s="43">
        <v>525.47693793769622</v>
      </c>
      <c r="E689" s="43">
        <v>615.53</v>
      </c>
      <c r="F689" s="43">
        <v>644.85252671449064</v>
      </c>
      <c r="G689" s="43">
        <v>540</v>
      </c>
      <c r="H689" s="43">
        <v>683.43344712999999</v>
      </c>
      <c r="I689" s="52"/>
      <c r="J689" s="52"/>
    </row>
    <row r="690" spans="1:10" ht="14.25" customHeight="1">
      <c r="A690" s="1">
        <v>2018</v>
      </c>
      <c r="B690" s="1">
        <v>9</v>
      </c>
      <c r="C690" s="2">
        <v>43362</v>
      </c>
      <c r="D690" s="43">
        <v>521.06724616684778</v>
      </c>
      <c r="E690" s="43">
        <v>617.74</v>
      </c>
      <c r="F690" s="43">
        <v>647.71853794433275</v>
      </c>
      <c r="G690" s="43">
        <v>530</v>
      </c>
      <c r="H690" s="43">
        <v>683.43344712999999</v>
      </c>
      <c r="I690" s="52"/>
      <c r="J690" s="52"/>
    </row>
    <row r="691" spans="1:10" ht="14.25" customHeight="1">
      <c r="A691" s="1">
        <v>2018</v>
      </c>
      <c r="B691" s="1">
        <v>9</v>
      </c>
      <c r="C691" s="2">
        <v>43363</v>
      </c>
      <c r="D691" s="43">
        <v>518.98428053204361</v>
      </c>
      <c r="E691" s="43">
        <v>628.32000000000005</v>
      </c>
      <c r="F691" s="43">
        <v>661.1667444843614</v>
      </c>
      <c r="G691" s="43">
        <v>525</v>
      </c>
      <c r="H691" s="43">
        <v>683.43344712999999</v>
      </c>
      <c r="I691" s="52"/>
      <c r="J691" s="52"/>
    </row>
    <row r="692" spans="1:10" ht="14.25" customHeight="1">
      <c r="A692" s="1">
        <v>2018</v>
      </c>
      <c r="B692" s="1">
        <v>9</v>
      </c>
      <c r="C692" s="2">
        <v>43364</v>
      </c>
      <c r="D692" s="43">
        <v>519.13759689922483</v>
      </c>
      <c r="E692" s="43">
        <v>638.02</v>
      </c>
      <c r="F692" s="43">
        <v>671.74893979454794</v>
      </c>
      <c r="G692" s="43">
        <v>525</v>
      </c>
      <c r="H692" s="43">
        <v>683.43344712999999</v>
      </c>
      <c r="I692" s="52"/>
      <c r="J692" s="52"/>
    </row>
    <row r="693" spans="1:10" ht="14.25" customHeight="1">
      <c r="A693" s="1">
        <v>2018</v>
      </c>
      <c r="B693" s="1">
        <v>9</v>
      </c>
      <c r="C693" s="2">
        <v>43365</v>
      </c>
      <c r="D693" s="43">
        <v>519.13759689922483</v>
      </c>
      <c r="E693" s="43">
        <v>638.02</v>
      </c>
      <c r="F693" s="43">
        <v>671.74893979454794</v>
      </c>
      <c r="G693" s="43">
        <v>525</v>
      </c>
      <c r="H693" s="43">
        <v>683.43344712999999</v>
      </c>
      <c r="I693" s="52"/>
      <c r="J693" s="52"/>
    </row>
    <row r="694" spans="1:10" ht="14.25" customHeight="1">
      <c r="A694" s="1">
        <v>2018</v>
      </c>
      <c r="B694" s="1">
        <v>9</v>
      </c>
      <c r="C694" s="2">
        <v>43366</v>
      </c>
      <c r="D694" s="43">
        <v>519.13759689922483</v>
      </c>
      <c r="E694" s="43">
        <v>638.02</v>
      </c>
      <c r="F694" s="43">
        <v>671.74893979454794</v>
      </c>
      <c r="G694" s="43">
        <v>525</v>
      </c>
      <c r="H694" s="43">
        <v>683.43344712999999</v>
      </c>
      <c r="I694" s="52"/>
      <c r="J694" s="52"/>
    </row>
    <row r="695" spans="1:10" ht="14.25" customHeight="1">
      <c r="A695" s="1">
        <v>2018</v>
      </c>
      <c r="B695" s="1">
        <v>9</v>
      </c>
      <c r="C695" s="2">
        <v>43367</v>
      </c>
      <c r="D695" s="43">
        <v>524.1095226556821</v>
      </c>
      <c r="E695" s="43">
        <v>638.02</v>
      </c>
      <c r="F695" s="43">
        <v>671.74893979454794</v>
      </c>
      <c r="G695" s="43">
        <v>527.5</v>
      </c>
      <c r="H695" s="43">
        <v>683.43344712999999</v>
      </c>
      <c r="I695" s="52"/>
      <c r="J695" s="52"/>
    </row>
    <row r="696" spans="1:10" ht="14.25" customHeight="1">
      <c r="A696" s="1">
        <v>2018</v>
      </c>
      <c r="B696" s="1">
        <v>9</v>
      </c>
      <c r="C696" s="2">
        <v>43368</v>
      </c>
      <c r="D696" s="43">
        <v>524.1095226556821</v>
      </c>
      <c r="E696" s="43">
        <v>638.02</v>
      </c>
      <c r="F696" s="43">
        <v>671.74893979454794</v>
      </c>
      <c r="G696" s="43">
        <v>527.5</v>
      </c>
      <c r="H696" s="43">
        <v>683.43344712999999</v>
      </c>
      <c r="I696" s="52"/>
      <c r="J696" s="52"/>
    </row>
    <row r="697" spans="1:10" ht="14.25" customHeight="1">
      <c r="A697" s="1">
        <v>2018</v>
      </c>
      <c r="B697" s="1">
        <v>9</v>
      </c>
      <c r="C697" s="2">
        <v>43369</v>
      </c>
      <c r="D697" s="44">
        <v>524.1095226556821</v>
      </c>
      <c r="E697" s="44">
        <v>638.02</v>
      </c>
      <c r="F697" s="44">
        <v>671.74893979454794</v>
      </c>
      <c r="G697" s="44">
        <v>527.5</v>
      </c>
      <c r="H697" s="44">
        <v>683.43344712999999</v>
      </c>
      <c r="I697" s="52"/>
      <c r="J697" s="52"/>
    </row>
    <row r="698" spans="1:10" ht="14.25" customHeight="1">
      <c r="A698" s="1">
        <v>2018</v>
      </c>
      <c r="B698" s="1">
        <v>9</v>
      </c>
      <c r="C698" s="2">
        <v>43370</v>
      </c>
      <c r="D698" s="44">
        <v>524.1095226556821</v>
      </c>
      <c r="E698" s="44">
        <v>638.02</v>
      </c>
      <c r="F698" s="44">
        <v>671.74893979454794</v>
      </c>
      <c r="G698" s="44">
        <v>527.5</v>
      </c>
      <c r="H698" s="44">
        <v>683.43344712999999</v>
      </c>
      <c r="I698" s="52"/>
      <c r="J698" s="52"/>
    </row>
    <row r="699" spans="1:10" ht="14.25" customHeight="1">
      <c r="A699" s="1">
        <v>2018</v>
      </c>
      <c r="B699" s="1">
        <v>9</v>
      </c>
      <c r="C699" s="2">
        <v>43371</v>
      </c>
      <c r="D699" s="44">
        <v>524.1095226556821</v>
      </c>
      <c r="E699" s="44">
        <v>638.02</v>
      </c>
      <c r="F699" s="44">
        <v>671.74893979454794</v>
      </c>
      <c r="G699" s="44">
        <v>527.5</v>
      </c>
      <c r="H699" s="44">
        <v>683.43344712999999</v>
      </c>
      <c r="I699" s="52"/>
      <c r="J699" s="52"/>
    </row>
    <row r="700" spans="1:10" ht="14.25" customHeight="1">
      <c r="A700" s="1">
        <v>2018</v>
      </c>
      <c r="B700" s="1">
        <v>9</v>
      </c>
      <c r="C700" s="2">
        <v>43372</v>
      </c>
      <c r="D700" s="44">
        <v>524.1095226556821</v>
      </c>
      <c r="E700" s="44">
        <v>638.02</v>
      </c>
      <c r="F700" s="44">
        <v>671.74893979454794</v>
      </c>
      <c r="G700" s="44">
        <v>527.5</v>
      </c>
      <c r="H700" s="44">
        <v>683.43344712999999</v>
      </c>
      <c r="I700" s="52"/>
      <c r="J700" s="52"/>
    </row>
    <row r="701" spans="1:10" ht="14.25" customHeight="1">
      <c r="A701" s="1">
        <v>2018</v>
      </c>
      <c r="B701" s="1">
        <v>9</v>
      </c>
      <c r="C701" s="2">
        <v>43373</v>
      </c>
      <c r="D701" s="44">
        <v>524.1095226556821</v>
      </c>
      <c r="E701" s="44">
        <v>638.02</v>
      </c>
      <c r="F701" s="44">
        <v>671.74893979454794</v>
      </c>
      <c r="G701" s="44">
        <v>527.5</v>
      </c>
      <c r="H701" s="44">
        <v>683.43344712999999</v>
      </c>
      <c r="I701" s="52"/>
      <c r="J701" s="52"/>
    </row>
    <row r="702" spans="1:10" ht="14.25" customHeight="1">
      <c r="A702" s="1">
        <v>2018</v>
      </c>
      <c r="B702" s="1">
        <v>10</v>
      </c>
      <c r="C702" s="2">
        <v>43374</v>
      </c>
      <c r="D702" s="43">
        <v>521.29999999999995</v>
      </c>
      <c r="E702" s="43">
        <v>660.51</v>
      </c>
      <c r="F702" s="43">
        <v>692.91333041492101</v>
      </c>
      <c r="G702" s="43">
        <v>522.5</v>
      </c>
      <c r="H702" s="43">
        <v>683.43344712999999</v>
      </c>
      <c r="I702" s="52"/>
      <c r="J702" s="52"/>
    </row>
    <row r="703" spans="1:10" ht="14.25" customHeight="1">
      <c r="A703" s="1">
        <v>2018</v>
      </c>
      <c r="B703" s="1">
        <v>10</v>
      </c>
      <c r="C703" s="2">
        <v>43375</v>
      </c>
      <c r="D703" s="43">
        <v>521.70000000000005</v>
      </c>
      <c r="E703" s="43">
        <v>666.02</v>
      </c>
      <c r="F703" s="43">
        <v>700.62951449526543</v>
      </c>
      <c r="G703" s="43">
        <v>522.5</v>
      </c>
      <c r="H703" s="43">
        <v>683.43344712999999</v>
      </c>
      <c r="I703" s="52"/>
      <c r="J703" s="52"/>
    </row>
    <row r="704" spans="1:10" ht="14.25" customHeight="1">
      <c r="A704" s="1">
        <v>2018</v>
      </c>
      <c r="B704" s="1">
        <v>10</v>
      </c>
      <c r="C704" s="2">
        <v>43376</v>
      </c>
      <c r="D704" s="43">
        <v>531.5</v>
      </c>
      <c r="E704" s="43">
        <v>669.55</v>
      </c>
      <c r="F704" s="43">
        <v>704.81830013888077</v>
      </c>
      <c r="G704" s="43">
        <v>527.5</v>
      </c>
      <c r="H704" s="43">
        <v>683.43344712999999</v>
      </c>
      <c r="I704" s="52"/>
      <c r="J704" s="52"/>
    </row>
    <row r="705" spans="1:10" ht="14.25" customHeight="1">
      <c r="A705" s="1">
        <v>2018</v>
      </c>
      <c r="B705" s="1">
        <v>10</v>
      </c>
      <c r="C705" s="2">
        <v>43377</v>
      </c>
      <c r="D705" s="43">
        <v>538</v>
      </c>
      <c r="E705" s="43">
        <v>666.46</v>
      </c>
      <c r="F705" s="43">
        <v>699.74766488608316</v>
      </c>
      <c r="G705" s="43">
        <v>527.5</v>
      </c>
      <c r="H705" s="43">
        <v>683.43344712999999</v>
      </c>
      <c r="I705" s="52"/>
      <c r="J705" s="52"/>
    </row>
    <row r="706" spans="1:10" ht="14.25" customHeight="1">
      <c r="A706" s="1">
        <v>2018</v>
      </c>
      <c r="B706" s="1">
        <v>10</v>
      </c>
      <c r="C706" s="2">
        <v>43378</v>
      </c>
      <c r="D706" s="43">
        <v>536</v>
      </c>
      <c r="E706" s="43">
        <v>660.95</v>
      </c>
      <c r="F706" s="43">
        <v>695.11795443787662</v>
      </c>
      <c r="G706" s="43">
        <v>527.5</v>
      </c>
      <c r="H706" s="43">
        <v>683.43344712999999</v>
      </c>
      <c r="I706" s="52"/>
      <c r="J706" s="52"/>
    </row>
    <row r="707" spans="1:10" ht="14.25" customHeight="1">
      <c r="A707" s="1">
        <v>2018</v>
      </c>
      <c r="B707" s="1">
        <v>10</v>
      </c>
      <c r="C707" s="2">
        <v>43379</v>
      </c>
      <c r="D707" s="43">
        <v>534.79999999999995</v>
      </c>
      <c r="E707" s="43">
        <v>660.95</v>
      </c>
      <c r="F707" s="43">
        <v>695.11795443787662</v>
      </c>
      <c r="G707" s="43">
        <v>527.5</v>
      </c>
      <c r="H707" s="43">
        <v>683.43344712999999</v>
      </c>
      <c r="I707" s="52"/>
      <c r="J707" s="52"/>
    </row>
    <row r="708" spans="1:10" ht="14.25" customHeight="1">
      <c r="A708" s="1">
        <v>2018</v>
      </c>
      <c r="B708" s="1">
        <v>10</v>
      </c>
      <c r="C708" s="2">
        <v>43380</v>
      </c>
      <c r="D708" s="43">
        <v>534.79999999999995</v>
      </c>
      <c r="E708" s="43">
        <v>660.95</v>
      </c>
      <c r="F708" s="43">
        <v>695.11795443787662</v>
      </c>
      <c r="G708" s="43">
        <v>527.5</v>
      </c>
      <c r="H708" s="43">
        <v>683.43344712999999</v>
      </c>
      <c r="I708" s="52"/>
      <c r="J708" s="52"/>
    </row>
    <row r="709" spans="1:10" ht="14.25" customHeight="1">
      <c r="A709" s="1">
        <v>2018</v>
      </c>
      <c r="B709" s="1">
        <v>10</v>
      </c>
      <c r="C709" s="2">
        <v>43381</v>
      </c>
      <c r="D709" s="43">
        <v>534.79999999999995</v>
      </c>
      <c r="E709" s="43">
        <v>672.19</v>
      </c>
      <c r="F709" s="43">
        <v>700.18858969067423</v>
      </c>
      <c r="G709" s="43">
        <v>522.5</v>
      </c>
      <c r="H709" s="43">
        <v>683.43344712999999</v>
      </c>
      <c r="I709" s="52"/>
      <c r="J709" s="52"/>
    </row>
    <row r="710" spans="1:10" ht="14.25" customHeight="1">
      <c r="A710" s="1">
        <v>2018</v>
      </c>
      <c r="B710" s="1">
        <v>10</v>
      </c>
      <c r="C710" s="2">
        <v>43382</v>
      </c>
      <c r="D710" s="43">
        <v>530.70000000000005</v>
      </c>
      <c r="E710" s="43">
        <v>656.32</v>
      </c>
      <c r="F710" s="43">
        <v>692.03148080573885</v>
      </c>
      <c r="G710" s="43">
        <v>525</v>
      </c>
      <c r="H710" s="43">
        <v>683.43344712999999</v>
      </c>
      <c r="I710" s="52"/>
      <c r="J710" s="52"/>
    </row>
    <row r="711" spans="1:10" ht="14.25" customHeight="1">
      <c r="A711" s="1">
        <v>2018</v>
      </c>
      <c r="B711" s="1">
        <v>10</v>
      </c>
      <c r="C711" s="2">
        <v>43383</v>
      </c>
      <c r="D711" s="43">
        <v>528.20000000000005</v>
      </c>
      <c r="E711" s="43">
        <v>658.52</v>
      </c>
      <c r="F711" s="43">
        <v>684.75622152998551</v>
      </c>
      <c r="G711" s="43">
        <v>522.5</v>
      </c>
      <c r="H711" s="43">
        <v>683.43344712999999</v>
      </c>
      <c r="I711" s="52"/>
      <c r="J711" s="52"/>
    </row>
    <row r="712" spans="1:10" ht="14.25" customHeight="1">
      <c r="A712" s="1">
        <v>2018</v>
      </c>
      <c r="B712" s="1">
        <v>10</v>
      </c>
      <c r="C712" s="2">
        <v>43384</v>
      </c>
      <c r="D712" s="43">
        <v>522.1</v>
      </c>
      <c r="E712" s="43">
        <v>652.13</v>
      </c>
      <c r="F712" s="43">
        <v>686.74038315064547</v>
      </c>
      <c r="G712" s="43">
        <v>517.5</v>
      </c>
      <c r="H712" s="43">
        <v>683.43344712999999</v>
      </c>
      <c r="I712" s="52"/>
      <c r="J712" s="52"/>
    </row>
    <row r="713" spans="1:10" ht="14.25" customHeight="1">
      <c r="A713" s="1">
        <v>2018</v>
      </c>
      <c r="B713" s="1">
        <v>10</v>
      </c>
      <c r="C713" s="2">
        <v>43385</v>
      </c>
      <c r="D713" s="43">
        <v>528</v>
      </c>
      <c r="E713" s="43">
        <v>660.07</v>
      </c>
      <c r="F713" s="43">
        <v>694.67702963328543</v>
      </c>
      <c r="G713" s="43">
        <v>517.5</v>
      </c>
      <c r="H713" s="43">
        <v>683.43344712999999</v>
      </c>
      <c r="I713" s="52"/>
      <c r="J713" s="52"/>
    </row>
    <row r="714" spans="1:10" ht="14.25" customHeight="1">
      <c r="A714" s="1">
        <v>2018</v>
      </c>
      <c r="B714" s="1">
        <v>10</v>
      </c>
      <c r="C714" s="2">
        <v>43386</v>
      </c>
      <c r="D714" s="43">
        <v>528</v>
      </c>
      <c r="E714" s="43">
        <v>660.07</v>
      </c>
      <c r="F714" s="43">
        <v>694.67702963328543</v>
      </c>
      <c r="G714" s="43">
        <v>517.5</v>
      </c>
      <c r="H714" s="43">
        <v>683.43344712999999</v>
      </c>
      <c r="I714" s="52"/>
      <c r="J714" s="52"/>
    </row>
    <row r="715" spans="1:10" ht="14.25" customHeight="1">
      <c r="A715" s="1">
        <v>2018</v>
      </c>
      <c r="B715" s="1">
        <v>10</v>
      </c>
      <c r="C715" s="2">
        <v>43387</v>
      </c>
      <c r="D715" s="43">
        <v>528</v>
      </c>
      <c r="E715" s="43">
        <v>660.07</v>
      </c>
      <c r="F715" s="43">
        <v>694.67702963328543</v>
      </c>
      <c r="G715" s="43">
        <v>517.5</v>
      </c>
      <c r="H715" s="43">
        <v>683.43344712999999</v>
      </c>
      <c r="I715" s="52"/>
      <c r="J715" s="52"/>
    </row>
    <row r="716" spans="1:10" ht="14.25" customHeight="1">
      <c r="A716" s="1">
        <v>2018</v>
      </c>
      <c r="B716" s="1">
        <v>10</v>
      </c>
      <c r="C716" s="2">
        <v>43388</v>
      </c>
      <c r="D716" s="43">
        <v>527.4</v>
      </c>
      <c r="E716" s="43">
        <v>660.07</v>
      </c>
      <c r="F716" s="43">
        <v>694.67702963328543</v>
      </c>
      <c r="G716" s="43">
        <v>517.5</v>
      </c>
      <c r="H716" s="43">
        <v>683.43344712999999</v>
      </c>
      <c r="I716" s="52"/>
      <c r="J716" s="52"/>
    </row>
    <row r="717" spans="1:10" ht="14.25" customHeight="1">
      <c r="A717" s="1">
        <v>2018</v>
      </c>
      <c r="B717" s="1">
        <v>10</v>
      </c>
      <c r="C717" s="2">
        <v>43389</v>
      </c>
      <c r="D717" s="43">
        <v>540.5</v>
      </c>
      <c r="E717" s="43">
        <v>670.43</v>
      </c>
      <c r="F717" s="43">
        <v>703.05460092051646</v>
      </c>
      <c r="G717" s="43">
        <v>520</v>
      </c>
      <c r="H717" s="43">
        <v>666.89876695750002</v>
      </c>
      <c r="I717" s="52"/>
      <c r="J717" s="52"/>
    </row>
    <row r="718" spans="1:10" ht="14.25" customHeight="1">
      <c r="A718" s="1">
        <v>2018</v>
      </c>
      <c r="B718" s="1">
        <v>10</v>
      </c>
      <c r="C718" s="2">
        <v>43390</v>
      </c>
      <c r="D718" s="43">
        <v>545</v>
      </c>
      <c r="E718" s="43">
        <v>667.12</v>
      </c>
      <c r="F718" s="43">
        <v>700.62951449526543</v>
      </c>
      <c r="G718" s="43">
        <v>525</v>
      </c>
      <c r="H718" s="43">
        <v>666.89876695750002</v>
      </c>
      <c r="I718" s="52"/>
      <c r="J718" s="52"/>
    </row>
    <row r="719" spans="1:10" ht="14.25" customHeight="1">
      <c r="A719" s="1">
        <v>2018</v>
      </c>
      <c r="B719" s="1">
        <v>10</v>
      </c>
      <c r="C719" s="2">
        <v>43391</v>
      </c>
      <c r="D719" s="43">
        <v>538.9</v>
      </c>
      <c r="E719" s="43">
        <v>651.91</v>
      </c>
      <c r="F719" s="43">
        <v>698.42489047230981</v>
      </c>
      <c r="G719" s="43">
        <v>525</v>
      </c>
      <c r="H719" s="43">
        <v>666.89876695750002</v>
      </c>
      <c r="I719" s="52"/>
      <c r="J719" s="52"/>
    </row>
    <row r="720" spans="1:10" ht="14.25" customHeight="1">
      <c r="A720" s="1">
        <v>2018</v>
      </c>
      <c r="B720" s="1">
        <v>10</v>
      </c>
      <c r="C720" s="2">
        <v>43392</v>
      </c>
      <c r="D720" s="43">
        <v>535.1</v>
      </c>
      <c r="E720" s="43">
        <v>651.91</v>
      </c>
      <c r="F720" s="43">
        <v>686.74038315064547</v>
      </c>
      <c r="G720" s="43">
        <v>520</v>
      </c>
      <c r="H720" s="43">
        <v>705.47968735999996</v>
      </c>
      <c r="I720" s="52"/>
      <c r="J720" s="52"/>
    </row>
    <row r="721" spans="1:10" ht="14.25" customHeight="1">
      <c r="A721" s="1">
        <v>2018</v>
      </c>
      <c r="B721" s="1">
        <v>10</v>
      </c>
      <c r="C721" s="2">
        <v>43393</v>
      </c>
      <c r="D721" s="43">
        <v>537.9</v>
      </c>
      <c r="E721" s="43">
        <v>651.91</v>
      </c>
      <c r="F721" s="43">
        <v>689.16546957589662</v>
      </c>
      <c r="G721" s="43">
        <v>520</v>
      </c>
      <c r="H721" s="43">
        <v>705.47968735999996</v>
      </c>
      <c r="I721" s="52"/>
      <c r="J721" s="52"/>
    </row>
    <row r="722" spans="1:10" ht="14.25" customHeight="1">
      <c r="A722" s="1">
        <v>2018</v>
      </c>
      <c r="B722" s="1">
        <v>10</v>
      </c>
      <c r="C722" s="2">
        <v>43394</v>
      </c>
      <c r="D722" s="43">
        <v>537.9</v>
      </c>
      <c r="E722" s="43">
        <v>651.91</v>
      </c>
      <c r="F722" s="43">
        <v>689.16546957589662</v>
      </c>
      <c r="G722" s="43">
        <v>520</v>
      </c>
      <c r="H722" s="43">
        <v>705.47968735999996</v>
      </c>
      <c r="I722" s="52"/>
      <c r="J722" s="52"/>
    </row>
    <row r="723" spans="1:10" ht="14.25" customHeight="1">
      <c r="A723" s="1">
        <v>2018</v>
      </c>
      <c r="B723" s="1">
        <v>10</v>
      </c>
      <c r="C723" s="2">
        <v>43395</v>
      </c>
      <c r="D723" s="43">
        <v>537.9</v>
      </c>
      <c r="E723" s="43">
        <v>653.66999999999996</v>
      </c>
      <c r="F723" s="43">
        <v>689.38593197819216</v>
      </c>
      <c r="G723" s="43">
        <v>522.5</v>
      </c>
      <c r="H723" s="43">
        <v>705.47968735999996</v>
      </c>
      <c r="I723" s="52"/>
      <c r="J723" s="52"/>
    </row>
    <row r="724" spans="1:10" ht="14.25" customHeight="1">
      <c r="A724" s="1">
        <v>2018</v>
      </c>
      <c r="B724" s="1">
        <v>10</v>
      </c>
      <c r="C724" s="2">
        <v>43396</v>
      </c>
      <c r="D724" s="43">
        <v>533</v>
      </c>
      <c r="E724" s="43">
        <v>653.66999999999996</v>
      </c>
      <c r="F724" s="43">
        <v>681.00836069096124</v>
      </c>
      <c r="G724" s="43">
        <v>520</v>
      </c>
      <c r="H724" s="43">
        <v>705.47968735999996</v>
      </c>
      <c r="I724" s="52"/>
      <c r="J724" s="52"/>
    </row>
    <row r="725" spans="1:10" ht="14.25" customHeight="1">
      <c r="A725" s="1">
        <v>2018</v>
      </c>
      <c r="B725" s="1">
        <v>10</v>
      </c>
      <c r="C725" s="2">
        <v>43397</v>
      </c>
      <c r="D725" s="43">
        <v>533</v>
      </c>
      <c r="E725" s="43">
        <v>641.77</v>
      </c>
      <c r="F725" s="43">
        <v>677.70142465652782</v>
      </c>
      <c r="G725" s="43">
        <v>515</v>
      </c>
      <c r="H725" s="43">
        <v>705.47968735999996</v>
      </c>
      <c r="I725" s="52"/>
      <c r="J725" s="52"/>
    </row>
    <row r="726" spans="1:10" ht="14.25" customHeight="1">
      <c r="A726" s="1">
        <v>2018</v>
      </c>
      <c r="B726" s="1">
        <v>10</v>
      </c>
      <c r="C726" s="2">
        <v>43398</v>
      </c>
      <c r="D726" s="43">
        <v>533</v>
      </c>
      <c r="E726" s="43">
        <v>641.77</v>
      </c>
      <c r="F726" s="43">
        <v>677.70142465652782</v>
      </c>
      <c r="G726" s="43">
        <v>515</v>
      </c>
      <c r="H726" s="43">
        <v>705.47968735999996</v>
      </c>
      <c r="I726" s="52"/>
      <c r="J726" s="52"/>
    </row>
    <row r="727" spans="1:10" ht="14.25" customHeight="1">
      <c r="A727" s="1">
        <v>2018</v>
      </c>
      <c r="B727" s="1">
        <v>10</v>
      </c>
      <c r="C727" s="2">
        <v>43399</v>
      </c>
      <c r="D727" s="44">
        <v>533</v>
      </c>
      <c r="E727" s="44">
        <v>641.77</v>
      </c>
      <c r="F727" s="44">
        <v>677.70142465652782</v>
      </c>
      <c r="G727" s="44">
        <v>515</v>
      </c>
      <c r="H727" s="44">
        <v>705.47968735999996</v>
      </c>
      <c r="I727" s="52"/>
      <c r="J727" s="52"/>
    </row>
    <row r="728" spans="1:10" ht="14.25" customHeight="1">
      <c r="A728" s="1">
        <v>2018</v>
      </c>
      <c r="B728" s="1">
        <v>10</v>
      </c>
      <c r="C728" s="2">
        <v>43400</v>
      </c>
      <c r="D728" s="44">
        <v>533</v>
      </c>
      <c r="E728" s="44">
        <v>641.77</v>
      </c>
      <c r="F728" s="44">
        <v>677.70142465652782</v>
      </c>
      <c r="G728" s="44">
        <v>515</v>
      </c>
      <c r="H728" s="44">
        <v>705.47968735999996</v>
      </c>
      <c r="I728" s="52"/>
      <c r="J728" s="52"/>
    </row>
    <row r="729" spans="1:10" ht="14.25" customHeight="1">
      <c r="A729" s="1">
        <v>2018</v>
      </c>
      <c r="B729" s="1">
        <v>10</v>
      </c>
      <c r="C729" s="2">
        <v>43401</v>
      </c>
      <c r="D729" s="44">
        <v>533</v>
      </c>
      <c r="E729" s="44">
        <v>641.77</v>
      </c>
      <c r="F729" s="44">
        <v>677.70142465652782</v>
      </c>
      <c r="G729" s="44">
        <v>515</v>
      </c>
      <c r="H729" s="44">
        <v>705.47968735999996</v>
      </c>
      <c r="I729" s="52"/>
      <c r="J729" s="52"/>
    </row>
    <row r="730" spans="1:10" ht="14.25" customHeight="1">
      <c r="A730" s="1">
        <v>2018</v>
      </c>
      <c r="B730" s="1">
        <v>10</v>
      </c>
      <c r="C730" s="2">
        <v>43402</v>
      </c>
      <c r="D730" s="44">
        <v>533</v>
      </c>
      <c r="E730" s="44">
        <v>641.77</v>
      </c>
      <c r="F730" s="44">
        <v>677.70142465652782</v>
      </c>
      <c r="G730" s="44">
        <v>515</v>
      </c>
      <c r="H730" s="44">
        <v>705.47968735999996</v>
      </c>
      <c r="I730" s="52"/>
      <c r="J730" s="52"/>
    </row>
    <row r="731" spans="1:10" ht="14.25" customHeight="1">
      <c r="A731" s="1">
        <v>2018</v>
      </c>
      <c r="B731" s="1">
        <v>10</v>
      </c>
      <c r="C731" s="2">
        <v>43403</v>
      </c>
      <c r="D731" s="44">
        <v>533</v>
      </c>
      <c r="E731" s="44">
        <v>641.77</v>
      </c>
      <c r="F731" s="44">
        <v>677.70142465652782</v>
      </c>
      <c r="G731" s="44">
        <v>515</v>
      </c>
      <c r="H731" s="44">
        <v>705.47968735999996</v>
      </c>
      <c r="I731" s="52"/>
      <c r="J731" s="52"/>
    </row>
    <row r="732" spans="1:10" ht="14.25" customHeight="1">
      <c r="A732" s="1">
        <v>2018</v>
      </c>
      <c r="B732" s="1">
        <v>10</v>
      </c>
      <c r="C732" s="2">
        <v>43404</v>
      </c>
      <c r="D732" s="44">
        <v>533</v>
      </c>
      <c r="E732" s="44">
        <v>641.77</v>
      </c>
      <c r="F732" s="44">
        <v>677.70142465652782</v>
      </c>
      <c r="G732" s="44">
        <v>515</v>
      </c>
      <c r="H732" s="44">
        <v>705.47968735999996</v>
      </c>
      <c r="I732" s="52"/>
      <c r="J732" s="52"/>
    </row>
    <row r="733" spans="1:10" ht="14.25" customHeight="1">
      <c r="A733" s="1">
        <v>2018</v>
      </c>
      <c r="B733" s="1">
        <v>11</v>
      </c>
      <c r="C733" s="2">
        <v>43405</v>
      </c>
      <c r="D733" s="43">
        <v>513.28704812066076</v>
      </c>
      <c r="E733" s="43">
        <v>645.29999999999995</v>
      </c>
      <c r="F733" s="43">
        <v>671.08755258766132</v>
      </c>
      <c r="G733" s="43">
        <v>502.5</v>
      </c>
      <c r="H733" s="43">
        <v>683.43344712999999</v>
      </c>
      <c r="I733" s="52"/>
      <c r="J733" s="52"/>
    </row>
    <row r="734" spans="1:10" ht="14.25" customHeight="1">
      <c r="A734" s="1">
        <v>2018</v>
      </c>
      <c r="B734" s="1">
        <v>11</v>
      </c>
      <c r="C734" s="2">
        <v>43406</v>
      </c>
      <c r="D734" s="43">
        <v>517.54807692307691</v>
      </c>
      <c r="E734" s="43">
        <v>641.54999999999995</v>
      </c>
      <c r="F734" s="43">
        <v>668.66246616241017</v>
      </c>
      <c r="G734" s="43">
        <v>505</v>
      </c>
      <c r="H734" s="43">
        <v>683.43344712999999</v>
      </c>
      <c r="I734" s="52"/>
      <c r="J734" s="52"/>
    </row>
    <row r="735" spans="1:10" ht="14.25" customHeight="1">
      <c r="A735" s="1">
        <v>2018</v>
      </c>
      <c r="B735" s="1">
        <v>11</v>
      </c>
      <c r="C735" s="2">
        <v>43407</v>
      </c>
      <c r="D735" s="43">
        <v>517.54807692307691</v>
      </c>
      <c r="E735" s="43">
        <v>641.54999999999995</v>
      </c>
      <c r="F735" s="43">
        <v>668.66246616241017</v>
      </c>
      <c r="G735" s="43">
        <v>505</v>
      </c>
      <c r="H735" s="43">
        <v>683.43344712999999</v>
      </c>
      <c r="I735" s="52"/>
      <c r="J735" s="52"/>
    </row>
    <row r="736" spans="1:10" ht="14.25" customHeight="1">
      <c r="A736" s="1">
        <v>2018</v>
      </c>
      <c r="B736" s="1">
        <v>11</v>
      </c>
      <c r="C736" s="2">
        <v>43408</v>
      </c>
      <c r="D736" s="43">
        <v>517.54807692307691</v>
      </c>
      <c r="E736" s="43">
        <v>641.54999999999995</v>
      </c>
      <c r="F736" s="43">
        <v>668.66246616241017</v>
      </c>
      <c r="G736" s="43">
        <v>505</v>
      </c>
      <c r="H736" s="43">
        <v>683.43344712999999</v>
      </c>
      <c r="I736" s="52"/>
      <c r="J736" s="52"/>
    </row>
    <row r="737" spans="1:10" ht="14.25" customHeight="1">
      <c r="A737" s="1">
        <v>2018</v>
      </c>
      <c r="B737" s="1">
        <v>11</v>
      </c>
      <c r="C737" s="2">
        <v>43409</v>
      </c>
      <c r="D737" s="43">
        <v>508.50706925473281</v>
      </c>
      <c r="E737" s="43">
        <v>641.54999999999995</v>
      </c>
      <c r="F737" s="43">
        <v>661.82813169124813</v>
      </c>
      <c r="G737" s="43">
        <v>495</v>
      </c>
      <c r="H737" s="43">
        <v>683.43344712999999</v>
      </c>
      <c r="I737" s="52"/>
      <c r="J737" s="52"/>
    </row>
    <row r="738" spans="1:10" ht="14.25" customHeight="1">
      <c r="A738" s="1">
        <v>2018</v>
      </c>
      <c r="B738" s="1">
        <v>11</v>
      </c>
      <c r="C738" s="2">
        <v>43410</v>
      </c>
      <c r="D738" s="43">
        <v>508.50706925473281</v>
      </c>
      <c r="E738" s="43">
        <v>637.14</v>
      </c>
      <c r="F738" s="43">
        <v>661.82813169124813</v>
      </c>
      <c r="G738" s="43">
        <v>495</v>
      </c>
      <c r="H738" s="43">
        <v>683.43344712999999</v>
      </c>
      <c r="I738" s="52"/>
      <c r="J738" s="52"/>
    </row>
    <row r="739" spans="1:10" ht="14.25" customHeight="1">
      <c r="A739" s="1">
        <v>2018</v>
      </c>
      <c r="B739" s="1">
        <v>11</v>
      </c>
      <c r="C739" s="2">
        <v>43411</v>
      </c>
      <c r="D739" s="43">
        <v>506.96445725264175</v>
      </c>
      <c r="E739" s="43">
        <v>636.04</v>
      </c>
      <c r="F739" s="43">
        <v>669.10339096700136</v>
      </c>
      <c r="G739" s="43">
        <v>492.5</v>
      </c>
      <c r="H739" s="43">
        <v>683.43344712999999</v>
      </c>
      <c r="I739" s="52"/>
      <c r="J739" s="52"/>
    </row>
    <row r="740" spans="1:10" ht="14.25" customHeight="1">
      <c r="A740" s="1">
        <v>2018</v>
      </c>
      <c r="B740" s="1">
        <v>11</v>
      </c>
      <c r="C740" s="2">
        <v>43412</v>
      </c>
      <c r="D740" s="43">
        <v>500.96107640557426</v>
      </c>
      <c r="E740" s="43">
        <v>639.78</v>
      </c>
      <c r="F740" s="43">
        <v>664.69414292109025</v>
      </c>
      <c r="G740" s="43">
        <v>485</v>
      </c>
      <c r="H740" s="43">
        <v>683.43344712999999</v>
      </c>
      <c r="I740" s="52"/>
      <c r="J740" s="52"/>
    </row>
    <row r="741" spans="1:10" ht="14.25" customHeight="1">
      <c r="A741" s="1">
        <v>2018</v>
      </c>
      <c r="B741" s="1">
        <v>11</v>
      </c>
      <c r="C741" s="2">
        <v>43413</v>
      </c>
      <c r="D741" s="43">
        <v>488.27190043082817</v>
      </c>
      <c r="E741" s="43">
        <v>634.27</v>
      </c>
      <c r="F741" s="43">
        <v>655.87564682926825</v>
      </c>
      <c r="G741" s="43">
        <v>475</v>
      </c>
      <c r="H741" s="43">
        <v>683.43344712999999</v>
      </c>
      <c r="I741" s="52"/>
      <c r="J741" s="52"/>
    </row>
    <row r="742" spans="1:10" ht="14.25" customHeight="1">
      <c r="A742" s="1">
        <v>2018</v>
      </c>
      <c r="B742" s="1">
        <v>11</v>
      </c>
      <c r="C742" s="2">
        <v>43414</v>
      </c>
      <c r="D742" s="43">
        <v>488.27190043082817</v>
      </c>
      <c r="E742" s="43">
        <v>634.27</v>
      </c>
      <c r="F742" s="43">
        <v>655.87564682926825</v>
      </c>
      <c r="G742" s="43">
        <v>475</v>
      </c>
      <c r="H742" s="43">
        <v>683.43344712999999</v>
      </c>
      <c r="I742" s="52"/>
      <c r="J742" s="52"/>
    </row>
    <row r="743" spans="1:10" ht="14.25" customHeight="1">
      <c r="A743" s="1">
        <v>2018</v>
      </c>
      <c r="B743" s="1">
        <v>11</v>
      </c>
      <c r="C743" s="2">
        <v>43415</v>
      </c>
      <c r="D743" s="43">
        <v>488.27190043082817</v>
      </c>
      <c r="E743" s="43">
        <v>634.27</v>
      </c>
      <c r="F743" s="43">
        <v>655.87564682926825</v>
      </c>
      <c r="G743" s="43">
        <v>475</v>
      </c>
      <c r="H743" s="43">
        <v>683.43344712999999</v>
      </c>
      <c r="I743" s="52"/>
      <c r="J743" s="52"/>
    </row>
    <row r="744" spans="1:10" ht="14.25" customHeight="1">
      <c r="A744" s="1">
        <v>2018</v>
      </c>
      <c r="B744" s="1">
        <v>11</v>
      </c>
      <c r="C744" s="2">
        <v>43416</v>
      </c>
      <c r="D744" s="43">
        <v>485.90539894887723</v>
      </c>
      <c r="E744" s="43">
        <v>634.27</v>
      </c>
      <c r="F744" s="43">
        <v>657.63934604763256</v>
      </c>
      <c r="G744" s="43">
        <v>470</v>
      </c>
      <c r="H744" s="43">
        <v>683.43344712999999</v>
      </c>
      <c r="I744" s="52"/>
      <c r="J744" s="52"/>
    </row>
    <row r="745" spans="1:10" ht="14.25" customHeight="1">
      <c r="A745" s="1">
        <v>2018</v>
      </c>
      <c r="B745" s="1">
        <v>11</v>
      </c>
      <c r="C745" s="2">
        <v>43417</v>
      </c>
      <c r="D745" s="43">
        <v>478.76908396946561</v>
      </c>
      <c r="E745" s="43">
        <v>635.16</v>
      </c>
      <c r="F745" s="43">
        <v>654.11194761090383</v>
      </c>
      <c r="G745" s="43">
        <v>462.5</v>
      </c>
      <c r="H745" s="43">
        <v>727.52592758999992</v>
      </c>
      <c r="I745" s="52"/>
      <c r="J745" s="52"/>
    </row>
    <row r="746" spans="1:10" ht="14.25" customHeight="1">
      <c r="A746" s="1">
        <v>2018</v>
      </c>
      <c r="B746" s="1">
        <v>11</v>
      </c>
      <c r="C746" s="2">
        <v>43418</v>
      </c>
      <c r="D746" s="43">
        <v>470.37787578972467</v>
      </c>
      <c r="E746" s="43">
        <v>631.63</v>
      </c>
      <c r="F746" s="43">
        <v>654.5528724154949</v>
      </c>
      <c r="G746" s="43">
        <v>447.5</v>
      </c>
      <c r="H746" s="43">
        <v>793.66464827999994</v>
      </c>
      <c r="I746" s="52"/>
      <c r="J746" s="52"/>
    </row>
    <row r="747" spans="1:10" ht="14.25" customHeight="1">
      <c r="A747" s="1">
        <v>2018</v>
      </c>
      <c r="B747" s="1">
        <v>11</v>
      </c>
      <c r="C747" s="2">
        <v>43419</v>
      </c>
      <c r="D747" s="43">
        <v>472.3150357995226</v>
      </c>
      <c r="E747" s="43">
        <v>630.97</v>
      </c>
      <c r="F747" s="43">
        <v>657.41888364533713</v>
      </c>
      <c r="G747" s="43">
        <v>447.5</v>
      </c>
      <c r="H747" s="43">
        <v>749.57216782</v>
      </c>
      <c r="I747" s="52"/>
      <c r="J747" s="52"/>
    </row>
    <row r="748" spans="1:10" ht="14.25" customHeight="1">
      <c r="A748" s="1">
        <v>2018</v>
      </c>
      <c r="B748" s="1">
        <v>11</v>
      </c>
      <c r="C748" s="2">
        <v>43420</v>
      </c>
      <c r="D748" s="43">
        <v>470.64439140811453</v>
      </c>
      <c r="E748" s="43">
        <v>633.61</v>
      </c>
      <c r="F748" s="43">
        <v>650.36408677187944</v>
      </c>
      <c r="G748" s="43">
        <v>437.5</v>
      </c>
      <c r="H748" s="43">
        <v>749.57216782</v>
      </c>
      <c r="I748" s="52"/>
      <c r="J748" s="52"/>
    </row>
    <row r="749" spans="1:10" ht="14.25" customHeight="1">
      <c r="A749" s="1">
        <v>2018</v>
      </c>
      <c r="B749" s="1">
        <v>11</v>
      </c>
      <c r="C749" s="2">
        <v>43421</v>
      </c>
      <c r="D749" s="43">
        <v>470.64439140811453</v>
      </c>
      <c r="E749" s="43">
        <v>633.61</v>
      </c>
      <c r="F749" s="43">
        <v>650.36408677187944</v>
      </c>
      <c r="G749" s="43">
        <v>437.5</v>
      </c>
      <c r="H749" s="43">
        <v>749.57216782</v>
      </c>
      <c r="I749" s="52"/>
      <c r="J749" s="52"/>
    </row>
    <row r="750" spans="1:10" ht="14.25" customHeight="1">
      <c r="A750" s="1">
        <v>2018</v>
      </c>
      <c r="B750" s="1">
        <v>11</v>
      </c>
      <c r="C750" s="2">
        <v>43422</v>
      </c>
      <c r="D750" s="43">
        <v>470.64439140811453</v>
      </c>
      <c r="E750" s="43">
        <v>633.61</v>
      </c>
      <c r="F750" s="43">
        <v>650.36408677187944</v>
      </c>
      <c r="G750" s="43">
        <v>437.5</v>
      </c>
      <c r="H750" s="43">
        <v>749.57216782</v>
      </c>
      <c r="I750" s="52"/>
      <c r="J750" s="52"/>
    </row>
    <row r="751" spans="1:10" ht="14.25" customHeight="1">
      <c r="A751" s="1">
        <v>2018</v>
      </c>
      <c r="B751" s="1">
        <v>11</v>
      </c>
      <c r="C751" s="2">
        <v>43423</v>
      </c>
      <c r="D751" s="43">
        <v>474.32529257224741</v>
      </c>
      <c r="E751" s="43">
        <v>633.61</v>
      </c>
      <c r="F751" s="43">
        <v>649.0413123581061</v>
      </c>
      <c r="G751" s="43">
        <v>437.5</v>
      </c>
      <c r="H751" s="43">
        <v>749.57216782</v>
      </c>
      <c r="I751" s="52"/>
      <c r="J751" s="52"/>
    </row>
    <row r="752" spans="1:10" ht="14.25" customHeight="1">
      <c r="A752" s="1">
        <v>2018</v>
      </c>
      <c r="B752" s="1">
        <v>11</v>
      </c>
      <c r="C752" s="2">
        <v>43424</v>
      </c>
      <c r="D752" s="43">
        <v>474.32529257224741</v>
      </c>
      <c r="E752" s="43">
        <v>624.35</v>
      </c>
      <c r="F752" s="43">
        <v>649.70269956499271</v>
      </c>
      <c r="G752" s="43">
        <v>437.5</v>
      </c>
      <c r="H752" s="43">
        <v>749.57216782</v>
      </c>
      <c r="I752" s="52"/>
      <c r="J752" s="52"/>
    </row>
    <row r="753" spans="1:14" ht="14.25" customHeight="1">
      <c r="A753" s="1">
        <v>2018</v>
      </c>
      <c r="B753" s="1">
        <v>11</v>
      </c>
      <c r="C753" s="2">
        <v>43425</v>
      </c>
      <c r="D753" s="43">
        <v>478.4164082995469</v>
      </c>
      <c r="E753" s="43">
        <v>633.83000000000004</v>
      </c>
      <c r="F753" s="43">
        <v>659.62350766829263</v>
      </c>
      <c r="G753" s="43">
        <v>437.5</v>
      </c>
      <c r="H753" s="43">
        <v>749.57216782</v>
      </c>
      <c r="I753" s="52"/>
      <c r="J753" s="52"/>
    </row>
    <row r="754" spans="1:14" ht="14.25" customHeight="1">
      <c r="A754" s="1">
        <v>2018</v>
      </c>
      <c r="B754" s="1">
        <v>11</v>
      </c>
      <c r="C754" s="2">
        <v>43426</v>
      </c>
      <c r="D754" s="43">
        <v>490.46256556986174</v>
      </c>
      <c r="E754" s="43">
        <v>633.83000000000004</v>
      </c>
      <c r="F754" s="43">
        <v>659.62350766829263</v>
      </c>
      <c r="G754" s="43">
        <v>445</v>
      </c>
      <c r="H754" s="43">
        <v>749.57216782</v>
      </c>
      <c r="I754" s="52"/>
      <c r="J754" s="52"/>
    </row>
    <row r="755" spans="1:14" ht="14.25" customHeight="1">
      <c r="A755" s="1">
        <v>2018</v>
      </c>
      <c r="B755" s="1">
        <v>11</v>
      </c>
      <c r="C755" s="2">
        <v>43427</v>
      </c>
      <c r="D755" s="43">
        <v>487.59541984732823</v>
      </c>
      <c r="E755" s="43">
        <v>630.53</v>
      </c>
      <c r="F755" s="43">
        <v>656.31657163385933</v>
      </c>
      <c r="G755" s="43">
        <v>442.5</v>
      </c>
      <c r="H755" s="43">
        <v>749.57216782</v>
      </c>
      <c r="I755" s="52"/>
      <c r="J755" s="52"/>
    </row>
    <row r="756" spans="1:14" ht="14.25" customHeight="1">
      <c r="A756" s="1">
        <v>2018</v>
      </c>
      <c r="B756" s="1">
        <v>11</v>
      </c>
      <c r="C756" s="2">
        <v>43428</v>
      </c>
      <c r="D756" s="43">
        <v>487.59541984732823</v>
      </c>
      <c r="E756" s="43">
        <v>630.53</v>
      </c>
      <c r="F756" s="43">
        <v>656.31657163385933</v>
      </c>
      <c r="G756" s="43">
        <v>442.5</v>
      </c>
      <c r="H756" s="43">
        <v>749.57216782</v>
      </c>
      <c r="I756" s="52"/>
      <c r="J756" s="52"/>
    </row>
    <row r="757" spans="1:14" ht="14.25" customHeight="1">
      <c r="A757" s="1">
        <v>2018</v>
      </c>
      <c r="B757" s="1">
        <v>11</v>
      </c>
      <c r="C757" s="2">
        <v>43429</v>
      </c>
      <c r="D757" s="43">
        <v>487.59541984732823</v>
      </c>
      <c r="E757" s="43">
        <v>630.53</v>
      </c>
      <c r="F757" s="43">
        <v>656.31657163385933</v>
      </c>
      <c r="G757" s="43">
        <v>442.5</v>
      </c>
      <c r="H757" s="43">
        <v>749.57216782</v>
      </c>
      <c r="I757" s="52"/>
      <c r="J757" s="52"/>
    </row>
    <row r="758" spans="1:14" ht="14.25" customHeight="1">
      <c r="A758" s="1">
        <v>2018</v>
      </c>
      <c r="B758" s="1">
        <v>11</v>
      </c>
      <c r="C758" s="2">
        <v>43430</v>
      </c>
      <c r="D758" s="43">
        <v>471.0941232680363</v>
      </c>
      <c r="E758" s="43">
        <v>630.53</v>
      </c>
      <c r="F758" s="43">
        <v>656.31657163385933</v>
      </c>
      <c r="G758" s="43">
        <v>435</v>
      </c>
      <c r="H758" s="43">
        <v>749.57216782</v>
      </c>
      <c r="I758" s="52"/>
      <c r="J758" s="52"/>
    </row>
    <row r="759" spans="1:14" ht="14.25" customHeight="1">
      <c r="A759" s="1">
        <v>2018</v>
      </c>
      <c r="B759" s="1">
        <v>11</v>
      </c>
      <c r="C759" s="2">
        <v>43431</v>
      </c>
      <c r="D759" s="44">
        <v>471.0941232680363</v>
      </c>
      <c r="E759" s="44">
        <v>630.53</v>
      </c>
      <c r="F759" s="44">
        <v>656.31657163385933</v>
      </c>
      <c r="G759" s="44">
        <v>435</v>
      </c>
      <c r="H759" s="44">
        <v>749.57216782</v>
      </c>
      <c r="I759" s="52"/>
      <c r="J759" s="52"/>
    </row>
    <row r="760" spans="1:14" ht="14.25" customHeight="1">
      <c r="A760" s="1">
        <v>2018</v>
      </c>
      <c r="B760" s="1">
        <v>11</v>
      </c>
      <c r="C760" s="2">
        <v>43432</v>
      </c>
      <c r="D760" s="44">
        <v>471.0941232680363</v>
      </c>
      <c r="E760" s="44">
        <v>630.53</v>
      </c>
      <c r="F760" s="44">
        <v>656.31657163385933</v>
      </c>
      <c r="G760" s="44">
        <v>435</v>
      </c>
      <c r="H760" s="44">
        <v>749.57216782</v>
      </c>
      <c r="I760" s="52"/>
      <c r="J760" s="52"/>
    </row>
    <row r="761" spans="1:14" ht="14.25" customHeight="1">
      <c r="A761" s="1">
        <v>2018</v>
      </c>
      <c r="B761" s="1">
        <v>11</v>
      </c>
      <c r="C761" s="2">
        <v>43433</v>
      </c>
      <c r="D761" s="44">
        <v>471.0941232680363</v>
      </c>
      <c r="E761" s="44">
        <v>630.53</v>
      </c>
      <c r="F761" s="44">
        <v>656.31657163385933</v>
      </c>
      <c r="G761" s="44">
        <v>435</v>
      </c>
      <c r="H761" s="44">
        <v>749.57216782</v>
      </c>
      <c r="I761" s="52"/>
      <c r="J761" s="52"/>
    </row>
    <row r="762" spans="1:14" ht="14.25" customHeight="1">
      <c r="A762" s="1">
        <v>2018</v>
      </c>
      <c r="B762" s="1">
        <v>11</v>
      </c>
      <c r="C762" s="2">
        <v>43434</v>
      </c>
      <c r="D762" s="44">
        <v>471.0941232680363</v>
      </c>
      <c r="E762" s="44">
        <v>630.53</v>
      </c>
      <c r="F762" s="44">
        <v>656.31657163385933</v>
      </c>
      <c r="G762" s="44">
        <v>435</v>
      </c>
      <c r="H762" s="44">
        <v>749.57216782</v>
      </c>
      <c r="I762" s="52"/>
      <c r="J762" s="52"/>
    </row>
    <row r="763" spans="1:14" ht="14.25" customHeight="1">
      <c r="A763" s="4">
        <v>2018</v>
      </c>
      <c r="B763" s="4">
        <v>12</v>
      </c>
      <c r="C763" s="5">
        <v>43435</v>
      </c>
      <c r="D763" s="45">
        <v>471.0941232680363</v>
      </c>
      <c r="E763" s="45">
        <v>630.53</v>
      </c>
      <c r="F763" s="45">
        <v>656.31657163385933</v>
      </c>
      <c r="G763" s="45">
        <v>435</v>
      </c>
      <c r="H763" s="45">
        <v>749.57216782</v>
      </c>
      <c r="I763" s="52"/>
      <c r="J763" s="52"/>
      <c r="K763" s="4"/>
      <c r="L763" s="4"/>
      <c r="M763" s="4"/>
      <c r="N763" s="4"/>
    </row>
    <row r="764" spans="1:14" ht="14.25" customHeight="1">
      <c r="A764" s="1">
        <v>2018</v>
      </c>
      <c r="B764" s="1">
        <v>12</v>
      </c>
      <c r="C764" s="2">
        <v>43436</v>
      </c>
      <c r="D764" s="43">
        <v>471.0941232680363</v>
      </c>
      <c r="E764" s="43">
        <v>630.53</v>
      </c>
      <c r="F764" s="43">
        <v>656.31657163385933</v>
      </c>
      <c r="G764" s="43">
        <v>435</v>
      </c>
      <c r="H764" s="43">
        <v>749.57216782</v>
      </c>
      <c r="I764" s="52"/>
      <c r="J764" s="52"/>
    </row>
    <row r="765" spans="1:14" ht="14.25" customHeight="1">
      <c r="A765" s="1">
        <v>2018</v>
      </c>
      <c r="B765" s="1">
        <v>12</v>
      </c>
      <c r="C765" s="2">
        <v>43437</v>
      </c>
      <c r="D765" s="43">
        <v>480.42277203939466</v>
      </c>
      <c r="E765" s="43">
        <v>629.64</v>
      </c>
      <c r="F765" s="43">
        <v>702.83413851822081</v>
      </c>
      <c r="G765" s="43">
        <v>442.5</v>
      </c>
      <c r="H765" s="43">
        <v>749.57216782</v>
      </c>
      <c r="I765" s="52"/>
      <c r="J765" s="52"/>
    </row>
    <row r="766" spans="1:14" ht="14.25" customHeight="1">
      <c r="A766" s="1">
        <v>2018</v>
      </c>
      <c r="B766" s="1">
        <v>12</v>
      </c>
      <c r="C766" s="2">
        <v>43438</v>
      </c>
      <c r="D766" s="43">
        <v>487.33413751507845</v>
      </c>
      <c r="E766" s="43">
        <v>635.38</v>
      </c>
      <c r="F766" s="43">
        <v>708.78662338020081</v>
      </c>
      <c r="G766" s="43">
        <v>442.5</v>
      </c>
      <c r="H766" s="43">
        <v>749.57216782</v>
      </c>
      <c r="I766" s="52"/>
      <c r="J766" s="52"/>
    </row>
    <row r="767" spans="1:14" ht="14.25" customHeight="1">
      <c r="A767" s="1">
        <v>2018</v>
      </c>
      <c r="B767" s="1">
        <v>12</v>
      </c>
      <c r="C767" s="2">
        <v>43439</v>
      </c>
      <c r="D767" s="43">
        <v>480.43347381095725</v>
      </c>
      <c r="E767" s="43">
        <v>638.24</v>
      </c>
      <c r="F767" s="43">
        <v>707.684311368723</v>
      </c>
      <c r="G767" s="43">
        <v>445</v>
      </c>
      <c r="H767" s="43">
        <v>749.57216782</v>
      </c>
      <c r="I767" s="52"/>
      <c r="J767" s="52"/>
    </row>
    <row r="768" spans="1:14" ht="14.25" customHeight="1">
      <c r="A768" s="1">
        <v>2018</v>
      </c>
      <c r="B768" s="1">
        <v>12</v>
      </c>
      <c r="C768" s="2">
        <v>43440</v>
      </c>
      <c r="D768" s="43">
        <v>481.73954829408939</v>
      </c>
      <c r="E768" s="43">
        <v>631.85</v>
      </c>
      <c r="F768" s="43">
        <v>704.3773753342897</v>
      </c>
      <c r="G768" s="43">
        <v>447.5</v>
      </c>
      <c r="H768" s="43">
        <v>749.57216782</v>
      </c>
      <c r="I768" s="52"/>
      <c r="J768" s="52"/>
    </row>
    <row r="769" spans="1:10" ht="14.25" customHeight="1">
      <c r="A769" s="1">
        <v>2018</v>
      </c>
      <c r="B769" s="1">
        <v>12</v>
      </c>
      <c r="C769" s="2">
        <v>43441</v>
      </c>
      <c r="D769" s="43">
        <v>479.82708933717583</v>
      </c>
      <c r="E769" s="43">
        <v>626.55999999999995</v>
      </c>
      <c r="F769" s="43">
        <v>706.14107455265423</v>
      </c>
      <c r="G769" s="43">
        <v>447.5</v>
      </c>
      <c r="H769" s="43">
        <v>749.57216782</v>
      </c>
      <c r="I769" s="52"/>
      <c r="J769" s="52"/>
    </row>
    <row r="770" spans="1:10" ht="14.25" customHeight="1">
      <c r="A770" s="1">
        <v>2018</v>
      </c>
      <c r="B770" s="1">
        <v>12</v>
      </c>
      <c r="C770" s="2">
        <v>43442</v>
      </c>
      <c r="D770" s="43">
        <v>479.82708933717583</v>
      </c>
      <c r="E770" s="43">
        <v>626.55999999999995</v>
      </c>
      <c r="F770" s="43">
        <v>706.14107455265423</v>
      </c>
      <c r="G770" s="43">
        <v>447.5</v>
      </c>
      <c r="H770" s="43">
        <v>749.57216782</v>
      </c>
      <c r="I770" s="52"/>
      <c r="J770" s="52"/>
    </row>
    <row r="771" spans="1:10" ht="14.25" customHeight="1">
      <c r="A771" s="1">
        <v>2018</v>
      </c>
      <c r="B771" s="1">
        <v>12</v>
      </c>
      <c r="C771" s="2">
        <v>43443</v>
      </c>
      <c r="D771" s="43">
        <v>479.82708933717583</v>
      </c>
      <c r="E771" s="43">
        <v>626.55999999999995</v>
      </c>
      <c r="F771" s="43">
        <v>706.14107455265423</v>
      </c>
      <c r="G771" s="43">
        <v>447.5</v>
      </c>
      <c r="H771" s="43">
        <v>749.57216782</v>
      </c>
      <c r="I771" s="52"/>
      <c r="J771" s="52"/>
    </row>
    <row r="772" spans="1:10" ht="14.25" customHeight="1">
      <c r="A772" s="1">
        <v>2018</v>
      </c>
      <c r="B772" s="1">
        <v>12</v>
      </c>
      <c r="C772" s="2">
        <v>43444</v>
      </c>
      <c r="D772" s="43">
        <v>489.68824940047961</v>
      </c>
      <c r="E772" s="43">
        <v>626.12</v>
      </c>
      <c r="F772" s="43">
        <v>709.66847298938296</v>
      </c>
      <c r="G772" s="43">
        <v>452.5</v>
      </c>
      <c r="H772" s="43">
        <v>749.57216782</v>
      </c>
      <c r="I772" s="52"/>
      <c r="J772" s="52"/>
    </row>
    <row r="773" spans="1:10" ht="14.25" customHeight="1">
      <c r="A773" s="1">
        <v>2018</v>
      </c>
      <c r="B773" s="1">
        <v>12</v>
      </c>
      <c r="C773" s="2">
        <v>43445</v>
      </c>
      <c r="D773" s="43">
        <v>481.71169017451592</v>
      </c>
      <c r="E773" s="43">
        <v>629.64</v>
      </c>
      <c r="F773" s="43">
        <v>712.75494662152073</v>
      </c>
      <c r="G773" s="43">
        <v>452.5</v>
      </c>
      <c r="H773" s="43">
        <v>716.50280747499994</v>
      </c>
      <c r="I773" s="52"/>
      <c r="J773" s="52"/>
    </row>
    <row r="774" spans="1:10" ht="14.25" customHeight="1">
      <c r="A774" s="1">
        <v>2018</v>
      </c>
      <c r="B774" s="1">
        <v>12</v>
      </c>
      <c r="C774" s="2">
        <v>43446</v>
      </c>
      <c r="D774" s="43">
        <v>485.77575902462348</v>
      </c>
      <c r="E774" s="43">
        <v>630.75</v>
      </c>
      <c r="F774" s="43">
        <v>687.18130795523666</v>
      </c>
      <c r="G774" s="43">
        <v>455</v>
      </c>
      <c r="H774" s="43">
        <v>716.50280747499994</v>
      </c>
      <c r="I774" s="52"/>
      <c r="J774" s="52"/>
    </row>
    <row r="775" spans="1:10" ht="14.25" customHeight="1">
      <c r="A775" s="1">
        <v>2018</v>
      </c>
      <c r="B775" s="1">
        <v>12</v>
      </c>
      <c r="C775" s="2">
        <v>43447</v>
      </c>
      <c r="D775" s="43">
        <v>489.70799425562473</v>
      </c>
      <c r="E775" s="43">
        <v>626.12</v>
      </c>
      <c r="F775" s="43">
        <v>682.33113510473447</v>
      </c>
      <c r="G775" s="43">
        <v>455</v>
      </c>
      <c r="H775" s="43">
        <v>716.50280747499994</v>
      </c>
      <c r="I775" s="52"/>
      <c r="J775" s="52"/>
    </row>
    <row r="776" spans="1:10" ht="14.25" customHeight="1">
      <c r="A776" s="1">
        <v>2018</v>
      </c>
      <c r="B776" s="1">
        <v>12</v>
      </c>
      <c r="C776" s="2">
        <v>43448</v>
      </c>
      <c r="D776" s="43">
        <v>494.38202247191015</v>
      </c>
      <c r="E776" s="43">
        <v>627.88</v>
      </c>
      <c r="F776" s="43">
        <v>674.8354134266857</v>
      </c>
      <c r="G776" s="43">
        <v>455</v>
      </c>
      <c r="H776" s="43">
        <v>716.50280747499994</v>
      </c>
      <c r="I776" s="52"/>
      <c r="J776" s="52"/>
    </row>
    <row r="777" spans="1:10" ht="14.25" customHeight="1">
      <c r="A777" s="1">
        <v>2018</v>
      </c>
      <c r="B777" s="1">
        <v>12</v>
      </c>
      <c r="C777" s="2">
        <v>43449</v>
      </c>
      <c r="D777" s="43">
        <v>494.38202247191015</v>
      </c>
      <c r="E777" s="43">
        <v>627.88</v>
      </c>
      <c r="F777" s="43">
        <v>674.8354134266857</v>
      </c>
      <c r="G777" s="43">
        <v>455</v>
      </c>
      <c r="H777" s="43">
        <v>716.50280747499994</v>
      </c>
      <c r="I777" s="52"/>
      <c r="J777" s="52"/>
    </row>
    <row r="778" spans="1:10" ht="14.25" customHeight="1">
      <c r="A778" s="1">
        <v>2018</v>
      </c>
      <c r="B778" s="1">
        <v>12</v>
      </c>
      <c r="C778" s="2">
        <v>43450</v>
      </c>
      <c r="D778" s="43">
        <v>494.38202247191015</v>
      </c>
      <c r="E778" s="43">
        <v>615.97</v>
      </c>
      <c r="F778" s="43">
        <v>668.00107895552367</v>
      </c>
      <c r="G778" s="43">
        <v>462.5</v>
      </c>
      <c r="H778" s="43">
        <v>716.50280747499994</v>
      </c>
      <c r="I778" s="52"/>
      <c r="J778" s="52"/>
    </row>
    <row r="779" spans="1:10" ht="14.25" customHeight="1">
      <c r="A779" s="1">
        <v>2018</v>
      </c>
      <c r="B779" s="1">
        <v>12</v>
      </c>
      <c r="C779" s="2">
        <v>43451</v>
      </c>
      <c r="D779" s="43">
        <v>507.53768844221105</v>
      </c>
      <c r="E779" s="43">
        <v>614.21</v>
      </c>
      <c r="F779" s="43">
        <v>673.07171420832128</v>
      </c>
      <c r="G779" s="43">
        <v>475</v>
      </c>
      <c r="H779" s="43">
        <v>716.50280747499994</v>
      </c>
      <c r="I779" s="52"/>
      <c r="J779" s="52"/>
    </row>
    <row r="780" spans="1:10" ht="14.25" customHeight="1">
      <c r="A780" s="1">
        <v>2018</v>
      </c>
      <c r="B780" s="1">
        <v>12</v>
      </c>
      <c r="C780" s="2">
        <v>43452</v>
      </c>
      <c r="D780" s="43">
        <v>516.16766467065872</v>
      </c>
      <c r="E780" s="43">
        <v>618.62</v>
      </c>
      <c r="F780" s="43">
        <v>674.17402621979898</v>
      </c>
      <c r="G780" s="43">
        <v>487.5</v>
      </c>
      <c r="H780" s="43">
        <v>716.50280747499994</v>
      </c>
      <c r="I780" s="52"/>
      <c r="J780" s="52"/>
    </row>
    <row r="781" spans="1:10" ht="14.25" customHeight="1">
      <c r="A781" s="1">
        <v>2018</v>
      </c>
      <c r="B781" s="1">
        <v>12</v>
      </c>
      <c r="C781" s="2">
        <v>43453</v>
      </c>
      <c r="D781" s="43">
        <v>526.21498683265509</v>
      </c>
      <c r="E781" s="43">
        <v>608.48</v>
      </c>
      <c r="F781" s="43">
        <v>668.66246616241017</v>
      </c>
      <c r="G781" s="43">
        <v>487.5</v>
      </c>
      <c r="H781" s="43">
        <v>716.50280747499994</v>
      </c>
      <c r="I781" s="52"/>
      <c r="J781" s="52"/>
    </row>
    <row r="782" spans="1:10" ht="14.25" customHeight="1">
      <c r="A782" s="1">
        <v>2018</v>
      </c>
      <c r="B782" s="1">
        <v>12</v>
      </c>
      <c r="C782" s="2">
        <v>43454</v>
      </c>
      <c r="D782" s="43">
        <v>523.24473180076632</v>
      </c>
      <c r="E782" s="43">
        <v>608.48</v>
      </c>
      <c r="F782" s="43">
        <v>661.60766928895259</v>
      </c>
      <c r="G782" s="43">
        <v>490</v>
      </c>
      <c r="H782" s="43">
        <v>716.50280747499994</v>
      </c>
      <c r="I782" s="52"/>
      <c r="J782" s="52"/>
    </row>
    <row r="783" spans="1:10" ht="14.25" customHeight="1">
      <c r="A783" s="1">
        <v>2018</v>
      </c>
      <c r="B783" s="1">
        <v>12</v>
      </c>
      <c r="C783" s="2">
        <v>43455</v>
      </c>
      <c r="D783" s="43">
        <v>516.15218951902364</v>
      </c>
      <c r="E783" s="43">
        <v>608.48</v>
      </c>
      <c r="F783" s="43">
        <v>661.60766928895259</v>
      </c>
      <c r="G783" s="43">
        <v>490</v>
      </c>
      <c r="H783" s="43">
        <v>716.50280747499994</v>
      </c>
      <c r="I783" s="52"/>
      <c r="J783" s="52"/>
    </row>
    <row r="784" spans="1:10" ht="14.25" customHeight="1">
      <c r="A784" s="1">
        <v>2018</v>
      </c>
      <c r="B784" s="1">
        <v>12</v>
      </c>
      <c r="C784" s="2">
        <v>43456</v>
      </c>
      <c r="D784" s="43">
        <v>516.15218951902364</v>
      </c>
      <c r="E784" s="43">
        <v>608.48</v>
      </c>
      <c r="F784" s="43">
        <v>661.60766928895259</v>
      </c>
      <c r="G784" s="43">
        <v>490</v>
      </c>
      <c r="H784" s="43">
        <v>716.50280747499994</v>
      </c>
      <c r="I784" s="52"/>
      <c r="J784" s="52"/>
    </row>
    <row r="785" spans="1:10" ht="14.25" customHeight="1">
      <c r="A785" s="1">
        <v>2018</v>
      </c>
      <c r="B785" s="1">
        <v>12</v>
      </c>
      <c r="C785" s="2">
        <v>43457</v>
      </c>
      <c r="D785" s="43">
        <v>516.15218951902364</v>
      </c>
      <c r="E785" s="43">
        <v>608.48</v>
      </c>
      <c r="F785" s="43">
        <v>661.60766928895259</v>
      </c>
      <c r="G785" s="43">
        <v>490</v>
      </c>
      <c r="H785" s="43">
        <v>716.50280747499994</v>
      </c>
      <c r="I785" s="52"/>
      <c r="J785" s="52"/>
    </row>
    <row r="786" spans="1:10" ht="14.25" customHeight="1">
      <c r="A786" s="1">
        <v>2018</v>
      </c>
      <c r="B786" s="1">
        <v>12</v>
      </c>
      <c r="C786" s="2">
        <v>43458</v>
      </c>
      <c r="D786" s="43">
        <v>516.15218951902364</v>
      </c>
      <c r="E786" s="43">
        <v>608.48</v>
      </c>
      <c r="F786" s="43">
        <v>661.60766928895259</v>
      </c>
      <c r="G786" s="43">
        <v>490</v>
      </c>
      <c r="H786" s="43">
        <v>716.50280747499994</v>
      </c>
      <c r="I786" s="52"/>
      <c r="J786" s="52"/>
    </row>
    <row r="787" spans="1:10" ht="14.25" customHeight="1">
      <c r="A787" s="1">
        <v>2018</v>
      </c>
      <c r="B787" s="1">
        <v>12</v>
      </c>
      <c r="C787" s="2">
        <v>43459</v>
      </c>
      <c r="D787" s="43">
        <v>516.15218951902364</v>
      </c>
      <c r="E787" s="43">
        <v>608.48</v>
      </c>
      <c r="F787" s="43">
        <v>661.60766928895259</v>
      </c>
      <c r="G787" s="43">
        <v>490</v>
      </c>
      <c r="H787" s="43">
        <v>716.50280747499994</v>
      </c>
      <c r="I787" s="52"/>
      <c r="J787" s="52"/>
    </row>
    <row r="788" spans="1:10" ht="14.25" customHeight="1">
      <c r="A788" s="1">
        <v>2018</v>
      </c>
      <c r="B788" s="1">
        <v>12</v>
      </c>
      <c r="C788" s="2">
        <v>43460</v>
      </c>
      <c r="D788" s="43">
        <v>516.15218951902364</v>
      </c>
      <c r="E788" s="43">
        <v>608.48</v>
      </c>
      <c r="F788" s="43">
        <v>661.60766928895259</v>
      </c>
      <c r="G788" s="43">
        <v>490</v>
      </c>
      <c r="H788" s="43">
        <v>716.50280747499994</v>
      </c>
      <c r="I788" s="52"/>
      <c r="J788" s="52"/>
    </row>
    <row r="789" spans="1:10" ht="14.25" customHeight="1">
      <c r="A789" s="1">
        <v>2018</v>
      </c>
      <c r="B789" s="1">
        <v>12</v>
      </c>
      <c r="C789" s="2">
        <v>43461</v>
      </c>
      <c r="D789" s="43">
        <v>516.15218951902364</v>
      </c>
      <c r="E789" s="43">
        <v>608.48</v>
      </c>
      <c r="F789" s="43">
        <v>661.60766928895259</v>
      </c>
      <c r="G789" s="43">
        <v>490</v>
      </c>
      <c r="H789" s="43">
        <v>716.50280747499994</v>
      </c>
      <c r="I789" s="52"/>
      <c r="J789" s="52"/>
    </row>
    <row r="790" spans="1:10" ht="14.25" customHeight="1">
      <c r="A790" s="1">
        <v>2018</v>
      </c>
      <c r="B790" s="1">
        <v>12</v>
      </c>
      <c r="C790" s="2">
        <v>43462</v>
      </c>
      <c r="D790" s="43">
        <v>516.15218951902364</v>
      </c>
      <c r="E790" s="43">
        <v>608.48</v>
      </c>
      <c r="F790" s="43">
        <v>661.60766928895259</v>
      </c>
      <c r="G790" s="43">
        <v>490</v>
      </c>
      <c r="H790" s="43">
        <v>716.50280747499994</v>
      </c>
      <c r="I790" s="52"/>
      <c r="J790" s="52"/>
    </row>
    <row r="791" spans="1:10" ht="14.25" customHeight="1">
      <c r="A791" s="1">
        <v>2018</v>
      </c>
      <c r="B791" s="1">
        <v>12</v>
      </c>
      <c r="C791" s="2">
        <v>43463</v>
      </c>
      <c r="D791" s="44">
        <v>516.15218951902364</v>
      </c>
      <c r="E791" s="44">
        <v>608.48</v>
      </c>
      <c r="F791" s="44">
        <v>661.60766928895259</v>
      </c>
      <c r="G791" s="44">
        <v>490</v>
      </c>
      <c r="H791" s="44">
        <v>716.50280747499994</v>
      </c>
      <c r="I791" s="52"/>
      <c r="J791" s="52"/>
    </row>
    <row r="792" spans="1:10" ht="14.25" customHeight="1">
      <c r="A792" s="1">
        <v>2018</v>
      </c>
      <c r="B792" s="1">
        <v>12</v>
      </c>
      <c r="C792" s="2">
        <v>43464</v>
      </c>
      <c r="D792" s="44">
        <v>516.15218951902364</v>
      </c>
      <c r="E792" s="44">
        <v>608.48</v>
      </c>
      <c r="F792" s="44">
        <v>661.60766928895259</v>
      </c>
      <c r="G792" s="44">
        <v>490</v>
      </c>
      <c r="H792" s="44">
        <v>716.50280747499994</v>
      </c>
      <c r="I792" s="52"/>
      <c r="J792" s="52"/>
    </row>
    <row r="793" spans="1:10" ht="14.25" customHeight="1">
      <c r="A793" s="1">
        <v>2018</v>
      </c>
      <c r="B793" s="1">
        <v>12</v>
      </c>
      <c r="C793" s="2">
        <v>43465</v>
      </c>
      <c r="D793" s="43">
        <v>516.15218951902364</v>
      </c>
      <c r="E793" s="43">
        <v>608.48</v>
      </c>
      <c r="F793" s="43">
        <v>661.60766928895259</v>
      </c>
      <c r="G793" s="43">
        <v>490</v>
      </c>
      <c r="H793" s="43">
        <v>716.50280747499994</v>
      </c>
      <c r="I793" s="52"/>
      <c r="J793" s="52"/>
    </row>
    <row r="794" spans="1:10" ht="14.25" customHeight="1">
      <c r="A794" s="1">
        <v>2019</v>
      </c>
      <c r="B794" s="1">
        <v>1</v>
      </c>
      <c r="C794" s="2">
        <v>43466</v>
      </c>
      <c r="D794" s="43">
        <v>516.15218951902364</v>
      </c>
      <c r="E794" s="43">
        <v>608.48</v>
      </c>
      <c r="F794" s="43">
        <v>661.60766928895259</v>
      </c>
      <c r="G794" s="43">
        <v>490</v>
      </c>
      <c r="H794" s="43">
        <v>716.50280747499994</v>
      </c>
      <c r="I794" s="52"/>
      <c r="J794" s="52"/>
    </row>
    <row r="795" spans="1:10" ht="14.25" customHeight="1">
      <c r="A795" s="1">
        <v>2019</v>
      </c>
      <c r="B795" s="1">
        <v>1</v>
      </c>
      <c r="C795" s="2">
        <v>43467</v>
      </c>
      <c r="D795" s="43">
        <v>523.82103990326482</v>
      </c>
      <c r="E795" s="43">
        <v>598.55999999999995</v>
      </c>
      <c r="F795" s="43">
        <v>668.22154135781909</v>
      </c>
      <c r="G795" s="43">
        <v>502.5</v>
      </c>
      <c r="H795" s="43">
        <v>716.50280747499994</v>
      </c>
      <c r="I795" s="52"/>
      <c r="J795" s="52"/>
    </row>
    <row r="796" spans="1:10" ht="14.25" customHeight="1">
      <c r="A796" s="1">
        <v>2019</v>
      </c>
      <c r="B796" s="1">
        <v>1</v>
      </c>
      <c r="C796" s="2">
        <v>43468</v>
      </c>
      <c r="D796" s="43">
        <v>519.43974885293403</v>
      </c>
      <c r="E796" s="43">
        <v>608.04</v>
      </c>
      <c r="F796" s="43">
        <v>673.7331014152079</v>
      </c>
      <c r="G796" s="43">
        <v>505</v>
      </c>
      <c r="H796" s="43">
        <v>716.50280747499994</v>
      </c>
      <c r="I796" s="52"/>
      <c r="J796" s="52"/>
    </row>
    <row r="797" spans="1:10" ht="14.25" customHeight="1">
      <c r="A797" s="1">
        <v>2019</v>
      </c>
      <c r="B797" s="1">
        <v>1</v>
      </c>
      <c r="C797" s="2">
        <v>43469</v>
      </c>
      <c r="D797" s="43">
        <v>525.39912917271408</v>
      </c>
      <c r="E797" s="43">
        <v>610.24</v>
      </c>
      <c r="F797" s="43">
        <v>678.14234946111901</v>
      </c>
      <c r="G797" s="43">
        <v>510</v>
      </c>
      <c r="H797" s="43">
        <v>716.50280747499994</v>
      </c>
      <c r="I797" s="52"/>
      <c r="J797" s="52"/>
    </row>
    <row r="798" spans="1:10" ht="14.25" customHeight="1">
      <c r="A798" s="1">
        <v>2019</v>
      </c>
      <c r="B798" s="1">
        <v>1</v>
      </c>
      <c r="C798" s="2">
        <v>43470</v>
      </c>
      <c r="D798" s="44">
        <v>525.39912917271408</v>
      </c>
      <c r="E798" s="44">
        <v>610.24</v>
      </c>
      <c r="F798" s="44">
        <v>678.14234946111901</v>
      </c>
      <c r="G798" s="44">
        <v>510</v>
      </c>
      <c r="H798" s="44">
        <v>716.50280747499994</v>
      </c>
      <c r="I798" s="52"/>
      <c r="J798" s="52"/>
    </row>
    <row r="799" spans="1:10" ht="14.25" customHeight="1">
      <c r="A799" s="1">
        <v>2019</v>
      </c>
      <c r="B799" s="1">
        <v>1</v>
      </c>
      <c r="C799" s="2">
        <v>43471</v>
      </c>
      <c r="D799" s="44">
        <v>525.39912917271408</v>
      </c>
      <c r="E799" s="44">
        <v>610.24</v>
      </c>
      <c r="F799" s="44">
        <v>678.14234946111901</v>
      </c>
      <c r="G799" s="44">
        <v>510</v>
      </c>
      <c r="H799" s="44">
        <v>716.50280747499994</v>
      </c>
      <c r="I799" s="52"/>
      <c r="J799" s="52"/>
    </row>
    <row r="800" spans="1:10" ht="14.25" customHeight="1">
      <c r="A800" s="1">
        <v>2019</v>
      </c>
      <c r="B800" s="1">
        <v>1</v>
      </c>
      <c r="C800" s="2">
        <v>43472</v>
      </c>
      <c r="D800" s="43">
        <v>525.1641137855579</v>
      </c>
      <c r="E800" s="43">
        <v>620.38</v>
      </c>
      <c r="F800" s="43">
        <v>675.49680063357243</v>
      </c>
      <c r="G800" s="43">
        <v>512.5</v>
      </c>
      <c r="H800" s="43">
        <v>716.50280747499994</v>
      </c>
      <c r="I800" s="52"/>
      <c r="J800" s="52"/>
    </row>
    <row r="801" spans="1:10" ht="14.25" customHeight="1">
      <c r="A801" s="1">
        <v>2019</v>
      </c>
      <c r="B801" s="1">
        <v>1</v>
      </c>
      <c r="C801" s="2">
        <v>43473</v>
      </c>
      <c r="D801" s="43">
        <v>529.15451895043736</v>
      </c>
      <c r="E801" s="43">
        <v>616.86</v>
      </c>
      <c r="F801" s="43">
        <v>673.7331014152079</v>
      </c>
      <c r="G801" s="43">
        <v>520</v>
      </c>
      <c r="H801" s="43">
        <v>716.50280747499994</v>
      </c>
      <c r="I801" s="52"/>
      <c r="J801" s="52"/>
    </row>
    <row r="802" spans="1:10" ht="14.25" customHeight="1">
      <c r="A802" s="1">
        <v>2019</v>
      </c>
      <c r="B802" s="1">
        <v>1</v>
      </c>
      <c r="C802" s="2">
        <v>43474</v>
      </c>
      <c r="D802" s="43">
        <v>530.51300753707756</v>
      </c>
      <c r="E802" s="43">
        <v>621.04999999999995</v>
      </c>
      <c r="F802" s="43">
        <v>674.17402621979898</v>
      </c>
      <c r="G802" s="43">
        <v>535</v>
      </c>
      <c r="H802" s="43">
        <v>716.50280747499994</v>
      </c>
      <c r="I802" s="52"/>
      <c r="J802" s="52"/>
    </row>
    <row r="803" spans="1:10" ht="14.25" customHeight="1">
      <c r="A803" s="1">
        <v>2019</v>
      </c>
      <c r="B803" s="1">
        <v>1</v>
      </c>
      <c r="C803" s="2">
        <v>43475</v>
      </c>
      <c r="D803" s="43">
        <v>528.20512820512829</v>
      </c>
      <c r="E803" s="43">
        <v>642.65</v>
      </c>
      <c r="F803" s="43">
        <v>665.57599253027252</v>
      </c>
      <c r="G803" s="43">
        <v>537.5</v>
      </c>
      <c r="H803" s="43">
        <v>716.50280747499994</v>
      </c>
      <c r="I803" s="52"/>
      <c r="J803" s="52"/>
    </row>
    <row r="804" spans="1:10" ht="14.25" customHeight="1">
      <c r="A804" s="1">
        <v>2019</v>
      </c>
      <c r="B804" s="1">
        <v>1</v>
      </c>
      <c r="C804" s="2">
        <v>43476</v>
      </c>
      <c r="D804" s="43">
        <v>530.28822667318025</v>
      </c>
      <c r="E804" s="43">
        <v>634.04999999999995</v>
      </c>
      <c r="F804" s="43">
        <v>670.42616538077471</v>
      </c>
      <c r="G804" s="43">
        <v>537.5</v>
      </c>
      <c r="H804" s="43">
        <v>730.39193881990002</v>
      </c>
      <c r="I804" s="52"/>
      <c r="J804" s="52"/>
    </row>
    <row r="805" spans="1:10" ht="14.25" customHeight="1">
      <c r="A805" s="1">
        <v>2019</v>
      </c>
      <c r="B805" s="1">
        <v>1</v>
      </c>
      <c r="C805" s="2">
        <v>43477</v>
      </c>
      <c r="D805" s="44">
        <v>530.28822667318025</v>
      </c>
      <c r="E805" s="44">
        <v>634.04999999999995</v>
      </c>
      <c r="F805" s="44">
        <v>670.42616538077471</v>
      </c>
      <c r="G805" s="44">
        <v>537.5</v>
      </c>
      <c r="H805" s="44">
        <v>730.39193881990002</v>
      </c>
      <c r="I805" s="52"/>
      <c r="J805" s="52"/>
    </row>
    <row r="806" spans="1:10" ht="14.25" customHeight="1">
      <c r="A806" s="1">
        <v>2019</v>
      </c>
      <c r="B806" s="1">
        <v>1</v>
      </c>
      <c r="C806" s="2">
        <v>43478</v>
      </c>
      <c r="D806" s="44">
        <v>530.28822667318025</v>
      </c>
      <c r="E806" s="44">
        <v>634.04999999999995</v>
      </c>
      <c r="F806" s="44">
        <v>670.42616538077471</v>
      </c>
      <c r="G806" s="44">
        <v>537.5</v>
      </c>
      <c r="H806" s="44">
        <v>730.39193881990002</v>
      </c>
      <c r="I806" s="52"/>
      <c r="J806" s="52"/>
    </row>
    <row r="807" spans="1:10" ht="14.25" customHeight="1">
      <c r="A807" s="1">
        <v>2019</v>
      </c>
      <c r="B807" s="1">
        <v>1</v>
      </c>
      <c r="C807" s="2">
        <v>43479</v>
      </c>
      <c r="D807" s="43">
        <v>521.35709055406392</v>
      </c>
      <c r="E807" s="43">
        <v>633.83000000000004</v>
      </c>
      <c r="F807" s="43">
        <v>670.20570297847905</v>
      </c>
      <c r="G807" s="43">
        <v>535</v>
      </c>
      <c r="H807" s="43">
        <v>730.39193881990002</v>
      </c>
      <c r="I807" s="52"/>
      <c r="J807" s="52"/>
    </row>
    <row r="808" spans="1:10" ht="14.25" customHeight="1">
      <c r="A808" s="1">
        <v>2019</v>
      </c>
      <c r="B808" s="1">
        <v>1</v>
      </c>
      <c r="C808" s="2">
        <v>43480</v>
      </c>
      <c r="D808" s="43">
        <v>523.03192785766521</v>
      </c>
      <c r="E808" s="43">
        <v>632.51</v>
      </c>
      <c r="F808" s="43">
        <v>666.67830454175021</v>
      </c>
      <c r="G808" s="43">
        <v>537</v>
      </c>
      <c r="H808" s="43">
        <v>730.39193881990002</v>
      </c>
      <c r="I808" s="52"/>
      <c r="J808" s="52"/>
    </row>
    <row r="809" spans="1:10" ht="14.25" customHeight="1">
      <c r="A809" s="1">
        <v>2019</v>
      </c>
      <c r="B809" s="1">
        <v>1</v>
      </c>
      <c r="C809" s="2">
        <v>43481</v>
      </c>
      <c r="D809" s="43">
        <v>529.45472249269721</v>
      </c>
      <c r="E809" s="43">
        <v>641.11</v>
      </c>
      <c r="F809" s="43">
        <v>666.45784213945478</v>
      </c>
      <c r="G809" s="43">
        <v>540</v>
      </c>
      <c r="H809" s="43">
        <v>730.39193881990002</v>
      </c>
      <c r="I809" s="52"/>
      <c r="J809" s="52"/>
    </row>
    <row r="810" spans="1:10" ht="14.25" customHeight="1">
      <c r="A810" s="1">
        <v>2019</v>
      </c>
      <c r="B810" s="1">
        <v>1</v>
      </c>
      <c r="C810" s="2">
        <v>43482</v>
      </c>
      <c r="D810" s="43">
        <v>534.53307392996112</v>
      </c>
      <c r="E810" s="43">
        <v>658.52</v>
      </c>
      <c r="F810" s="43">
        <v>678.36281186341455</v>
      </c>
      <c r="G810" s="43">
        <v>542.5</v>
      </c>
      <c r="H810" s="43">
        <v>730.39193881990002</v>
      </c>
      <c r="I810" s="52"/>
      <c r="J810" s="52"/>
    </row>
    <row r="811" spans="1:10" ht="14.25" customHeight="1">
      <c r="A811" s="1">
        <v>2019</v>
      </c>
      <c r="B811" s="1">
        <v>1</v>
      </c>
      <c r="C811" s="2">
        <v>43483</v>
      </c>
      <c r="D811" s="43">
        <v>541.6058394160583</v>
      </c>
      <c r="E811" s="43">
        <v>660.51</v>
      </c>
      <c r="F811" s="43">
        <v>683.65390951850782</v>
      </c>
      <c r="G811" s="43">
        <v>545</v>
      </c>
      <c r="H811" s="43">
        <v>730.39193881990002</v>
      </c>
      <c r="I811" s="52"/>
      <c r="J811" s="52"/>
    </row>
    <row r="812" spans="1:10" ht="14.25" customHeight="1">
      <c r="A812" s="1">
        <v>2019</v>
      </c>
      <c r="B812" s="1">
        <v>1</v>
      </c>
      <c r="C812" s="2">
        <v>43484</v>
      </c>
      <c r="D812" s="44">
        <v>541.6058394160583</v>
      </c>
      <c r="E812" s="44">
        <v>660.51</v>
      </c>
      <c r="F812" s="44">
        <v>683.65390951850782</v>
      </c>
      <c r="G812" s="44">
        <v>545</v>
      </c>
      <c r="H812" s="44">
        <v>730.39193881990002</v>
      </c>
      <c r="I812" s="52"/>
      <c r="J812" s="52"/>
    </row>
    <row r="813" spans="1:10" ht="14.25" customHeight="1">
      <c r="A813" s="1">
        <v>2019</v>
      </c>
      <c r="B813" s="1">
        <v>1</v>
      </c>
      <c r="C813" s="2">
        <v>43485</v>
      </c>
      <c r="D813" s="44">
        <v>541.6058394160583</v>
      </c>
      <c r="E813" s="44">
        <v>660.51</v>
      </c>
      <c r="F813" s="44">
        <v>683.65390951850782</v>
      </c>
      <c r="G813" s="44">
        <v>545</v>
      </c>
      <c r="H813" s="44">
        <v>730.39193881990002</v>
      </c>
      <c r="I813" s="52"/>
      <c r="J813" s="52"/>
    </row>
    <row r="814" spans="1:10" ht="14.25" customHeight="1">
      <c r="A814" s="1">
        <v>2019</v>
      </c>
      <c r="B814" s="1">
        <v>1</v>
      </c>
      <c r="C814" s="2">
        <v>43486</v>
      </c>
      <c r="D814" s="43">
        <v>541.6058394160583</v>
      </c>
      <c r="E814" s="43">
        <v>660.51</v>
      </c>
      <c r="F814" s="43">
        <v>683.65390951850782</v>
      </c>
      <c r="G814" s="43">
        <v>545</v>
      </c>
      <c r="H814" s="43">
        <v>730.39193881990002</v>
      </c>
      <c r="I814" s="52"/>
      <c r="J814" s="52"/>
    </row>
    <row r="815" spans="1:10" ht="14.25" customHeight="1">
      <c r="A815" s="1">
        <v>2019</v>
      </c>
      <c r="B815" s="1">
        <v>1</v>
      </c>
      <c r="C815" s="2">
        <v>43487</v>
      </c>
      <c r="D815" s="43">
        <v>547.94188861985469</v>
      </c>
      <c r="E815" s="43">
        <v>660.51</v>
      </c>
      <c r="F815" s="43">
        <v>684.75622152998551</v>
      </c>
      <c r="G815" s="43">
        <v>547.5</v>
      </c>
      <c r="H815" s="43">
        <v>730.39193881990002</v>
      </c>
      <c r="I815" s="52"/>
      <c r="J815" s="52"/>
    </row>
    <row r="816" spans="1:10" ht="14.25" customHeight="1">
      <c r="A816" s="1">
        <v>2019</v>
      </c>
      <c r="B816" s="1">
        <v>1</v>
      </c>
      <c r="C816" s="2">
        <v>43488</v>
      </c>
      <c r="D816" s="43">
        <v>552.11608222490929</v>
      </c>
      <c r="E816" s="43">
        <v>671.97</v>
      </c>
      <c r="F816" s="43">
        <v>685.85853354146332</v>
      </c>
      <c r="G816" s="43">
        <v>547.5</v>
      </c>
      <c r="H816" s="43">
        <v>730.39193881990002</v>
      </c>
      <c r="I816" s="52"/>
      <c r="J816" s="52"/>
    </row>
    <row r="817" spans="1:10" ht="14.25" customHeight="1">
      <c r="A817" s="1">
        <v>2019</v>
      </c>
      <c r="B817" s="1">
        <v>1</v>
      </c>
      <c r="C817" s="2">
        <v>43489</v>
      </c>
      <c r="D817" s="43">
        <v>554.69693310794491</v>
      </c>
      <c r="E817" s="43">
        <v>681.45</v>
      </c>
      <c r="F817" s="43">
        <v>689.16546957589662</v>
      </c>
      <c r="G817" s="43">
        <v>547.5</v>
      </c>
      <c r="H817" s="43">
        <v>730.39193881990002</v>
      </c>
      <c r="I817" s="52"/>
      <c r="J817" s="52"/>
    </row>
    <row r="818" spans="1:10" ht="14.25" customHeight="1">
      <c r="A818" s="1">
        <v>2019</v>
      </c>
      <c r="B818" s="1">
        <v>1</v>
      </c>
      <c r="C818" s="2">
        <v>43490</v>
      </c>
      <c r="D818" s="43">
        <v>554.69693310794491</v>
      </c>
      <c r="E818" s="43">
        <v>681.45</v>
      </c>
      <c r="F818" s="43">
        <v>700.62951449526543</v>
      </c>
      <c r="G818" s="43">
        <v>550</v>
      </c>
      <c r="H818" s="43">
        <v>730.39193881990002</v>
      </c>
      <c r="I818" s="52"/>
      <c r="J818" s="52"/>
    </row>
    <row r="819" spans="1:10" ht="14.25" customHeight="1">
      <c r="A819" s="1">
        <v>2019</v>
      </c>
      <c r="B819" s="1">
        <v>1</v>
      </c>
      <c r="C819" s="2">
        <v>43491</v>
      </c>
      <c r="D819" s="44">
        <v>554.69693310794491</v>
      </c>
      <c r="E819" s="44">
        <v>681.45</v>
      </c>
      <c r="F819" s="44">
        <v>700.62951449526543</v>
      </c>
      <c r="G819" s="44">
        <v>550</v>
      </c>
      <c r="H819" s="44">
        <v>730.39193881990002</v>
      </c>
      <c r="I819" s="52"/>
      <c r="J819" s="52"/>
    </row>
    <row r="820" spans="1:10" ht="14.25" customHeight="1">
      <c r="A820" s="1">
        <v>2019</v>
      </c>
      <c r="B820" s="1">
        <v>1</v>
      </c>
      <c r="C820" s="2">
        <v>43492</v>
      </c>
      <c r="D820" s="44">
        <v>554.69693310794491</v>
      </c>
      <c r="E820" s="44">
        <v>681.45</v>
      </c>
      <c r="F820" s="44">
        <v>700.62951449526543</v>
      </c>
      <c r="G820" s="44">
        <v>550</v>
      </c>
      <c r="H820" s="44">
        <v>730.39193881990002</v>
      </c>
      <c r="I820" s="52"/>
      <c r="J820" s="52"/>
    </row>
    <row r="821" spans="1:10" ht="14.25" customHeight="1">
      <c r="A821" s="1">
        <v>2019</v>
      </c>
      <c r="B821" s="1">
        <v>1</v>
      </c>
      <c r="C821" s="2">
        <v>43493</v>
      </c>
      <c r="D821" s="43">
        <v>554.69693310794491</v>
      </c>
      <c r="E821" s="43">
        <v>674.4</v>
      </c>
      <c r="F821" s="43">
        <v>697.54304086312766</v>
      </c>
      <c r="G821" s="43">
        <v>550</v>
      </c>
      <c r="H821" s="43">
        <v>730.39193881990002</v>
      </c>
      <c r="I821" s="52"/>
      <c r="J821" s="52"/>
    </row>
    <row r="822" spans="1:10" ht="14.25" customHeight="1">
      <c r="A822" s="1">
        <v>2019</v>
      </c>
      <c r="B822" s="1">
        <v>1</v>
      </c>
      <c r="C822" s="2">
        <v>43494</v>
      </c>
      <c r="D822" s="43">
        <v>554.69693310794491</v>
      </c>
      <c r="E822" s="43">
        <v>674.4</v>
      </c>
      <c r="F822" s="43">
        <v>697.54304086312766</v>
      </c>
      <c r="G822" s="43">
        <v>550</v>
      </c>
      <c r="H822" s="43">
        <v>730.39193881990002</v>
      </c>
      <c r="I822" s="52"/>
      <c r="J822" s="52"/>
    </row>
    <row r="823" spans="1:10" ht="14.25" customHeight="1">
      <c r="A823" s="1">
        <v>2019</v>
      </c>
      <c r="B823" s="1">
        <v>1</v>
      </c>
      <c r="C823" s="2">
        <v>43495</v>
      </c>
      <c r="D823" s="43">
        <v>554.69693310794491</v>
      </c>
      <c r="E823" s="43">
        <v>674.4</v>
      </c>
      <c r="F823" s="43">
        <v>697.54304086312766</v>
      </c>
      <c r="G823" s="43">
        <v>550</v>
      </c>
      <c r="H823" s="43">
        <v>730.39193881990002</v>
      </c>
      <c r="I823" s="52"/>
      <c r="J823" s="52"/>
    </row>
    <row r="824" spans="1:10" ht="14.25" customHeight="1">
      <c r="A824" s="1">
        <v>2019</v>
      </c>
      <c r="B824" s="1">
        <v>1</v>
      </c>
      <c r="C824" s="2">
        <v>43496</v>
      </c>
      <c r="D824" s="43">
        <v>554.69693310794491</v>
      </c>
      <c r="E824" s="43">
        <v>674.4</v>
      </c>
      <c r="F824" s="43">
        <v>697.54304086312766</v>
      </c>
      <c r="G824" s="43">
        <v>550</v>
      </c>
      <c r="H824" s="43">
        <v>730.39193881990002</v>
      </c>
      <c r="I824" s="52"/>
      <c r="J824" s="52"/>
    </row>
    <row r="825" spans="1:10" ht="14.25" customHeight="1">
      <c r="A825" s="1">
        <v>2019</v>
      </c>
      <c r="B825" s="1">
        <v>2</v>
      </c>
      <c r="C825" s="2">
        <v>43497</v>
      </c>
      <c r="D825" s="43">
        <v>554.69693310794491</v>
      </c>
      <c r="E825" s="43">
        <v>674.4</v>
      </c>
      <c r="F825" s="43">
        <v>697.54304086312766</v>
      </c>
      <c r="G825" s="43">
        <v>550</v>
      </c>
      <c r="H825" s="43">
        <v>730.39193881990002</v>
      </c>
      <c r="I825" s="52"/>
      <c r="J825" s="52"/>
    </row>
    <row r="826" spans="1:10" ht="14.25" customHeight="1">
      <c r="A826" s="1">
        <v>2019</v>
      </c>
      <c r="B826" s="1">
        <v>2</v>
      </c>
      <c r="C826" s="2">
        <v>43498</v>
      </c>
      <c r="D826" s="44">
        <v>554.69693310794491</v>
      </c>
      <c r="E826" s="44">
        <v>674.4</v>
      </c>
      <c r="F826" s="44">
        <v>697.54304086312766</v>
      </c>
      <c r="G826" s="44">
        <v>550</v>
      </c>
      <c r="H826" s="44">
        <v>730.39193881990002</v>
      </c>
      <c r="I826" s="52"/>
      <c r="J826" s="52"/>
    </row>
    <row r="827" spans="1:10" ht="14.25" customHeight="1">
      <c r="A827" s="1">
        <v>2019</v>
      </c>
      <c r="B827" s="1">
        <v>2</v>
      </c>
      <c r="C827" s="2">
        <v>43499</v>
      </c>
      <c r="D827" s="44">
        <v>554.69693310794491</v>
      </c>
      <c r="E827" s="44">
        <v>674.4</v>
      </c>
      <c r="F827" s="44">
        <v>697.54304086312766</v>
      </c>
      <c r="G827" s="44">
        <v>550</v>
      </c>
      <c r="H827" s="44">
        <v>730.39193881990002</v>
      </c>
      <c r="I827" s="52"/>
      <c r="J827" s="52"/>
    </row>
    <row r="828" spans="1:10" ht="14.25" customHeight="1">
      <c r="A828" s="1">
        <v>2019</v>
      </c>
      <c r="B828" s="1">
        <v>2</v>
      </c>
      <c r="C828" s="2">
        <v>43500</v>
      </c>
      <c r="D828" s="43">
        <v>563.81418092909541</v>
      </c>
      <c r="E828" s="43">
        <v>680.79</v>
      </c>
      <c r="F828" s="43">
        <v>705.70014974806304</v>
      </c>
      <c r="G828" s="43">
        <v>555</v>
      </c>
      <c r="H828" s="43">
        <v>730.39193881990002</v>
      </c>
      <c r="I828" s="52"/>
      <c r="J828" s="52"/>
    </row>
    <row r="829" spans="1:10" ht="14.25" customHeight="1">
      <c r="A829" s="1">
        <v>2019</v>
      </c>
      <c r="B829" s="1">
        <v>2</v>
      </c>
      <c r="C829" s="2">
        <v>43501</v>
      </c>
      <c r="D829" s="43">
        <v>563.81418092909541</v>
      </c>
      <c r="E829" s="43">
        <v>684.1</v>
      </c>
      <c r="F829" s="43">
        <v>711.21170980545185</v>
      </c>
      <c r="G829" s="43">
        <v>555</v>
      </c>
      <c r="H829" s="43">
        <v>730.39193881990002</v>
      </c>
      <c r="I829" s="52"/>
      <c r="J829" s="52"/>
    </row>
    <row r="830" spans="1:10" ht="14.25" customHeight="1">
      <c r="A830" s="1">
        <v>2019</v>
      </c>
      <c r="B830" s="1">
        <v>2</v>
      </c>
      <c r="C830" s="2">
        <v>43502</v>
      </c>
      <c r="D830" s="43">
        <v>563.81418092909541</v>
      </c>
      <c r="E830" s="43">
        <v>684.54</v>
      </c>
      <c r="F830" s="43">
        <v>722.67575472482065</v>
      </c>
      <c r="G830" s="43">
        <v>555</v>
      </c>
      <c r="H830" s="43">
        <v>730.39193881990002</v>
      </c>
      <c r="I830" s="52"/>
      <c r="J830" s="52"/>
    </row>
    <row r="831" spans="1:10" ht="14.25" customHeight="1">
      <c r="A831" s="1">
        <v>2019</v>
      </c>
      <c r="B831" s="1">
        <v>2</v>
      </c>
      <c r="C831" s="2">
        <v>43503</v>
      </c>
      <c r="D831" s="43">
        <v>569.32334520447</v>
      </c>
      <c r="E831" s="43">
        <v>679.25</v>
      </c>
      <c r="F831" s="43">
        <v>720.69159310416057</v>
      </c>
      <c r="G831" s="43">
        <v>557.5</v>
      </c>
      <c r="H831" s="43">
        <v>730.39193881990002</v>
      </c>
      <c r="I831" s="52"/>
      <c r="J831" s="52"/>
    </row>
    <row r="832" spans="1:10" ht="14.25" customHeight="1">
      <c r="A832" s="1">
        <v>2019</v>
      </c>
      <c r="B832" s="1">
        <v>2</v>
      </c>
      <c r="C832" s="2">
        <v>43504</v>
      </c>
      <c r="D832" s="43">
        <v>563.06860093434966</v>
      </c>
      <c r="E832" s="43">
        <v>688.07</v>
      </c>
      <c r="F832" s="43">
        <v>721.79390511563838</v>
      </c>
      <c r="G832" s="43">
        <v>552.5</v>
      </c>
      <c r="H832" s="43">
        <v>730.39193881990002</v>
      </c>
      <c r="I832" s="52"/>
      <c r="J832" s="52"/>
    </row>
    <row r="833" spans="1:10" ht="14.25" customHeight="1">
      <c r="A833" s="1">
        <v>2019</v>
      </c>
      <c r="B833" s="1">
        <v>2</v>
      </c>
      <c r="C833" s="2">
        <v>43505</v>
      </c>
      <c r="D833" s="44">
        <v>563.06860093434966</v>
      </c>
      <c r="E833" s="44">
        <v>688.07</v>
      </c>
      <c r="F833" s="44">
        <v>721.79390511563838</v>
      </c>
      <c r="G833" s="44">
        <v>552.5</v>
      </c>
      <c r="H833" s="44">
        <v>730.39193881990002</v>
      </c>
      <c r="I833" s="52"/>
      <c r="J833" s="52"/>
    </row>
    <row r="834" spans="1:10" ht="14.25" customHeight="1">
      <c r="A834" s="1">
        <v>2019</v>
      </c>
      <c r="B834" s="1">
        <v>2</v>
      </c>
      <c r="C834" s="2">
        <v>43506</v>
      </c>
      <c r="D834" s="44">
        <v>563.06860093434966</v>
      </c>
      <c r="E834" s="44">
        <v>688.07</v>
      </c>
      <c r="F834" s="44">
        <v>721.79390511563838</v>
      </c>
      <c r="G834" s="44">
        <v>552.5</v>
      </c>
      <c r="H834" s="44">
        <v>730.39193881990002</v>
      </c>
      <c r="I834" s="52"/>
      <c r="J834" s="52"/>
    </row>
    <row r="835" spans="1:10" ht="14.25" customHeight="1">
      <c r="A835" s="1">
        <v>2019</v>
      </c>
      <c r="B835" s="1">
        <v>2</v>
      </c>
      <c r="C835" s="2">
        <v>43507</v>
      </c>
      <c r="D835" s="43">
        <v>556.75675675675677</v>
      </c>
      <c r="E835" s="43">
        <v>701.51</v>
      </c>
      <c r="F835" s="43">
        <v>708.12523617331408</v>
      </c>
      <c r="G835" s="43">
        <v>552.5</v>
      </c>
      <c r="H835" s="43">
        <v>730.39193881990002</v>
      </c>
      <c r="I835" s="52"/>
      <c r="J835" s="52"/>
    </row>
    <row r="836" spans="1:10" ht="14.25" customHeight="1">
      <c r="A836" s="1">
        <v>2019</v>
      </c>
      <c r="B836" s="1">
        <v>2</v>
      </c>
      <c r="C836" s="2">
        <v>43508</v>
      </c>
      <c r="D836" s="43">
        <v>552.85749325484426</v>
      </c>
      <c r="E836" s="43">
        <v>682.11</v>
      </c>
      <c r="F836" s="43">
        <v>710.10939779397415</v>
      </c>
      <c r="G836" s="43">
        <v>547.5</v>
      </c>
      <c r="H836" s="43">
        <v>730.39193881990002</v>
      </c>
      <c r="I836" s="52"/>
      <c r="J836" s="52"/>
    </row>
    <row r="837" spans="1:10" ht="14.25" customHeight="1">
      <c r="A837" s="1">
        <v>2019</v>
      </c>
      <c r="B837" s="1">
        <v>2</v>
      </c>
      <c r="C837" s="2">
        <v>43509</v>
      </c>
      <c r="D837" s="43">
        <v>553.50553505535049</v>
      </c>
      <c r="E837" s="43">
        <v>673.3</v>
      </c>
      <c r="F837" s="43">
        <v>702.39321371362973</v>
      </c>
      <c r="G837" s="43">
        <v>550</v>
      </c>
      <c r="H837" s="43">
        <v>730.39193881990002</v>
      </c>
      <c r="I837" s="52"/>
      <c r="J837" s="52"/>
    </row>
    <row r="838" spans="1:10" ht="14.25" customHeight="1">
      <c r="A838" s="1">
        <v>2019</v>
      </c>
      <c r="B838" s="1">
        <v>2</v>
      </c>
      <c r="C838" s="2">
        <v>43510</v>
      </c>
      <c r="D838" s="43">
        <v>558.91016200294553</v>
      </c>
      <c r="E838" s="43">
        <v>672.19</v>
      </c>
      <c r="F838" s="43">
        <v>700.18858969067423</v>
      </c>
      <c r="G838" s="43">
        <v>550</v>
      </c>
      <c r="H838" s="43">
        <v>730.39193881990002</v>
      </c>
      <c r="I838" s="52"/>
      <c r="J838" s="52"/>
    </row>
    <row r="839" spans="1:10" ht="14.25" customHeight="1">
      <c r="A839" s="1">
        <v>2019</v>
      </c>
      <c r="B839" s="1">
        <v>2</v>
      </c>
      <c r="C839" s="2">
        <v>43511</v>
      </c>
      <c r="D839" s="43">
        <v>556.69850600048983</v>
      </c>
      <c r="E839" s="43">
        <v>675.5</v>
      </c>
      <c r="F839" s="43">
        <v>701.73182650674312</v>
      </c>
      <c r="G839" s="43">
        <v>550</v>
      </c>
      <c r="H839" s="43">
        <v>730.39193881990002</v>
      </c>
      <c r="I839" s="52"/>
      <c r="J839" s="52"/>
    </row>
    <row r="840" spans="1:10" ht="14.25" customHeight="1">
      <c r="A840" s="1">
        <v>2019</v>
      </c>
      <c r="B840" s="1">
        <v>2</v>
      </c>
      <c r="C840" s="2">
        <v>43512</v>
      </c>
      <c r="D840" s="44">
        <v>556.69850600048983</v>
      </c>
      <c r="E840" s="44">
        <v>675.5</v>
      </c>
      <c r="F840" s="44">
        <v>701.73182650674312</v>
      </c>
      <c r="G840" s="44">
        <v>550</v>
      </c>
      <c r="H840" s="44">
        <v>730.39193881990002</v>
      </c>
      <c r="I840" s="52"/>
      <c r="J840" s="52"/>
    </row>
    <row r="841" spans="1:10" ht="14.25" customHeight="1">
      <c r="A841" s="1">
        <v>2019</v>
      </c>
      <c r="B841" s="1">
        <v>2</v>
      </c>
      <c r="C841" s="2">
        <v>43513</v>
      </c>
      <c r="D841" s="44">
        <v>556.69850600048983</v>
      </c>
      <c r="E841" s="44">
        <v>675.5</v>
      </c>
      <c r="F841" s="44">
        <v>701.73182650674312</v>
      </c>
      <c r="G841" s="44">
        <v>550</v>
      </c>
      <c r="H841" s="44">
        <v>730.39193881990002</v>
      </c>
      <c r="I841" s="52"/>
      <c r="J841" s="52"/>
    </row>
    <row r="842" spans="1:10" ht="14.25" customHeight="1">
      <c r="A842" s="1">
        <v>2019</v>
      </c>
      <c r="B842" s="1">
        <v>2</v>
      </c>
      <c r="C842" s="2">
        <v>43514</v>
      </c>
      <c r="D842" s="43">
        <v>559.88243938280675</v>
      </c>
      <c r="E842" s="43">
        <v>675.5</v>
      </c>
      <c r="F842" s="43">
        <v>701.73182650674312</v>
      </c>
      <c r="G842" s="43">
        <v>555</v>
      </c>
      <c r="H842" s="43">
        <v>730.39193881990002</v>
      </c>
      <c r="I842" s="52"/>
      <c r="J842" s="52"/>
    </row>
    <row r="843" spans="1:10" ht="14.25" customHeight="1">
      <c r="A843" s="1">
        <v>2019</v>
      </c>
      <c r="B843" s="1">
        <v>2</v>
      </c>
      <c r="C843" s="2">
        <v>43515</v>
      </c>
      <c r="D843" s="43">
        <v>553.92156862745094</v>
      </c>
      <c r="E843" s="43">
        <v>673.3</v>
      </c>
      <c r="F843" s="43">
        <v>701.73182650674312</v>
      </c>
      <c r="G843" s="43">
        <v>550</v>
      </c>
      <c r="H843" s="43">
        <v>730.39193881990002</v>
      </c>
      <c r="I843" s="52"/>
      <c r="J843" s="52"/>
    </row>
    <row r="844" spans="1:10" ht="14.25" customHeight="1">
      <c r="A844" s="1">
        <v>2019</v>
      </c>
      <c r="B844" s="1">
        <v>2</v>
      </c>
      <c r="C844" s="2">
        <v>43516</v>
      </c>
      <c r="D844" s="43">
        <v>552.41141732283461</v>
      </c>
      <c r="E844" s="43">
        <v>675.94</v>
      </c>
      <c r="F844" s="43">
        <v>701.73182650674312</v>
      </c>
      <c r="G844" s="43">
        <v>550</v>
      </c>
      <c r="H844" s="43">
        <v>730.39193881990002</v>
      </c>
      <c r="I844" s="52"/>
      <c r="J844" s="52"/>
    </row>
    <row r="845" spans="1:10" ht="14.25" customHeight="1">
      <c r="A845" s="1">
        <v>2019</v>
      </c>
      <c r="B845" s="1">
        <v>2</v>
      </c>
      <c r="C845" s="2">
        <v>43517</v>
      </c>
      <c r="D845" s="43">
        <v>555.44651619234548</v>
      </c>
      <c r="E845" s="43">
        <v>688.73</v>
      </c>
      <c r="F845" s="43">
        <v>713.63679623070288</v>
      </c>
      <c r="G845" s="43">
        <v>550</v>
      </c>
      <c r="H845" s="43">
        <v>730.39193881990002</v>
      </c>
      <c r="I845" s="52"/>
      <c r="J845" s="52"/>
    </row>
    <row r="846" spans="1:10" ht="14.25" customHeight="1">
      <c r="A846" s="1">
        <v>2019</v>
      </c>
      <c r="B846" s="1">
        <v>2</v>
      </c>
      <c r="C846" s="2">
        <v>43518</v>
      </c>
      <c r="D846" s="43">
        <v>553.7291462217861</v>
      </c>
      <c r="E846" s="43">
        <v>686.52</v>
      </c>
      <c r="F846" s="43">
        <v>713.85725863299854</v>
      </c>
      <c r="G846" s="43">
        <v>545</v>
      </c>
      <c r="H846" s="43">
        <v>730.39193881990002</v>
      </c>
      <c r="I846" s="52"/>
      <c r="J846" s="52"/>
    </row>
    <row r="847" spans="1:10" ht="14.25" customHeight="1">
      <c r="A847" s="1">
        <v>2019</v>
      </c>
      <c r="B847" s="1">
        <v>2</v>
      </c>
      <c r="C847" s="2">
        <v>43519</v>
      </c>
      <c r="D847" s="44">
        <v>553.7291462217861</v>
      </c>
      <c r="E847" s="44">
        <v>686.52</v>
      </c>
      <c r="F847" s="44">
        <v>713.85725863299854</v>
      </c>
      <c r="G847" s="44">
        <v>545</v>
      </c>
      <c r="H847" s="44">
        <v>730.39193881990002</v>
      </c>
      <c r="I847" s="52"/>
      <c r="J847" s="52"/>
    </row>
    <row r="848" spans="1:10" ht="14.25" customHeight="1">
      <c r="A848" s="1">
        <v>2019</v>
      </c>
      <c r="B848" s="1">
        <v>2</v>
      </c>
      <c r="C848" s="2">
        <v>43520</v>
      </c>
      <c r="D848" s="44">
        <v>553.7291462217861</v>
      </c>
      <c r="E848" s="44">
        <v>686.52</v>
      </c>
      <c r="F848" s="44">
        <v>713.85725863299854</v>
      </c>
      <c r="G848" s="44">
        <v>545</v>
      </c>
      <c r="H848" s="44">
        <v>730.39193881990002</v>
      </c>
      <c r="I848" s="52"/>
      <c r="J848" s="52"/>
    </row>
    <row r="849" spans="1:10" ht="14.25" customHeight="1">
      <c r="A849" s="1">
        <v>2019</v>
      </c>
      <c r="B849" s="1">
        <v>2</v>
      </c>
      <c r="C849" s="2">
        <v>43521</v>
      </c>
      <c r="D849" s="43">
        <v>544.40344403444033</v>
      </c>
      <c r="E849" s="43">
        <v>684.76</v>
      </c>
      <c r="F849" s="43">
        <v>710.77078500086077</v>
      </c>
      <c r="G849" s="43">
        <v>540</v>
      </c>
      <c r="H849" s="43">
        <v>730.39193881990002</v>
      </c>
      <c r="I849" s="52"/>
      <c r="J849" s="52"/>
    </row>
    <row r="850" spans="1:10" ht="14.25" customHeight="1">
      <c r="A850" s="1">
        <v>2019</v>
      </c>
      <c r="B850" s="1">
        <v>2</v>
      </c>
      <c r="C850" s="2">
        <v>43522</v>
      </c>
      <c r="D850" s="43">
        <v>544.40344403444033</v>
      </c>
      <c r="E850" s="43">
        <v>684.76</v>
      </c>
      <c r="F850" s="43">
        <v>710.77078500086077</v>
      </c>
      <c r="G850" s="43">
        <v>535</v>
      </c>
      <c r="H850" s="43">
        <v>730.39193881990002</v>
      </c>
      <c r="I850" s="52"/>
      <c r="J850" s="52"/>
    </row>
    <row r="851" spans="1:10" ht="14.25" customHeight="1">
      <c r="A851" s="1">
        <v>2019</v>
      </c>
      <c r="B851" s="1">
        <v>2</v>
      </c>
      <c r="C851" s="2">
        <v>43523</v>
      </c>
      <c r="D851" s="43">
        <v>537.57367387033401</v>
      </c>
      <c r="E851" s="43">
        <v>661.17</v>
      </c>
      <c r="F851" s="43">
        <v>710.77078500086077</v>
      </c>
      <c r="G851" s="43">
        <v>530</v>
      </c>
      <c r="H851" s="43">
        <v>727.52592758999992</v>
      </c>
      <c r="I851" s="52"/>
      <c r="J851" s="52"/>
    </row>
    <row r="852" spans="1:10" ht="14.25" customHeight="1">
      <c r="A852" s="1">
        <v>2019</v>
      </c>
      <c r="B852" s="1">
        <v>2</v>
      </c>
      <c r="C852" s="2">
        <v>43524</v>
      </c>
      <c r="D852" s="43">
        <v>537.57367387033401</v>
      </c>
      <c r="E852" s="43">
        <v>661.17</v>
      </c>
      <c r="F852" s="43">
        <v>710.77078500086077</v>
      </c>
      <c r="G852" s="43">
        <v>530</v>
      </c>
      <c r="H852" s="43">
        <v>727.52592758999992</v>
      </c>
      <c r="I852" s="52"/>
      <c r="J852" s="52"/>
    </row>
    <row r="853" spans="1:10" ht="14.25" customHeight="1">
      <c r="A853" s="1">
        <v>2019</v>
      </c>
      <c r="B853" s="1">
        <v>3</v>
      </c>
      <c r="C853" s="2">
        <v>43525</v>
      </c>
      <c r="D853" s="43">
        <v>537.57367387033401</v>
      </c>
      <c r="E853" s="43">
        <v>661.17</v>
      </c>
      <c r="F853" s="43">
        <v>710.77078500086077</v>
      </c>
      <c r="G853" s="43">
        <v>530</v>
      </c>
      <c r="H853" s="43">
        <v>727.52592758999992</v>
      </c>
      <c r="I853" s="52"/>
      <c r="J853" s="52"/>
    </row>
    <row r="854" spans="1:10" ht="14.25" customHeight="1">
      <c r="A854" s="1">
        <v>2019</v>
      </c>
      <c r="B854" s="1">
        <v>3</v>
      </c>
      <c r="C854" s="2">
        <v>43526</v>
      </c>
      <c r="D854" s="44">
        <v>537.57367387033401</v>
      </c>
      <c r="E854" s="44">
        <v>661.17</v>
      </c>
      <c r="F854" s="44">
        <v>710.77078500086077</v>
      </c>
      <c r="G854" s="44">
        <v>530</v>
      </c>
      <c r="H854" s="44">
        <v>727.52592758999992</v>
      </c>
      <c r="I854" s="52"/>
      <c r="J854" s="52"/>
    </row>
    <row r="855" spans="1:10" ht="14.25" customHeight="1">
      <c r="A855" s="1">
        <v>2019</v>
      </c>
      <c r="B855" s="1">
        <v>3</v>
      </c>
      <c r="C855" s="2">
        <v>43527</v>
      </c>
      <c r="D855" s="44">
        <v>537.57367387033401</v>
      </c>
      <c r="E855" s="44">
        <v>661.17</v>
      </c>
      <c r="F855" s="44">
        <v>710.77078500086077</v>
      </c>
      <c r="G855" s="44">
        <v>530</v>
      </c>
      <c r="H855" s="44">
        <v>727.52592758999992</v>
      </c>
      <c r="I855" s="52"/>
      <c r="J855" s="52"/>
    </row>
    <row r="856" spans="1:10" ht="14.25" customHeight="1">
      <c r="A856" s="1">
        <v>2019</v>
      </c>
      <c r="B856" s="1">
        <v>3</v>
      </c>
      <c r="C856" s="2">
        <v>43528</v>
      </c>
      <c r="D856" s="43">
        <v>527.49140893470792</v>
      </c>
      <c r="E856" s="43">
        <v>661.17</v>
      </c>
      <c r="F856" s="43">
        <v>704.3773753342897</v>
      </c>
      <c r="G856" s="43">
        <v>527.5</v>
      </c>
      <c r="H856" s="43">
        <v>727.52592758999992</v>
      </c>
      <c r="I856" s="52"/>
      <c r="J856" s="52"/>
    </row>
    <row r="857" spans="1:10" ht="14.25" customHeight="1">
      <c r="A857" s="1">
        <v>2019</v>
      </c>
      <c r="B857" s="1">
        <v>3</v>
      </c>
      <c r="C857" s="2">
        <v>43529</v>
      </c>
      <c r="D857" s="43">
        <v>530.43691703485524</v>
      </c>
      <c r="E857" s="43">
        <v>661.17</v>
      </c>
      <c r="F857" s="43">
        <v>703.275063322812</v>
      </c>
      <c r="G857" s="43">
        <v>532.5</v>
      </c>
      <c r="H857" s="43">
        <v>727.52592758999992</v>
      </c>
      <c r="I857" s="52"/>
      <c r="J857" s="52"/>
    </row>
    <row r="858" spans="1:10" ht="14.25" customHeight="1">
      <c r="A858" s="1">
        <v>2019</v>
      </c>
      <c r="B858" s="1">
        <v>3</v>
      </c>
      <c r="C858" s="2">
        <v>43530</v>
      </c>
      <c r="D858" s="43">
        <v>527.77098115977492</v>
      </c>
      <c r="E858" s="43">
        <v>656.32</v>
      </c>
      <c r="F858" s="43">
        <v>697.98396566771873</v>
      </c>
      <c r="G858" s="43">
        <v>525</v>
      </c>
      <c r="H858" s="43">
        <v>727.52592758999992</v>
      </c>
      <c r="I858" s="52"/>
      <c r="J858" s="52"/>
    </row>
    <row r="859" spans="1:10" ht="14.25" customHeight="1">
      <c r="A859" s="1">
        <v>2019</v>
      </c>
      <c r="B859" s="1">
        <v>3</v>
      </c>
      <c r="C859" s="2">
        <v>43531</v>
      </c>
      <c r="D859" s="43">
        <v>522.51590797846302</v>
      </c>
      <c r="E859" s="43">
        <v>657.42</v>
      </c>
      <c r="F859" s="43">
        <v>695.5588792424677</v>
      </c>
      <c r="G859" s="43">
        <v>520</v>
      </c>
      <c r="H859" s="43">
        <v>727.52592758999992</v>
      </c>
      <c r="I859" s="52"/>
      <c r="J859" s="52"/>
    </row>
    <row r="860" spans="1:10" ht="14.25" customHeight="1">
      <c r="A860" s="1">
        <v>2019</v>
      </c>
      <c r="B860" s="1">
        <v>3</v>
      </c>
      <c r="C860" s="2">
        <v>43532</v>
      </c>
      <c r="D860" s="43">
        <v>519.68696502812418</v>
      </c>
      <c r="E860" s="43">
        <v>660.29</v>
      </c>
      <c r="F860" s="43">
        <v>694.89749203558097</v>
      </c>
      <c r="G860" s="43">
        <v>517.5</v>
      </c>
      <c r="H860" s="43">
        <v>727.52592758999992</v>
      </c>
      <c r="I860" s="52"/>
      <c r="J860" s="52"/>
    </row>
    <row r="861" spans="1:10" ht="14.25" customHeight="1">
      <c r="A861" s="1">
        <v>2019</v>
      </c>
      <c r="B861" s="1">
        <v>3</v>
      </c>
      <c r="C861" s="2">
        <v>43533</v>
      </c>
      <c r="D861" s="44">
        <v>519.68696502812418</v>
      </c>
      <c r="E861" s="44">
        <v>660.29</v>
      </c>
      <c r="F861" s="44">
        <v>694.89749203558097</v>
      </c>
      <c r="G861" s="44">
        <v>517.5</v>
      </c>
      <c r="H861" s="44">
        <v>727.52592758999992</v>
      </c>
      <c r="I861" s="52"/>
      <c r="J861" s="52"/>
    </row>
    <row r="862" spans="1:10" ht="14.25" customHeight="1">
      <c r="A862" s="1">
        <v>2019</v>
      </c>
      <c r="B862" s="1">
        <v>3</v>
      </c>
      <c r="C862" s="2">
        <v>43534</v>
      </c>
      <c r="D862" s="44">
        <v>519.68696502812418</v>
      </c>
      <c r="E862" s="44">
        <v>660.29</v>
      </c>
      <c r="F862" s="44">
        <v>694.89749203558097</v>
      </c>
      <c r="G862" s="44">
        <v>517.5</v>
      </c>
      <c r="H862" s="44">
        <v>727.52592758999992</v>
      </c>
      <c r="I862" s="52"/>
      <c r="J862" s="52"/>
    </row>
    <row r="863" spans="1:10" ht="14.25" customHeight="1">
      <c r="A863" s="1">
        <v>2019</v>
      </c>
      <c r="B863" s="1">
        <v>3</v>
      </c>
      <c r="C863" s="2">
        <v>43535</v>
      </c>
      <c r="D863" s="43">
        <v>518.47320773183264</v>
      </c>
      <c r="E863" s="43">
        <v>661.17</v>
      </c>
      <c r="F863" s="43">
        <v>694.67702963328543</v>
      </c>
      <c r="G863" s="43">
        <v>517.5</v>
      </c>
      <c r="H863" s="43">
        <v>727.52592758999992</v>
      </c>
      <c r="I863" s="52"/>
      <c r="J863" s="52"/>
    </row>
    <row r="864" spans="1:10" ht="14.25" customHeight="1">
      <c r="A864" s="1">
        <v>2019</v>
      </c>
      <c r="B864" s="1">
        <v>3</v>
      </c>
      <c r="C864" s="2">
        <v>43536</v>
      </c>
      <c r="D864" s="43">
        <v>518.37334639882408</v>
      </c>
      <c r="E864" s="43">
        <v>644.64</v>
      </c>
      <c r="F864" s="43">
        <v>701.95228890903866</v>
      </c>
      <c r="G864" s="43">
        <v>517.5</v>
      </c>
      <c r="H864" s="43">
        <v>727.52592758999992</v>
      </c>
      <c r="I864" s="52"/>
      <c r="J864" s="52"/>
    </row>
    <row r="865" spans="1:10" ht="14.25" customHeight="1">
      <c r="A865" s="1">
        <v>2019</v>
      </c>
      <c r="B865" s="1">
        <v>3</v>
      </c>
      <c r="C865" s="2">
        <v>43537</v>
      </c>
      <c r="D865" s="43">
        <v>511.68481585709043</v>
      </c>
      <c r="E865" s="43">
        <v>644.41</v>
      </c>
      <c r="F865" s="43">
        <v>701.29090170215193</v>
      </c>
      <c r="G865" s="43">
        <v>517.5</v>
      </c>
      <c r="H865" s="43">
        <v>690.70870640589987</v>
      </c>
      <c r="I865" s="52"/>
      <c r="J865" s="52"/>
    </row>
    <row r="866" spans="1:10" ht="14.25" customHeight="1">
      <c r="A866" s="1">
        <v>2019</v>
      </c>
      <c r="B866" s="1">
        <v>3</v>
      </c>
      <c r="C866" s="2">
        <v>43538</v>
      </c>
      <c r="D866" s="43">
        <v>504.52433357789187</v>
      </c>
      <c r="E866" s="43">
        <v>638.67999999999995</v>
      </c>
      <c r="F866" s="43">
        <v>693.13379281721654</v>
      </c>
      <c r="G866" s="43">
        <v>505</v>
      </c>
      <c r="H866" s="43">
        <v>690.70870640589987</v>
      </c>
      <c r="I866" s="52"/>
      <c r="J866" s="52"/>
    </row>
    <row r="867" spans="1:10" ht="14.25" customHeight="1">
      <c r="A867" s="1">
        <v>2019</v>
      </c>
      <c r="B867" s="1">
        <v>3</v>
      </c>
      <c r="C867" s="2">
        <v>43539</v>
      </c>
      <c r="D867" s="43">
        <v>505.50256786500364</v>
      </c>
      <c r="E867" s="43">
        <v>637.79999999999995</v>
      </c>
      <c r="F867" s="43">
        <v>690.26778158737432</v>
      </c>
      <c r="G867" s="43">
        <v>502.5</v>
      </c>
      <c r="H867" s="43">
        <v>690.70870640589987</v>
      </c>
      <c r="I867" s="52"/>
      <c r="J867" s="52"/>
    </row>
    <row r="868" spans="1:10" ht="14.25" customHeight="1">
      <c r="A868" s="1">
        <v>2019</v>
      </c>
      <c r="B868" s="1">
        <v>3</v>
      </c>
      <c r="C868" s="2">
        <v>43540</v>
      </c>
      <c r="D868" s="44">
        <v>505.50256786500364</v>
      </c>
      <c r="E868" s="44">
        <v>637.79999999999995</v>
      </c>
      <c r="F868" s="44">
        <v>690.26778158737432</v>
      </c>
      <c r="G868" s="44">
        <v>502.5</v>
      </c>
      <c r="H868" s="44">
        <v>690.70870640589987</v>
      </c>
      <c r="I868" s="52"/>
      <c r="J868" s="52"/>
    </row>
    <row r="869" spans="1:10" ht="14.25" customHeight="1">
      <c r="A869" s="1">
        <v>2019</v>
      </c>
      <c r="B869" s="1">
        <v>3</v>
      </c>
      <c r="C869" s="2">
        <v>43541</v>
      </c>
      <c r="D869" s="44">
        <v>505.50256786500364</v>
      </c>
      <c r="E869" s="44">
        <v>637.79999999999995</v>
      </c>
      <c r="F869" s="44">
        <v>690.26778158737432</v>
      </c>
      <c r="G869" s="44">
        <v>502.5</v>
      </c>
      <c r="H869" s="44">
        <v>690.70870640589987</v>
      </c>
      <c r="I869" s="52"/>
      <c r="J869" s="52"/>
    </row>
    <row r="870" spans="1:10" ht="14.25" customHeight="1">
      <c r="A870" s="1">
        <v>2019</v>
      </c>
      <c r="B870" s="1">
        <v>3</v>
      </c>
      <c r="C870" s="2">
        <v>43542</v>
      </c>
      <c r="D870" s="43">
        <v>516.43768400392548</v>
      </c>
      <c r="E870" s="43">
        <v>639.12</v>
      </c>
      <c r="F870" s="43">
        <v>690.48824398966997</v>
      </c>
      <c r="G870" s="43">
        <v>502.5</v>
      </c>
      <c r="H870" s="43">
        <v>705.47968735999996</v>
      </c>
      <c r="I870" s="52"/>
      <c r="J870" s="52"/>
    </row>
    <row r="871" spans="1:10" ht="14.25" customHeight="1">
      <c r="A871" s="1">
        <v>2019</v>
      </c>
      <c r="B871" s="1">
        <v>3</v>
      </c>
      <c r="C871" s="2">
        <v>43543</v>
      </c>
      <c r="D871" s="43">
        <v>522.94478527607362</v>
      </c>
      <c r="E871" s="43">
        <v>635.82000000000005</v>
      </c>
      <c r="F871" s="43">
        <v>685.85853354146332</v>
      </c>
      <c r="G871" s="43">
        <v>510</v>
      </c>
      <c r="H871" s="43">
        <v>705.47968735999996</v>
      </c>
      <c r="I871" s="52"/>
      <c r="J871" s="52"/>
    </row>
    <row r="872" spans="1:10" ht="14.25" customHeight="1">
      <c r="A872" s="1">
        <v>2019</v>
      </c>
      <c r="B872" s="1">
        <v>3</v>
      </c>
      <c r="C872" s="2">
        <v>43544</v>
      </c>
      <c r="D872" s="43">
        <v>532.34932349323492</v>
      </c>
      <c r="E872" s="43">
        <v>644.19000000000005</v>
      </c>
      <c r="F872" s="43">
        <v>686.74038315064547</v>
      </c>
      <c r="G872" s="43">
        <v>515</v>
      </c>
      <c r="H872" s="43">
        <v>705.47968735999996</v>
      </c>
      <c r="I872" s="52"/>
      <c r="J872" s="52"/>
    </row>
    <row r="873" spans="1:10" ht="14.25" customHeight="1">
      <c r="A873" s="1">
        <v>2019</v>
      </c>
      <c r="B873" s="1">
        <v>3</v>
      </c>
      <c r="C873" s="2">
        <v>43545</v>
      </c>
      <c r="D873" s="43">
        <v>534.97536945812817</v>
      </c>
      <c r="E873" s="43">
        <v>638.24</v>
      </c>
      <c r="F873" s="43">
        <v>682.9925223116212</v>
      </c>
      <c r="G873" s="43">
        <v>517.5</v>
      </c>
      <c r="H873" s="43">
        <v>705.47968735999996</v>
      </c>
      <c r="I873" s="52"/>
      <c r="J873" s="52"/>
    </row>
    <row r="874" spans="1:10" ht="14.25" customHeight="1">
      <c r="A874" s="1">
        <v>2019</v>
      </c>
      <c r="B874" s="1">
        <v>3</v>
      </c>
      <c r="C874" s="2">
        <v>43546</v>
      </c>
      <c r="D874" s="43">
        <v>533.48104382077793</v>
      </c>
      <c r="E874" s="43">
        <v>629.64</v>
      </c>
      <c r="F874" s="43">
        <v>673.07171420832128</v>
      </c>
      <c r="G874" s="43">
        <v>517.5</v>
      </c>
      <c r="H874" s="43">
        <v>705.47968735999996</v>
      </c>
      <c r="I874" s="52"/>
      <c r="J874" s="52"/>
    </row>
    <row r="875" spans="1:10" ht="14.25" customHeight="1">
      <c r="A875" s="1">
        <v>2019</v>
      </c>
      <c r="B875" s="1">
        <v>3</v>
      </c>
      <c r="C875" s="2">
        <v>43547</v>
      </c>
      <c r="D875" s="44">
        <v>533.48104382077793</v>
      </c>
      <c r="E875" s="44">
        <v>629.64</v>
      </c>
      <c r="F875" s="44">
        <v>673.07171420832128</v>
      </c>
      <c r="G875" s="44">
        <v>517.5</v>
      </c>
      <c r="H875" s="44">
        <v>705.47968735999996</v>
      </c>
      <c r="I875" s="52"/>
      <c r="J875" s="52"/>
    </row>
    <row r="876" spans="1:10" ht="14.25" customHeight="1">
      <c r="A876" s="1">
        <v>2019</v>
      </c>
      <c r="B876" s="1">
        <v>3</v>
      </c>
      <c r="C876" s="2">
        <v>43548</v>
      </c>
      <c r="D876" s="44">
        <v>533.48104382077793</v>
      </c>
      <c r="E876" s="44">
        <v>629.64</v>
      </c>
      <c r="F876" s="44">
        <v>673.07171420832128</v>
      </c>
      <c r="G876" s="44">
        <v>517.5</v>
      </c>
      <c r="H876" s="44">
        <v>705.47968735999996</v>
      </c>
      <c r="I876" s="52"/>
      <c r="J876" s="52"/>
    </row>
    <row r="877" spans="1:10" ht="14.25" customHeight="1">
      <c r="A877" s="1">
        <v>2019</v>
      </c>
      <c r="B877" s="1">
        <v>3</v>
      </c>
      <c r="C877" s="2">
        <v>43549</v>
      </c>
      <c r="D877" s="43">
        <v>526.18637816572414</v>
      </c>
      <c r="E877" s="43">
        <v>630.97</v>
      </c>
      <c r="F877" s="43">
        <v>676.59911264505013</v>
      </c>
      <c r="G877" s="43">
        <v>515</v>
      </c>
      <c r="H877" s="43">
        <v>705.47968735999996</v>
      </c>
      <c r="I877" s="52"/>
      <c r="J877" s="52"/>
    </row>
    <row r="878" spans="1:10" ht="14.25" customHeight="1">
      <c r="A878" s="1">
        <f t="shared" ref="A878:A941" si="0">YEAR(C878)</f>
        <v>2019</v>
      </c>
      <c r="B878" s="1">
        <f t="shared" ref="B878:B941" si="1">MONTH(C878)</f>
        <v>3</v>
      </c>
      <c r="C878" s="2">
        <v>43550</v>
      </c>
      <c r="D878" s="44">
        <v>526.18637816572414</v>
      </c>
      <c r="E878" s="44">
        <v>630.97</v>
      </c>
      <c r="F878" s="44">
        <v>676.59911264505013</v>
      </c>
      <c r="G878" s="44">
        <v>515</v>
      </c>
      <c r="H878" s="44">
        <v>705.47968735999996</v>
      </c>
      <c r="I878" s="52"/>
      <c r="J878" s="52"/>
    </row>
    <row r="879" spans="1:10" ht="14.25" customHeight="1">
      <c r="A879" s="1">
        <f t="shared" si="0"/>
        <v>2019</v>
      </c>
      <c r="B879" s="1">
        <f t="shared" si="1"/>
        <v>3</v>
      </c>
      <c r="C879" s="2">
        <v>43551</v>
      </c>
      <c r="D879" s="44">
        <v>526.18637816572414</v>
      </c>
      <c r="E879" s="44">
        <v>630.97</v>
      </c>
      <c r="F879" s="44">
        <v>676.59911264505013</v>
      </c>
      <c r="G879" s="44">
        <v>515</v>
      </c>
      <c r="H879" s="44">
        <v>705.47968735999996</v>
      </c>
      <c r="I879" s="52"/>
      <c r="J879" s="52"/>
    </row>
    <row r="880" spans="1:10" ht="14.25" customHeight="1">
      <c r="A880" s="1">
        <f t="shared" si="0"/>
        <v>2019</v>
      </c>
      <c r="B880" s="1">
        <f t="shared" si="1"/>
        <v>3</v>
      </c>
      <c r="C880" s="2">
        <v>43552</v>
      </c>
      <c r="D880" s="44">
        <v>526.18637816572414</v>
      </c>
      <c r="E880" s="44">
        <v>630.97</v>
      </c>
      <c r="F880" s="44">
        <v>676.59911264505013</v>
      </c>
      <c r="G880" s="44">
        <v>515</v>
      </c>
      <c r="H880" s="44">
        <v>705.47968735999996</v>
      </c>
      <c r="I880" s="52"/>
      <c r="J880" s="52"/>
    </row>
    <row r="881" spans="1:10" ht="14.25" customHeight="1">
      <c r="A881" s="1">
        <f t="shared" si="0"/>
        <v>2019</v>
      </c>
      <c r="B881" s="1">
        <f t="shared" si="1"/>
        <v>3</v>
      </c>
      <c r="C881" s="2">
        <v>43553</v>
      </c>
      <c r="D881" s="44">
        <v>526.18637816572414</v>
      </c>
      <c r="E881" s="44">
        <v>630.97</v>
      </c>
      <c r="F881" s="44">
        <v>676.59911264505013</v>
      </c>
      <c r="G881" s="44">
        <v>515</v>
      </c>
      <c r="H881" s="44">
        <v>705.47968735999996</v>
      </c>
      <c r="I881" s="52"/>
      <c r="J881" s="52"/>
    </row>
    <row r="882" spans="1:10" ht="14.25" customHeight="1">
      <c r="A882" s="1">
        <f t="shared" si="0"/>
        <v>2019</v>
      </c>
      <c r="B882" s="1">
        <f t="shared" si="1"/>
        <v>3</v>
      </c>
      <c r="C882" s="2">
        <v>43554</v>
      </c>
      <c r="D882" s="44">
        <v>526.18637816572414</v>
      </c>
      <c r="E882" s="44">
        <v>630.97</v>
      </c>
      <c r="F882" s="44">
        <v>676.59911264505013</v>
      </c>
      <c r="G882" s="44">
        <v>515</v>
      </c>
      <c r="H882" s="44">
        <v>705.47968735999996</v>
      </c>
      <c r="I882" s="52"/>
      <c r="J882" s="52"/>
    </row>
    <row r="883" spans="1:10" ht="14.25" customHeight="1">
      <c r="A883" s="1">
        <f t="shared" si="0"/>
        <v>2019</v>
      </c>
      <c r="B883" s="1">
        <f t="shared" si="1"/>
        <v>3</v>
      </c>
      <c r="C883" s="2">
        <v>43555</v>
      </c>
      <c r="D883" s="44">
        <v>526.18637816572414</v>
      </c>
      <c r="E883" s="44">
        <v>630.97</v>
      </c>
      <c r="F883" s="44">
        <v>676.59911264505013</v>
      </c>
      <c r="G883" s="44">
        <v>515</v>
      </c>
      <c r="H883" s="44">
        <v>705.47968735999996</v>
      </c>
      <c r="I883" s="52"/>
      <c r="J883" s="52"/>
    </row>
    <row r="884" spans="1:10" ht="14.25" customHeight="1">
      <c r="A884" s="1">
        <f t="shared" si="0"/>
        <v>2019</v>
      </c>
      <c r="B884" s="1">
        <f t="shared" si="1"/>
        <v>4</v>
      </c>
      <c r="C884" s="2">
        <v>43556</v>
      </c>
      <c r="D884" s="43">
        <v>518.01912233390544</v>
      </c>
      <c r="E884" s="43">
        <v>613.33000000000004</v>
      </c>
      <c r="F884" s="43">
        <v>662.93044370272594</v>
      </c>
      <c r="G884" s="43">
        <v>505</v>
      </c>
      <c r="H884" s="43">
        <v>705.47968735999996</v>
      </c>
      <c r="I884" s="52"/>
      <c r="J884" s="52"/>
    </row>
    <row r="885" spans="1:10" ht="14.25" customHeight="1">
      <c r="A885" s="1">
        <f t="shared" si="0"/>
        <v>2019</v>
      </c>
      <c r="B885" s="1">
        <f t="shared" si="1"/>
        <v>4</v>
      </c>
      <c r="C885" s="2">
        <v>43557</v>
      </c>
      <c r="D885" s="43">
        <v>527.30835170217972</v>
      </c>
      <c r="E885" s="43">
        <v>613.33000000000004</v>
      </c>
      <c r="F885" s="43">
        <v>671.52847739225251</v>
      </c>
      <c r="G885" s="43">
        <v>507.5</v>
      </c>
      <c r="H885" s="43">
        <v>705.47968735999996</v>
      </c>
      <c r="I885" s="52"/>
      <c r="J885" s="52"/>
    </row>
    <row r="886" spans="1:10" ht="14.25" customHeight="1">
      <c r="A886" s="1">
        <f t="shared" si="0"/>
        <v>2019</v>
      </c>
      <c r="B886" s="1">
        <f t="shared" si="1"/>
        <v>4</v>
      </c>
      <c r="C886" s="2">
        <v>43558</v>
      </c>
      <c r="D886" s="43">
        <v>533.48050036791756</v>
      </c>
      <c r="E886" s="43">
        <v>621.71</v>
      </c>
      <c r="F886" s="43">
        <v>668.00107895552367</v>
      </c>
      <c r="G886" s="43">
        <v>515</v>
      </c>
      <c r="H886" s="43">
        <v>705.47968735999996</v>
      </c>
      <c r="I886" s="52"/>
      <c r="J886" s="52"/>
    </row>
    <row r="887" spans="1:10" ht="14.25" customHeight="1">
      <c r="A887" s="1">
        <f t="shared" si="0"/>
        <v>2019</v>
      </c>
      <c r="B887" s="1">
        <f t="shared" si="1"/>
        <v>4</v>
      </c>
      <c r="C887" s="2">
        <v>43559</v>
      </c>
      <c r="D887" s="43">
        <v>540.06370987503055</v>
      </c>
      <c r="E887" s="43">
        <v>634.92999999999995</v>
      </c>
      <c r="F887" s="43">
        <v>676.81957504734567</v>
      </c>
      <c r="G887" s="43">
        <v>515</v>
      </c>
      <c r="H887" s="43">
        <v>683.43344712999999</v>
      </c>
      <c r="I887" s="52"/>
      <c r="J887" s="52"/>
    </row>
    <row r="888" spans="1:10" ht="14.25" customHeight="1">
      <c r="A888" s="1">
        <f t="shared" si="0"/>
        <v>2019</v>
      </c>
      <c r="B888" s="1">
        <f t="shared" si="1"/>
        <v>4</v>
      </c>
      <c r="C888" s="2">
        <v>43560</v>
      </c>
      <c r="D888" s="43">
        <v>544.16442378272575</v>
      </c>
      <c r="E888" s="43">
        <v>634.92999999999995</v>
      </c>
      <c r="F888" s="43">
        <v>675.71726303586786</v>
      </c>
      <c r="G888" s="43">
        <v>522.5</v>
      </c>
      <c r="H888" s="43">
        <v>683.43344712999999</v>
      </c>
      <c r="I888" s="52"/>
      <c r="J888" s="52"/>
    </row>
    <row r="889" spans="1:10" ht="14.25" customHeight="1">
      <c r="A889" s="1">
        <f t="shared" si="0"/>
        <v>2019</v>
      </c>
      <c r="B889" s="1">
        <f t="shared" si="1"/>
        <v>4</v>
      </c>
      <c r="C889" s="2">
        <v>43561</v>
      </c>
      <c r="D889" s="43">
        <v>544.16442378272575</v>
      </c>
      <c r="E889" s="43">
        <v>634.92999999999995</v>
      </c>
      <c r="F889" s="43">
        <v>675.71726303586786</v>
      </c>
      <c r="G889" s="43">
        <v>522.5</v>
      </c>
      <c r="H889" s="43">
        <v>683.43344712999999</v>
      </c>
      <c r="I889" s="52"/>
      <c r="J889" s="52"/>
    </row>
    <row r="890" spans="1:10" ht="14.25" customHeight="1">
      <c r="A890" s="1">
        <f t="shared" si="0"/>
        <v>2019</v>
      </c>
      <c r="B890" s="1">
        <f t="shared" si="1"/>
        <v>4</v>
      </c>
      <c r="C890" s="2">
        <v>43562</v>
      </c>
      <c r="D890" s="43">
        <v>544.16442378272575</v>
      </c>
      <c r="E890" s="43">
        <v>634.92999999999995</v>
      </c>
      <c r="F890" s="43">
        <v>675.71726303586786</v>
      </c>
      <c r="G890" s="43">
        <v>522.5</v>
      </c>
      <c r="H890" s="43">
        <v>683.43344712999999</v>
      </c>
      <c r="I890" s="52"/>
      <c r="J890" s="52"/>
    </row>
    <row r="891" spans="1:10" ht="14.25" customHeight="1">
      <c r="A891" s="1">
        <f t="shared" si="0"/>
        <v>2019</v>
      </c>
      <c r="B891" s="1">
        <f t="shared" si="1"/>
        <v>4</v>
      </c>
      <c r="C891" s="2">
        <v>43563</v>
      </c>
      <c r="D891" s="43">
        <v>537.24053724053726</v>
      </c>
      <c r="E891" s="43">
        <v>628.98</v>
      </c>
      <c r="F891" s="43">
        <v>669.54431577159244</v>
      </c>
      <c r="G891" s="43">
        <v>522.5</v>
      </c>
      <c r="H891" s="43">
        <v>705.47968735999996</v>
      </c>
      <c r="I891" s="52"/>
      <c r="J891" s="52"/>
    </row>
    <row r="892" spans="1:10" ht="14.25" customHeight="1">
      <c r="A892" s="1">
        <f t="shared" si="0"/>
        <v>2019</v>
      </c>
      <c r="B892" s="1">
        <f t="shared" si="1"/>
        <v>4</v>
      </c>
      <c r="C892" s="2">
        <v>43564</v>
      </c>
      <c r="D892" s="43">
        <v>540.56695992179868</v>
      </c>
      <c r="E892" s="43">
        <v>632.51</v>
      </c>
      <c r="F892" s="43">
        <v>673.29217661061682</v>
      </c>
      <c r="G892" s="43">
        <v>522.5</v>
      </c>
      <c r="H892" s="43">
        <v>705.47968735999996</v>
      </c>
      <c r="I892" s="52"/>
      <c r="J892" s="52"/>
    </row>
    <row r="893" spans="1:10" ht="14.25" customHeight="1">
      <c r="A893" s="1">
        <f t="shared" si="0"/>
        <v>2019</v>
      </c>
      <c r="B893" s="1">
        <f t="shared" si="1"/>
        <v>4</v>
      </c>
      <c r="C893" s="2">
        <v>43565</v>
      </c>
      <c r="D893" s="43">
        <v>528.62362971985374</v>
      </c>
      <c r="E893" s="43">
        <v>634.27</v>
      </c>
      <c r="F893" s="43">
        <v>673.95356381750355</v>
      </c>
      <c r="G893" s="43">
        <v>517.5</v>
      </c>
      <c r="H893" s="43">
        <v>705.47968735999996</v>
      </c>
      <c r="I893" s="52"/>
      <c r="J893" s="52"/>
    </row>
    <row r="894" spans="1:10" ht="14.25" customHeight="1">
      <c r="A894" s="1">
        <f t="shared" si="0"/>
        <v>2019</v>
      </c>
      <c r="B894" s="1">
        <f t="shared" si="1"/>
        <v>4</v>
      </c>
      <c r="C894" s="2">
        <v>43566</v>
      </c>
      <c r="D894" s="43">
        <v>523.83268482490269</v>
      </c>
      <c r="E894" s="43">
        <v>632.07000000000005</v>
      </c>
      <c r="F894" s="43">
        <v>671.96940219684359</v>
      </c>
      <c r="G894" s="43">
        <v>512.5</v>
      </c>
      <c r="H894" s="43">
        <v>705.47968735999996</v>
      </c>
      <c r="I894" s="52"/>
      <c r="J894" s="52"/>
    </row>
    <row r="895" spans="1:10" ht="14.25" customHeight="1">
      <c r="A895" s="1">
        <f t="shared" si="0"/>
        <v>2019</v>
      </c>
      <c r="B895" s="1">
        <f t="shared" si="1"/>
        <v>4</v>
      </c>
      <c r="C895" s="2">
        <v>43567</v>
      </c>
      <c r="D895" s="43">
        <v>525.77821011673154</v>
      </c>
      <c r="E895" s="43">
        <v>629.41999999999996</v>
      </c>
      <c r="F895" s="43">
        <v>671.30801498995686</v>
      </c>
      <c r="G895" s="43">
        <v>510</v>
      </c>
      <c r="H895" s="43">
        <v>705.47968735999996</v>
      </c>
      <c r="I895" s="52"/>
      <c r="J895" s="52"/>
    </row>
    <row r="896" spans="1:10" ht="14.25" customHeight="1">
      <c r="A896" s="1">
        <f t="shared" si="0"/>
        <v>2019</v>
      </c>
      <c r="B896" s="1">
        <f t="shared" si="1"/>
        <v>4</v>
      </c>
      <c r="C896" s="2">
        <v>43568</v>
      </c>
      <c r="D896" s="43">
        <v>525.77821011673154</v>
      </c>
      <c r="E896" s="43">
        <v>629.41999999999996</v>
      </c>
      <c r="F896" s="43">
        <v>671.30801498995686</v>
      </c>
      <c r="G896" s="43">
        <v>510</v>
      </c>
      <c r="H896" s="43">
        <v>705.47968735999996</v>
      </c>
      <c r="I896" s="52"/>
      <c r="J896" s="52"/>
    </row>
    <row r="897" spans="1:10" ht="14.25" customHeight="1">
      <c r="A897" s="1">
        <f t="shared" si="0"/>
        <v>2019</v>
      </c>
      <c r="B897" s="1">
        <f t="shared" si="1"/>
        <v>4</v>
      </c>
      <c r="C897" s="2">
        <v>43569</v>
      </c>
      <c r="D897" s="43">
        <v>525.77821011673154</v>
      </c>
      <c r="E897" s="43">
        <v>629.41999999999996</v>
      </c>
      <c r="F897" s="43">
        <v>671.30801498995686</v>
      </c>
      <c r="G897" s="43">
        <v>510</v>
      </c>
      <c r="H897" s="43">
        <v>705.47968735999996</v>
      </c>
      <c r="I897" s="52"/>
      <c r="J897" s="52"/>
    </row>
    <row r="898" spans="1:10" ht="14.25" customHeight="1">
      <c r="A898" s="1">
        <f t="shared" si="0"/>
        <v>2019</v>
      </c>
      <c r="B898" s="1">
        <f t="shared" si="1"/>
        <v>4</v>
      </c>
      <c r="C898" s="2">
        <v>43570</v>
      </c>
      <c r="D898" s="43">
        <v>521.42161635832531</v>
      </c>
      <c r="E898" s="43">
        <v>626.34</v>
      </c>
      <c r="F898" s="43">
        <v>668.22154135781909</v>
      </c>
      <c r="G898" s="43">
        <v>505</v>
      </c>
      <c r="H898" s="43">
        <v>705.47968735999996</v>
      </c>
      <c r="I898" s="52"/>
      <c r="J898" s="52"/>
    </row>
    <row r="899" spans="1:10" ht="14.25" customHeight="1">
      <c r="A899" s="1">
        <f t="shared" si="0"/>
        <v>2019</v>
      </c>
      <c r="B899" s="1">
        <f t="shared" si="1"/>
        <v>4</v>
      </c>
      <c r="C899" s="2">
        <v>43571</v>
      </c>
      <c r="D899" s="43">
        <v>526.02275478092474</v>
      </c>
      <c r="E899" s="43">
        <v>629.64</v>
      </c>
      <c r="F899" s="43">
        <v>666.23737973715913</v>
      </c>
      <c r="G899" s="43">
        <v>495</v>
      </c>
      <c r="H899" s="43">
        <v>705.47968735999996</v>
      </c>
      <c r="I899" s="52"/>
      <c r="J899" s="52"/>
    </row>
    <row r="900" spans="1:10" ht="14.25" customHeight="1">
      <c r="A900" s="1">
        <f t="shared" si="0"/>
        <v>2019</v>
      </c>
      <c r="B900" s="1">
        <f t="shared" si="1"/>
        <v>4</v>
      </c>
      <c r="C900" s="2">
        <v>43572</v>
      </c>
      <c r="D900" s="43">
        <v>533.51076699733846</v>
      </c>
      <c r="E900" s="43">
        <v>627.44000000000005</v>
      </c>
      <c r="F900" s="43">
        <v>660.50535727747479</v>
      </c>
      <c r="G900" s="43">
        <v>500</v>
      </c>
      <c r="H900" s="43">
        <v>705.47968735999996</v>
      </c>
      <c r="I900" s="52"/>
      <c r="J900" s="52"/>
    </row>
    <row r="901" spans="1:10" ht="14.25" customHeight="1">
      <c r="A901" s="1">
        <f t="shared" si="0"/>
        <v>2019</v>
      </c>
      <c r="B901" s="1">
        <f t="shared" si="1"/>
        <v>4</v>
      </c>
      <c r="C901" s="2">
        <v>43573</v>
      </c>
      <c r="D901" s="43">
        <v>527.16735088142957</v>
      </c>
      <c r="E901" s="43">
        <v>627.44000000000005</v>
      </c>
      <c r="F901" s="43">
        <v>668.00107895552367</v>
      </c>
      <c r="G901" s="43">
        <v>492.5</v>
      </c>
      <c r="H901" s="43">
        <v>705.47968735999996</v>
      </c>
      <c r="I901" s="52"/>
      <c r="J901" s="52"/>
    </row>
    <row r="902" spans="1:10" ht="14.25" customHeight="1">
      <c r="A902" s="1">
        <f t="shared" si="0"/>
        <v>2019</v>
      </c>
      <c r="B902" s="1">
        <f t="shared" si="1"/>
        <v>4</v>
      </c>
      <c r="C902" s="2">
        <v>43574</v>
      </c>
      <c r="D902" s="43">
        <v>530.2663438256659</v>
      </c>
      <c r="E902" s="43">
        <v>627.44000000000005</v>
      </c>
      <c r="F902" s="43">
        <v>668.00107895552367</v>
      </c>
      <c r="G902" s="43">
        <v>492.5</v>
      </c>
      <c r="H902" s="43">
        <v>705.47968735999996</v>
      </c>
      <c r="I902" s="52"/>
      <c r="J902" s="52"/>
    </row>
    <row r="903" spans="1:10" ht="14.25" customHeight="1">
      <c r="A903" s="1">
        <f t="shared" si="0"/>
        <v>2019</v>
      </c>
      <c r="B903" s="1">
        <f t="shared" si="1"/>
        <v>4</v>
      </c>
      <c r="C903" s="2">
        <v>43575</v>
      </c>
      <c r="D903" s="43">
        <v>530.2663438256659</v>
      </c>
      <c r="E903" s="43">
        <v>627.44000000000005</v>
      </c>
      <c r="F903" s="43">
        <v>668.00107895552367</v>
      </c>
      <c r="G903" s="43">
        <v>492.5</v>
      </c>
      <c r="H903" s="43">
        <v>705.47968735999996</v>
      </c>
      <c r="I903" s="52"/>
      <c r="J903" s="52"/>
    </row>
    <row r="904" spans="1:10" ht="14.25" customHeight="1">
      <c r="A904" s="1">
        <f t="shared" si="0"/>
        <v>2019</v>
      </c>
      <c r="B904" s="1">
        <f t="shared" si="1"/>
        <v>4</v>
      </c>
      <c r="C904" s="2">
        <v>43576</v>
      </c>
      <c r="D904" s="43">
        <v>530.2663438256659</v>
      </c>
      <c r="E904" s="43">
        <v>627.44000000000005</v>
      </c>
      <c r="F904" s="43">
        <v>668.00107895552367</v>
      </c>
      <c r="G904" s="43">
        <v>492.5</v>
      </c>
      <c r="H904" s="43">
        <v>705.47968735999996</v>
      </c>
      <c r="I904" s="52"/>
      <c r="J904" s="52"/>
    </row>
    <row r="905" spans="1:10" ht="14.25" customHeight="1">
      <c r="A905" s="1">
        <f t="shared" si="0"/>
        <v>2019</v>
      </c>
      <c r="B905" s="1">
        <f t="shared" si="1"/>
        <v>4</v>
      </c>
      <c r="C905" s="2">
        <v>43577</v>
      </c>
      <c r="D905" s="43">
        <v>525.90799031477002</v>
      </c>
      <c r="E905" s="43">
        <v>639.34</v>
      </c>
      <c r="F905" s="43">
        <v>665.79645493256805</v>
      </c>
      <c r="G905" s="43">
        <v>492.5</v>
      </c>
      <c r="H905" s="43">
        <v>705.47968735999996</v>
      </c>
      <c r="I905" s="52"/>
      <c r="J905" s="52"/>
    </row>
    <row r="906" spans="1:10" ht="14.25" customHeight="1">
      <c r="A906" s="1">
        <f t="shared" si="0"/>
        <v>2019</v>
      </c>
      <c r="B906" s="1">
        <f t="shared" si="1"/>
        <v>4</v>
      </c>
      <c r="C906" s="2">
        <v>43578</v>
      </c>
      <c r="D906" s="43">
        <v>526.06060606060601</v>
      </c>
      <c r="E906" s="43">
        <v>632.95000000000005</v>
      </c>
      <c r="F906" s="43">
        <v>651.68686118565267</v>
      </c>
      <c r="G906" s="43">
        <v>495</v>
      </c>
      <c r="H906" s="43">
        <v>705.47968735999996</v>
      </c>
      <c r="I906" s="52"/>
      <c r="J906" s="52"/>
    </row>
    <row r="907" spans="1:10" ht="14.25" customHeight="1">
      <c r="A907" s="1">
        <f t="shared" si="0"/>
        <v>2019</v>
      </c>
      <c r="B907" s="1">
        <f t="shared" si="1"/>
        <v>4</v>
      </c>
      <c r="C907" s="2">
        <v>43579</v>
      </c>
      <c r="D907" s="43">
        <v>526.06060606060601</v>
      </c>
      <c r="E907" s="43">
        <v>632.95000000000005</v>
      </c>
      <c r="F907" s="43">
        <v>648.60038755351502</v>
      </c>
      <c r="G907" s="43">
        <v>487.5</v>
      </c>
      <c r="H907" s="43">
        <v>705.47968735999996</v>
      </c>
      <c r="I907" s="52"/>
      <c r="J907" s="52"/>
    </row>
    <row r="908" spans="1:10" ht="14.25" customHeight="1">
      <c r="A908" s="1">
        <f t="shared" si="0"/>
        <v>2019</v>
      </c>
      <c r="B908" s="1">
        <f t="shared" si="1"/>
        <v>4</v>
      </c>
      <c r="C908" s="2">
        <v>43580</v>
      </c>
      <c r="D908" s="43">
        <v>521.77068214804058</v>
      </c>
      <c r="E908" s="43">
        <v>631.41</v>
      </c>
      <c r="F908" s="43">
        <v>642.4274402892396</v>
      </c>
      <c r="G908" s="43">
        <v>485</v>
      </c>
      <c r="H908" s="44">
        <v>705.47968735999996</v>
      </c>
      <c r="I908" s="52"/>
      <c r="J908" s="52"/>
    </row>
    <row r="909" spans="1:10" ht="14.25" customHeight="1">
      <c r="A909" s="1">
        <f t="shared" si="0"/>
        <v>2019</v>
      </c>
      <c r="B909" s="1">
        <f t="shared" si="1"/>
        <v>4</v>
      </c>
      <c r="C909" s="2">
        <v>43581</v>
      </c>
      <c r="D909" s="43">
        <v>512.70878721859106</v>
      </c>
      <c r="E909" s="43">
        <v>629.20000000000005</v>
      </c>
      <c r="F909" s="43">
        <v>639.78189146169291</v>
      </c>
      <c r="G909" s="43">
        <v>480</v>
      </c>
      <c r="H909" s="44">
        <v>705.47968735999996</v>
      </c>
      <c r="I909" s="52"/>
      <c r="J909" s="52"/>
    </row>
    <row r="910" spans="1:10" ht="14.25" customHeight="1">
      <c r="A910" s="1">
        <f t="shared" si="0"/>
        <v>2019</v>
      </c>
      <c r="B910" s="1">
        <f t="shared" si="1"/>
        <v>4</v>
      </c>
      <c r="C910" s="2">
        <v>43582</v>
      </c>
      <c r="D910" s="44">
        <v>512.70878721859106</v>
      </c>
      <c r="E910" s="44">
        <v>629.20000000000005</v>
      </c>
      <c r="F910" s="44">
        <v>639.78189146169291</v>
      </c>
      <c r="G910" s="44">
        <v>480</v>
      </c>
      <c r="H910" s="44">
        <v>705.47968735999996</v>
      </c>
      <c r="I910" s="52"/>
      <c r="J910" s="52"/>
    </row>
    <row r="911" spans="1:10" ht="14.25" customHeight="1">
      <c r="A911" s="1">
        <f t="shared" si="0"/>
        <v>2019</v>
      </c>
      <c r="B911" s="1">
        <f t="shared" si="1"/>
        <v>4</v>
      </c>
      <c r="C911" s="2">
        <v>43583</v>
      </c>
      <c r="D911" s="44">
        <v>512.70878721859106</v>
      </c>
      <c r="E911" s="44">
        <v>629.20000000000005</v>
      </c>
      <c r="F911" s="44">
        <v>639.78189146169291</v>
      </c>
      <c r="G911" s="44">
        <v>480</v>
      </c>
      <c r="H911" s="44">
        <v>705.47968735999996</v>
      </c>
      <c r="I911" s="52"/>
      <c r="J911" s="52"/>
    </row>
    <row r="912" spans="1:10" ht="14.25" customHeight="1">
      <c r="A912" s="1">
        <f t="shared" si="0"/>
        <v>2019</v>
      </c>
      <c r="B912" s="1">
        <f t="shared" si="1"/>
        <v>4</v>
      </c>
      <c r="C912" s="2">
        <v>43584</v>
      </c>
      <c r="D912" s="43">
        <v>510.16456921587616</v>
      </c>
      <c r="E912" s="43">
        <v>635.82000000000005</v>
      </c>
      <c r="F912" s="43">
        <v>647.71853794433275</v>
      </c>
      <c r="G912" s="43">
        <v>482.5</v>
      </c>
      <c r="H912" s="44">
        <v>705.47968735999996</v>
      </c>
      <c r="I912" s="52"/>
      <c r="J912" s="52"/>
    </row>
    <row r="913" spans="1:10" ht="14.25" customHeight="1">
      <c r="A913" s="1">
        <f t="shared" si="0"/>
        <v>2019</v>
      </c>
      <c r="B913" s="1">
        <f t="shared" si="1"/>
        <v>4</v>
      </c>
      <c r="C913" s="2">
        <v>43585</v>
      </c>
      <c r="D913" s="43">
        <v>507.01839303000975</v>
      </c>
      <c r="E913" s="43">
        <v>622.37</v>
      </c>
      <c r="F913" s="43">
        <v>641.10466587546614</v>
      </c>
      <c r="G913" s="43">
        <v>482.5</v>
      </c>
      <c r="H913" s="44">
        <v>705.47968735999996</v>
      </c>
      <c r="I913" s="52"/>
      <c r="J913" s="52"/>
    </row>
    <row r="914" spans="1:10" ht="14.25" customHeight="1">
      <c r="A914" s="1">
        <f t="shared" si="0"/>
        <v>2019</v>
      </c>
      <c r="B914" s="1">
        <f t="shared" si="1"/>
        <v>5</v>
      </c>
      <c r="C914" s="2">
        <v>43586</v>
      </c>
      <c r="D914" s="44">
        <v>507.01839303000975</v>
      </c>
      <c r="E914" s="44">
        <v>622.37</v>
      </c>
      <c r="F914" s="43">
        <v>678.80373666800563</v>
      </c>
      <c r="G914" s="44">
        <v>482.5</v>
      </c>
      <c r="H914" s="44">
        <v>705.47968735999996</v>
      </c>
      <c r="I914" s="52"/>
      <c r="J914" s="52"/>
    </row>
    <row r="915" spans="1:10" ht="14.25" customHeight="1">
      <c r="A915" s="1">
        <f t="shared" si="0"/>
        <v>2019</v>
      </c>
      <c r="B915" s="1">
        <f t="shared" si="1"/>
        <v>5</v>
      </c>
      <c r="C915" s="2">
        <v>43587</v>
      </c>
      <c r="D915" s="43">
        <v>491.35533792769917</v>
      </c>
      <c r="E915" s="43">
        <v>614.65</v>
      </c>
      <c r="F915" s="43">
        <v>680.56743588637016</v>
      </c>
      <c r="G915" s="43">
        <v>472.5</v>
      </c>
      <c r="H915" s="44">
        <v>705.47968735999996</v>
      </c>
      <c r="I915" s="52"/>
      <c r="J915" s="52"/>
    </row>
    <row r="916" spans="1:10" ht="14.25" customHeight="1">
      <c r="A916" s="1">
        <f t="shared" si="0"/>
        <v>2019</v>
      </c>
      <c r="B916" s="1">
        <f t="shared" si="1"/>
        <v>5</v>
      </c>
      <c r="C916" s="2">
        <v>43588</v>
      </c>
      <c r="D916" s="43">
        <v>485.39000241487565</v>
      </c>
      <c r="E916" s="43">
        <v>613.33000000000004</v>
      </c>
      <c r="F916" s="43">
        <v>677.4809622542324</v>
      </c>
      <c r="G916" s="43">
        <v>470</v>
      </c>
      <c r="H916" s="44">
        <v>705.47968735999996</v>
      </c>
      <c r="I916" s="52"/>
      <c r="J916" s="52"/>
    </row>
    <row r="917" spans="1:10" ht="14.25" customHeight="1">
      <c r="A917" s="1">
        <f t="shared" si="0"/>
        <v>2019</v>
      </c>
      <c r="B917" s="1">
        <f t="shared" si="1"/>
        <v>5</v>
      </c>
      <c r="C917" s="2">
        <v>43589</v>
      </c>
      <c r="D917" s="44">
        <v>485.39000241487565</v>
      </c>
      <c r="E917" s="44">
        <v>613.33000000000004</v>
      </c>
      <c r="F917" s="44">
        <v>677.4809622542324</v>
      </c>
      <c r="G917" s="44">
        <v>470</v>
      </c>
      <c r="H917" s="44">
        <v>705.47968735999996</v>
      </c>
      <c r="I917" s="52"/>
      <c r="J917" s="52"/>
    </row>
    <row r="918" spans="1:10" ht="14.25" customHeight="1">
      <c r="A918" s="1">
        <f t="shared" si="0"/>
        <v>2019</v>
      </c>
      <c r="B918" s="1">
        <f t="shared" si="1"/>
        <v>5</v>
      </c>
      <c r="C918" s="2">
        <v>43590</v>
      </c>
      <c r="D918" s="44">
        <v>485.39000241487565</v>
      </c>
      <c r="E918" s="44">
        <v>613.33000000000004</v>
      </c>
      <c r="F918" s="44">
        <v>677.4809622542324</v>
      </c>
      <c r="G918" s="44">
        <v>470</v>
      </c>
      <c r="H918" s="44">
        <v>705.47968735999996</v>
      </c>
      <c r="I918" s="52"/>
      <c r="J918" s="52"/>
    </row>
    <row r="919" spans="1:10" ht="14.25" customHeight="1">
      <c r="A919" s="1">
        <f t="shared" si="0"/>
        <v>2019</v>
      </c>
      <c r="B919" s="1">
        <f t="shared" si="1"/>
        <v>5</v>
      </c>
      <c r="C919" s="2">
        <v>43591</v>
      </c>
      <c r="D919" s="43">
        <v>478.5335262904004</v>
      </c>
      <c r="E919" s="43">
        <v>615.75</v>
      </c>
      <c r="F919" s="43">
        <v>673.51263901291247</v>
      </c>
      <c r="G919" s="43">
        <v>465</v>
      </c>
      <c r="H919" s="43">
        <v>727.52592758999992</v>
      </c>
      <c r="I919" s="52"/>
      <c r="J919" s="52"/>
    </row>
    <row r="920" spans="1:10" ht="14.25" customHeight="1">
      <c r="A920" s="1">
        <f t="shared" si="0"/>
        <v>2019</v>
      </c>
      <c r="B920" s="1">
        <f t="shared" si="1"/>
        <v>5</v>
      </c>
      <c r="C920" s="2">
        <v>43592</v>
      </c>
      <c r="D920" s="43">
        <v>491.92187123221601</v>
      </c>
      <c r="E920" s="43">
        <v>626.12</v>
      </c>
      <c r="F920" s="43">
        <v>672.6307894037302</v>
      </c>
      <c r="G920" s="43">
        <v>470</v>
      </c>
      <c r="H920" s="43">
        <v>727.52592758999992</v>
      </c>
      <c r="I920" s="52"/>
      <c r="J920" s="52"/>
    </row>
    <row r="921" spans="1:10" ht="14.25" customHeight="1">
      <c r="A921" s="1">
        <f t="shared" si="0"/>
        <v>2019</v>
      </c>
      <c r="B921" s="1">
        <f t="shared" si="1"/>
        <v>5</v>
      </c>
      <c r="C921" s="2">
        <v>43593</v>
      </c>
      <c r="D921" s="43">
        <v>491.19845671569806</v>
      </c>
      <c r="E921" s="43">
        <v>627.22</v>
      </c>
      <c r="F921" s="43">
        <v>669.76477817388798</v>
      </c>
      <c r="G921" s="43">
        <v>472.5</v>
      </c>
      <c r="H921" s="43">
        <v>727.52592758999992</v>
      </c>
      <c r="I921" s="52"/>
      <c r="J921" s="52"/>
    </row>
    <row r="922" spans="1:10" ht="14.25" customHeight="1">
      <c r="A922" s="1">
        <f t="shared" si="0"/>
        <v>2019</v>
      </c>
      <c r="B922" s="1">
        <f t="shared" si="1"/>
        <v>5</v>
      </c>
      <c r="C922" s="2">
        <v>43594</v>
      </c>
      <c r="D922" s="43">
        <v>482.89980732177264</v>
      </c>
      <c r="E922" s="43">
        <v>627.88</v>
      </c>
      <c r="F922" s="43">
        <v>661.38720688665705</v>
      </c>
      <c r="G922" s="43">
        <v>467.5</v>
      </c>
      <c r="H922" s="43">
        <v>749.57216782</v>
      </c>
      <c r="I922" s="52"/>
      <c r="J922" s="52"/>
    </row>
    <row r="923" spans="1:10" ht="14.25" customHeight="1">
      <c r="A923" s="1">
        <f t="shared" si="0"/>
        <v>2019</v>
      </c>
      <c r="B923" s="1">
        <f t="shared" si="1"/>
        <v>5</v>
      </c>
      <c r="C923" s="2">
        <v>43595</v>
      </c>
      <c r="D923" s="43">
        <v>477.02670194852055</v>
      </c>
      <c r="E923" s="43">
        <v>634.71</v>
      </c>
      <c r="F923" s="43">
        <v>664.9146053233859</v>
      </c>
      <c r="G923" s="43">
        <v>465</v>
      </c>
      <c r="H923" s="43">
        <v>749.57216782</v>
      </c>
      <c r="I923" s="52"/>
      <c r="J923" s="52"/>
    </row>
    <row r="924" spans="1:10" ht="14.25" customHeight="1">
      <c r="A924" s="1">
        <f t="shared" si="0"/>
        <v>2019</v>
      </c>
      <c r="B924" s="1">
        <f t="shared" si="1"/>
        <v>5</v>
      </c>
      <c r="C924" s="2">
        <v>43596</v>
      </c>
      <c r="D924" s="44">
        <v>477.02670194852055</v>
      </c>
      <c r="E924" s="44">
        <v>634.71</v>
      </c>
      <c r="F924" s="44">
        <v>664.9146053233859</v>
      </c>
      <c r="G924" s="44">
        <v>465</v>
      </c>
      <c r="H924" s="44">
        <v>749.57216782</v>
      </c>
      <c r="I924" s="52"/>
      <c r="J924" s="52"/>
    </row>
    <row r="925" spans="1:10" ht="14.25" customHeight="1">
      <c r="A925" s="1">
        <f t="shared" si="0"/>
        <v>2019</v>
      </c>
      <c r="B925" s="1">
        <f t="shared" si="1"/>
        <v>5</v>
      </c>
      <c r="C925" s="2">
        <v>43597</v>
      </c>
      <c r="D925" s="44">
        <v>477.02670194852055</v>
      </c>
      <c r="E925" s="44">
        <v>634.71</v>
      </c>
      <c r="F925" s="44">
        <v>664.9146053233859</v>
      </c>
      <c r="G925" s="44">
        <v>465</v>
      </c>
      <c r="H925" s="44">
        <v>749.57216782</v>
      </c>
      <c r="I925" s="52"/>
      <c r="J925" s="52"/>
    </row>
    <row r="926" spans="1:10" ht="14.25" customHeight="1">
      <c r="A926" s="1">
        <f t="shared" si="0"/>
        <v>2019</v>
      </c>
      <c r="B926" s="1">
        <f t="shared" si="1"/>
        <v>5</v>
      </c>
      <c r="C926" s="2">
        <v>43598</v>
      </c>
      <c r="D926" s="43">
        <v>476.9341662662182</v>
      </c>
      <c r="E926" s="43">
        <v>637.36</v>
      </c>
      <c r="F926" s="43">
        <v>625.23137291018645</v>
      </c>
      <c r="G926" s="43">
        <v>465</v>
      </c>
      <c r="H926" s="43">
        <v>749.57216782</v>
      </c>
      <c r="I926" s="52"/>
      <c r="J926" s="52"/>
    </row>
    <row r="927" spans="1:10" ht="14.25" customHeight="1">
      <c r="A927" s="1">
        <f t="shared" si="0"/>
        <v>2019</v>
      </c>
      <c r="B927" s="1">
        <f t="shared" si="1"/>
        <v>5</v>
      </c>
      <c r="C927" s="2">
        <v>43599</v>
      </c>
      <c r="D927" s="43">
        <v>483.08946989685779</v>
      </c>
      <c r="E927" s="43">
        <v>643.75</v>
      </c>
      <c r="F927" s="43">
        <v>633.82940659971302</v>
      </c>
      <c r="G927" s="43">
        <v>470</v>
      </c>
      <c r="H927" s="43">
        <v>749.57216782</v>
      </c>
      <c r="I927" s="52"/>
      <c r="J927" s="52"/>
    </row>
    <row r="928" spans="1:10" ht="14.25" customHeight="1">
      <c r="A928" s="1">
        <f t="shared" si="0"/>
        <v>2019</v>
      </c>
      <c r="B928" s="1">
        <f t="shared" si="1"/>
        <v>5</v>
      </c>
      <c r="C928" s="2">
        <v>43600</v>
      </c>
      <c r="D928" s="43">
        <v>486.22094416486937</v>
      </c>
      <c r="E928" s="43">
        <v>643.53</v>
      </c>
      <c r="F928" s="43">
        <v>639.12050425480618</v>
      </c>
      <c r="G928" s="43">
        <v>472.5</v>
      </c>
      <c r="H928" s="43">
        <v>749.57216782</v>
      </c>
      <c r="I928" s="52"/>
      <c r="J928" s="52"/>
    </row>
    <row r="929" spans="1:10" ht="14.25" customHeight="1">
      <c r="A929" s="1">
        <f t="shared" si="0"/>
        <v>2019</v>
      </c>
      <c r="B929" s="1">
        <f t="shared" si="1"/>
        <v>5</v>
      </c>
      <c r="C929" s="2">
        <v>43601</v>
      </c>
      <c r="D929" s="43">
        <v>503.48306509728559</v>
      </c>
      <c r="E929" s="43">
        <v>650.80999999999995</v>
      </c>
      <c r="F929" s="43">
        <v>649.70269956499271</v>
      </c>
      <c r="G929" s="43">
        <v>480</v>
      </c>
      <c r="H929" s="43">
        <v>749.57216782</v>
      </c>
      <c r="I929" s="52"/>
      <c r="J929" s="52"/>
    </row>
    <row r="930" spans="1:10" ht="14.25" customHeight="1">
      <c r="A930" s="1">
        <f t="shared" si="0"/>
        <v>2019</v>
      </c>
      <c r="B930" s="1">
        <f t="shared" si="1"/>
        <v>5</v>
      </c>
      <c r="C930" s="2">
        <v>43602</v>
      </c>
      <c r="D930" s="43">
        <v>502.51497005988028</v>
      </c>
      <c r="E930" s="43">
        <v>634.27</v>
      </c>
      <c r="F930" s="43">
        <v>638.6795794502151</v>
      </c>
      <c r="G930" s="43">
        <v>475</v>
      </c>
      <c r="H930" s="43">
        <v>749.57216782</v>
      </c>
      <c r="I930" s="52"/>
      <c r="J930" s="52"/>
    </row>
    <row r="931" spans="1:10" ht="14.25" customHeight="1">
      <c r="A931" s="1">
        <f t="shared" si="0"/>
        <v>2019</v>
      </c>
      <c r="B931" s="1">
        <f t="shared" si="1"/>
        <v>5</v>
      </c>
      <c r="C931" s="2">
        <v>43603</v>
      </c>
      <c r="D931" s="44">
        <v>502.51497005988028</v>
      </c>
      <c r="E931" s="44">
        <v>634.27</v>
      </c>
      <c r="F931" s="44">
        <v>638.6795794502151</v>
      </c>
      <c r="G931" s="44">
        <v>475</v>
      </c>
      <c r="H931" s="44">
        <v>749.57216782</v>
      </c>
      <c r="I931" s="52"/>
      <c r="J931" s="52"/>
    </row>
    <row r="932" spans="1:10" ht="14.25" customHeight="1">
      <c r="A932" s="1">
        <f t="shared" si="0"/>
        <v>2019</v>
      </c>
      <c r="B932" s="1">
        <f t="shared" si="1"/>
        <v>5</v>
      </c>
      <c r="C932" s="2">
        <v>43604</v>
      </c>
      <c r="D932" s="44">
        <v>502.51497005988028</v>
      </c>
      <c r="E932" s="44">
        <v>634.27</v>
      </c>
      <c r="F932" s="44">
        <v>638.6795794502151</v>
      </c>
      <c r="G932" s="44">
        <v>475</v>
      </c>
      <c r="H932" s="44">
        <v>749.57216782</v>
      </c>
      <c r="I932" s="52"/>
      <c r="J932" s="52"/>
    </row>
    <row r="933" spans="1:10" ht="14.25" customHeight="1">
      <c r="A933" s="1">
        <f t="shared" si="0"/>
        <v>2019</v>
      </c>
      <c r="B933" s="1">
        <f t="shared" si="1"/>
        <v>5</v>
      </c>
      <c r="C933" s="2">
        <v>43605</v>
      </c>
      <c r="D933" s="44">
        <v>502.51497005988028</v>
      </c>
      <c r="E933" s="43">
        <v>636.04</v>
      </c>
      <c r="F933" s="43">
        <v>644.85252671449064</v>
      </c>
      <c r="G933" s="44">
        <v>475</v>
      </c>
      <c r="H933" s="44">
        <v>749.57216782</v>
      </c>
      <c r="I933" s="52"/>
      <c r="J933" s="52"/>
    </row>
    <row r="934" spans="1:10" ht="14.25" customHeight="1">
      <c r="A934" s="1">
        <f t="shared" si="0"/>
        <v>2019</v>
      </c>
      <c r="B934" s="1">
        <f t="shared" si="1"/>
        <v>5</v>
      </c>
      <c r="C934" s="2">
        <v>43606</v>
      </c>
      <c r="D934" s="43">
        <v>491.57605448679652</v>
      </c>
      <c r="E934" s="43">
        <v>636.91999999999996</v>
      </c>
      <c r="F934" s="43">
        <v>636.91588023185068</v>
      </c>
      <c r="G934" s="43">
        <v>470</v>
      </c>
      <c r="H934" s="44">
        <v>749.57216782</v>
      </c>
      <c r="I934" s="52"/>
      <c r="J934" s="52"/>
    </row>
    <row r="935" spans="1:10" ht="14.25" customHeight="1">
      <c r="A935" s="1">
        <f t="shared" si="0"/>
        <v>2019</v>
      </c>
      <c r="B935" s="1">
        <f t="shared" si="1"/>
        <v>5</v>
      </c>
      <c r="C935" s="2">
        <v>43607</v>
      </c>
      <c r="D935" s="44">
        <v>491.57605448679652</v>
      </c>
      <c r="E935" s="43">
        <v>643.97</v>
      </c>
      <c r="F935" s="43">
        <v>640.66374107087506</v>
      </c>
      <c r="G935" s="44">
        <v>470</v>
      </c>
      <c r="H935" s="44">
        <v>749.57216782</v>
      </c>
      <c r="I935" s="52"/>
      <c r="J935" s="52"/>
    </row>
    <row r="936" spans="1:10" ht="14.25" customHeight="1">
      <c r="A936" s="1">
        <f t="shared" si="0"/>
        <v>2019</v>
      </c>
      <c r="B936" s="1">
        <f t="shared" si="1"/>
        <v>5</v>
      </c>
      <c r="C936" s="2">
        <v>43608</v>
      </c>
      <c r="D936" s="43">
        <v>481.03078024337867</v>
      </c>
      <c r="E936" s="43">
        <v>634.49</v>
      </c>
      <c r="F936" s="43">
        <v>628.97923374921083</v>
      </c>
      <c r="G936" s="43">
        <v>462.5</v>
      </c>
      <c r="H936" s="44">
        <v>749.57216782</v>
      </c>
      <c r="I936" s="52"/>
      <c r="J936" s="52"/>
    </row>
    <row r="937" spans="1:10" ht="14.25" customHeight="1">
      <c r="A937" s="1">
        <f t="shared" si="0"/>
        <v>2019</v>
      </c>
      <c r="B937" s="1">
        <f t="shared" si="1"/>
        <v>5</v>
      </c>
      <c r="C937" s="2">
        <v>43609</v>
      </c>
      <c r="D937" s="43">
        <v>480.77382374014803</v>
      </c>
      <c r="E937" s="43">
        <v>641.77</v>
      </c>
      <c r="F937" s="43">
        <v>634.04986900200856</v>
      </c>
      <c r="G937" s="43">
        <v>467.5</v>
      </c>
      <c r="H937" s="44">
        <v>749.57216782</v>
      </c>
      <c r="I937" s="52"/>
      <c r="J937" s="52"/>
    </row>
    <row r="938" spans="1:10" ht="14.25" customHeight="1">
      <c r="A938" s="1">
        <f t="shared" si="0"/>
        <v>2019</v>
      </c>
      <c r="B938" s="1">
        <f t="shared" si="1"/>
        <v>5</v>
      </c>
      <c r="C938" s="2">
        <v>43610</v>
      </c>
      <c r="D938" s="44">
        <v>480.77382374014803</v>
      </c>
      <c r="E938" s="44">
        <v>641.77</v>
      </c>
      <c r="F938" s="44">
        <v>634.04986900200856</v>
      </c>
      <c r="G938" s="44">
        <v>467.5</v>
      </c>
      <c r="H938" s="44">
        <v>749.57216782</v>
      </c>
      <c r="I938" s="52"/>
      <c r="J938" s="52"/>
    </row>
    <row r="939" spans="1:10" ht="14.25" customHeight="1">
      <c r="A939" s="1">
        <f t="shared" si="0"/>
        <v>2019</v>
      </c>
      <c r="B939" s="1">
        <f t="shared" si="1"/>
        <v>5</v>
      </c>
      <c r="C939" s="2">
        <v>43611</v>
      </c>
      <c r="D939" s="44">
        <v>480.77382374014803</v>
      </c>
      <c r="E939" s="44">
        <v>641.77</v>
      </c>
      <c r="F939" s="44">
        <v>634.04986900200856</v>
      </c>
      <c r="G939" s="44">
        <v>467.5</v>
      </c>
      <c r="H939" s="44">
        <v>749.57216782</v>
      </c>
      <c r="I939" s="52"/>
      <c r="J939" s="52"/>
    </row>
    <row r="940" spans="1:10" ht="14.25" customHeight="1">
      <c r="A940" s="1">
        <f t="shared" si="0"/>
        <v>2019</v>
      </c>
      <c r="B940" s="1">
        <f t="shared" si="1"/>
        <v>5</v>
      </c>
      <c r="C940" s="2">
        <v>43612</v>
      </c>
      <c r="D940" s="44">
        <v>480.77382374014803</v>
      </c>
      <c r="E940" s="44">
        <v>641.77</v>
      </c>
      <c r="F940" s="44">
        <v>634.04986900200856</v>
      </c>
      <c r="G940" s="44">
        <v>467.5</v>
      </c>
      <c r="H940" s="44">
        <v>749.57216782</v>
      </c>
      <c r="I940" s="52"/>
      <c r="J940" s="52"/>
    </row>
    <row r="941" spans="1:10" ht="14.25" customHeight="1">
      <c r="A941" s="1">
        <f t="shared" si="0"/>
        <v>2019</v>
      </c>
      <c r="B941" s="1">
        <f t="shared" si="1"/>
        <v>5</v>
      </c>
      <c r="C941" s="2">
        <v>43613</v>
      </c>
      <c r="D941" s="44">
        <v>480.77382374014803</v>
      </c>
      <c r="E941" s="44">
        <v>641.77</v>
      </c>
      <c r="F941" s="44">
        <v>634.04986900200856</v>
      </c>
      <c r="G941" s="44">
        <v>467.5</v>
      </c>
      <c r="H941" s="44">
        <v>749.57216782</v>
      </c>
      <c r="I941" s="52"/>
      <c r="J941" s="52"/>
    </row>
    <row r="942" spans="1:10" ht="14.25" customHeight="1">
      <c r="A942" s="1">
        <f t="shared" ref="A942:A1005" si="2">YEAR(C942)</f>
        <v>2019</v>
      </c>
      <c r="B942" s="1">
        <f t="shared" ref="B942:B1005" si="3">MONTH(C942)</f>
        <v>5</v>
      </c>
      <c r="C942" s="2">
        <v>43614</v>
      </c>
      <c r="D942" s="44">
        <v>480.77382374014803</v>
      </c>
      <c r="E942" s="44">
        <v>641.77</v>
      </c>
      <c r="F942" s="44">
        <v>634.04986900200856</v>
      </c>
      <c r="G942" s="44">
        <v>467.5</v>
      </c>
      <c r="H942" s="44">
        <v>749.57216782</v>
      </c>
      <c r="I942" s="52"/>
      <c r="J942" s="52"/>
    </row>
    <row r="943" spans="1:10" ht="14.25" customHeight="1">
      <c r="A943" s="1">
        <f t="shared" si="2"/>
        <v>2019</v>
      </c>
      <c r="B943" s="1">
        <f t="shared" si="3"/>
        <v>5</v>
      </c>
      <c r="C943" s="2">
        <v>43615</v>
      </c>
      <c r="D943" s="44">
        <v>480.77382374014803</v>
      </c>
      <c r="E943" s="44">
        <v>641.77</v>
      </c>
      <c r="F943" s="44">
        <v>634.04986900200856</v>
      </c>
      <c r="G943" s="44">
        <v>467.5</v>
      </c>
      <c r="H943" s="44">
        <v>749.57216782</v>
      </c>
      <c r="I943" s="52"/>
      <c r="J943" s="52"/>
    </row>
    <row r="944" spans="1:10" ht="14.25" customHeight="1">
      <c r="A944" s="1">
        <f t="shared" si="2"/>
        <v>2019</v>
      </c>
      <c r="B944" s="1">
        <f t="shared" si="3"/>
        <v>5</v>
      </c>
      <c r="C944" s="2">
        <v>43616</v>
      </c>
      <c r="D944" s="44">
        <v>480.77382374014803</v>
      </c>
      <c r="E944" s="44">
        <v>641.77</v>
      </c>
      <c r="F944" s="44">
        <v>634.04986900200856</v>
      </c>
      <c r="G944" s="44">
        <v>467.5</v>
      </c>
      <c r="H944" s="44">
        <v>749.57216782</v>
      </c>
      <c r="I944" s="52"/>
      <c r="J944" s="52"/>
    </row>
    <row r="945" spans="1:10" ht="14.25" customHeight="1">
      <c r="A945" s="1">
        <f t="shared" si="2"/>
        <v>2019</v>
      </c>
      <c r="B945" s="1">
        <f t="shared" si="3"/>
        <v>6</v>
      </c>
      <c r="C945" s="2">
        <v>43617</v>
      </c>
      <c r="D945" s="44">
        <v>480.77382374014803</v>
      </c>
      <c r="E945" s="44">
        <v>641.77</v>
      </c>
      <c r="F945" s="44">
        <v>634.04986900200856</v>
      </c>
      <c r="G945" s="44">
        <v>467.5</v>
      </c>
      <c r="H945" s="44">
        <v>749.57216782</v>
      </c>
      <c r="I945" s="52"/>
      <c r="J945" s="52"/>
    </row>
    <row r="946" spans="1:10" ht="14.25" customHeight="1">
      <c r="A946" s="1">
        <f t="shared" si="2"/>
        <v>2019</v>
      </c>
      <c r="B946" s="1">
        <f t="shared" si="3"/>
        <v>6</v>
      </c>
      <c r="C946" s="2">
        <v>43618</v>
      </c>
      <c r="D946" s="44">
        <v>480.77382374014803</v>
      </c>
      <c r="E946" s="44">
        <v>641.77</v>
      </c>
      <c r="F946" s="44">
        <v>634.04986900200856</v>
      </c>
      <c r="G946" s="44">
        <v>467.5</v>
      </c>
      <c r="H946" s="44">
        <v>749.57216782</v>
      </c>
      <c r="I946" s="52"/>
      <c r="J946" s="52"/>
    </row>
    <row r="947" spans="1:10" ht="14.25" customHeight="1">
      <c r="A947" s="1">
        <f t="shared" si="2"/>
        <v>2019</v>
      </c>
      <c r="B947" s="1">
        <f t="shared" si="3"/>
        <v>6</v>
      </c>
      <c r="C947" s="2">
        <v>43619</v>
      </c>
      <c r="D947" s="43">
        <v>485.16746411483257</v>
      </c>
      <c r="E947" s="43">
        <v>649.04</v>
      </c>
      <c r="F947" s="43">
        <v>641.32512827776179</v>
      </c>
      <c r="G947" s="43">
        <v>475</v>
      </c>
      <c r="H947" s="44">
        <v>749.57216782</v>
      </c>
      <c r="I947" s="52"/>
      <c r="J947" s="52"/>
    </row>
    <row r="948" spans="1:10" ht="14.25" customHeight="1">
      <c r="A948" s="1">
        <f t="shared" si="2"/>
        <v>2019</v>
      </c>
      <c r="B948" s="1">
        <f t="shared" si="3"/>
        <v>6</v>
      </c>
      <c r="C948" s="2">
        <v>43620</v>
      </c>
      <c r="D948" s="43">
        <v>492.6911095135394</v>
      </c>
      <c r="E948" s="43">
        <v>647.94000000000005</v>
      </c>
      <c r="F948" s="43">
        <v>644.63206431219498</v>
      </c>
      <c r="G948" s="43">
        <v>477.5</v>
      </c>
      <c r="H948" s="44">
        <v>749.57216782</v>
      </c>
      <c r="I948" s="52"/>
      <c r="J948" s="52"/>
    </row>
    <row r="949" spans="1:10" ht="14.25" customHeight="1">
      <c r="A949" s="1">
        <f t="shared" si="2"/>
        <v>2019</v>
      </c>
      <c r="B949" s="1">
        <f t="shared" si="3"/>
        <v>6</v>
      </c>
      <c r="C949" s="2">
        <v>43621</v>
      </c>
      <c r="D949" s="44">
        <v>492.6911095135394</v>
      </c>
      <c r="E949" s="43">
        <v>641.99</v>
      </c>
      <c r="F949" s="43">
        <v>638.6795794502151</v>
      </c>
      <c r="G949" s="44">
        <v>477.5</v>
      </c>
      <c r="H949" s="44">
        <v>749.57216782</v>
      </c>
      <c r="I949" s="52"/>
      <c r="J949" s="52"/>
    </row>
    <row r="950" spans="1:10" ht="14.25" customHeight="1">
      <c r="A950" s="1">
        <f t="shared" si="2"/>
        <v>2019</v>
      </c>
      <c r="B950" s="1">
        <f t="shared" si="3"/>
        <v>6</v>
      </c>
      <c r="C950" s="2">
        <v>43622</v>
      </c>
      <c r="D950" s="44">
        <v>492.6911095135394</v>
      </c>
      <c r="E950" s="43">
        <v>651.69000000000005</v>
      </c>
      <c r="F950" s="43">
        <v>650.58454917417498</v>
      </c>
      <c r="G950" s="44">
        <v>477.5</v>
      </c>
      <c r="H950" s="44">
        <v>749.57216782</v>
      </c>
      <c r="I950" s="52"/>
      <c r="J950" s="52"/>
    </row>
    <row r="951" spans="1:10" ht="14.25" customHeight="1">
      <c r="A951" s="1">
        <f t="shared" si="2"/>
        <v>2019</v>
      </c>
      <c r="B951" s="1">
        <f t="shared" si="3"/>
        <v>6</v>
      </c>
      <c r="C951" s="2">
        <v>43623</v>
      </c>
      <c r="D951" s="43">
        <v>487.85181621361556</v>
      </c>
      <c r="E951" s="43">
        <v>643.30999999999995</v>
      </c>
      <c r="F951" s="43">
        <v>642.20697788694395</v>
      </c>
      <c r="G951" s="43">
        <v>475</v>
      </c>
      <c r="H951" s="44">
        <v>749.57216782</v>
      </c>
      <c r="I951" s="52"/>
      <c r="J951" s="52"/>
    </row>
    <row r="952" spans="1:10" ht="14.25" customHeight="1">
      <c r="A952" s="1">
        <f t="shared" si="2"/>
        <v>2019</v>
      </c>
      <c r="B952" s="1">
        <f t="shared" si="3"/>
        <v>6</v>
      </c>
      <c r="C952" s="2">
        <v>43624</v>
      </c>
      <c r="D952" s="44">
        <v>487.85181621361556</v>
      </c>
      <c r="E952" s="44">
        <v>643.30999999999995</v>
      </c>
      <c r="F952" s="44">
        <v>642.20697788694395</v>
      </c>
      <c r="G952" s="44">
        <v>475</v>
      </c>
      <c r="H952" s="44">
        <v>749.57216782</v>
      </c>
      <c r="I952" s="52"/>
      <c r="J952" s="52"/>
    </row>
    <row r="953" spans="1:10" ht="14.25" customHeight="1">
      <c r="A953" s="1">
        <f t="shared" si="2"/>
        <v>2019</v>
      </c>
      <c r="B953" s="1">
        <f t="shared" si="3"/>
        <v>6</v>
      </c>
      <c r="C953" s="2">
        <v>43625</v>
      </c>
      <c r="D953" s="44">
        <v>487.85181621361556</v>
      </c>
      <c r="E953" s="44">
        <v>643.30999999999995</v>
      </c>
      <c r="F953" s="44">
        <v>642.20697788694395</v>
      </c>
      <c r="G953" s="44">
        <v>475</v>
      </c>
      <c r="H953" s="44">
        <v>749.57216782</v>
      </c>
      <c r="I953" s="52"/>
      <c r="J953" s="52"/>
    </row>
    <row r="954" spans="1:10" ht="14.25" customHeight="1">
      <c r="A954" s="1">
        <f t="shared" si="2"/>
        <v>2019</v>
      </c>
      <c r="B954" s="1">
        <f t="shared" si="3"/>
        <v>6</v>
      </c>
      <c r="C954" s="2">
        <v>43626</v>
      </c>
      <c r="D954" s="43">
        <v>479.09658817876021</v>
      </c>
      <c r="E954" s="43">
        <v>643.30999999999995</v>
      </c>
      <c r="F954" s="43">
        <v>642.20697788694395</v>
      </c>
      <c r="G954" s="44">
        <v>475</v>
      </c>
      <c r="H954" s="44">
        <v>749.57216782</v>
      </c>
      <c r="I954" s="52"/>
      <c r="J954" s="52"/>
    </row>
    <row r="955" spans="1:10" ht="14.25" customHeight="1">
      <c r="A955" s="1">
        <f t="shared" si="2"/>
        <v>2019</v>
      </c>
      <c r="B955" s="1">
        <f t="shared" si="3"/>
        <v>6</v>
      </c>
      <c r="C955" s="2">
        <v>43627</v>
      </c>
      <c r="D955" s="43">
        <v>482.33597692862298</v>
      </c>
      <c r="E955" s="43">
        <v>638.67999999999995</v>
      </c>
      <c r="F955" s="43">
        <v>638.6795794502151</v>
      </c>
      <c r="G955" s="43">
        <v>470</v>
      </c>
      <c r="H955" s="44">
        <v>749.57216782</v>
      </c>
      <c r="I955" s="52"/>
      <c r="J955" s="52"/>
    </row>
    <row r="956" spans="1:10" ht="14.25" customHeight="1">
      <c r="A956" s="1">
        <f t="shared" si="2"/>
        <v>2019</v>
      </c>
      <c r="B956" s="1">
        <f t="shared" si="3"/>
        <v>6</v>
      </c>
      <c r="C956" s="2">
        <v>43628</v>
      </c>
      <c r="D956" s="43">
        <v>473.64620938628155</v>
      </c>
      <c r="E956" s="43">
        <v>634.04999999999995</v>
      </c>
      <c r="F956" s="43">
        <v>651.68686118565267</v>
      </c>
      <c r="G956" s="43">
        <v>467.5</v>
      </c>
      <c r="H956" s="44">
        <v>749.57216782</v>
      </c>
      <c r="I956" s="52"/>
      <c r="J956" s="52"/>
    </row>
    <row r="957" spans="1:10" ht="14.25" customHeight="1">
      <c r="A957" s="1">
        <f t="shared" si="2"/>
        <v>2019</v>
      </c>
      <c r="B957" s="1">
        <f t="shared" si="3"/>
        <v>6</v>
      </c>
      <c r="C957" s="2">
        <v>43629</v>
      </c>
      <c r="D957" s="43">
        <v>482.11284513805521</v>
      </c>
      <c r="E957" s="43">
        <v>619.94000000000005</v>
      </c>
      <c r="F957" s="43">
        <v>661.82813169124813</v>
      </c>
      <c r="G957" s="43">
        <v>470</v>
      </c>
      <c r="H957" s="44">
        <v>749.57216782</v>
      </c>
      <c r="I957" s="52"/>
      <c r="J957" s="52"/>
    </row>
    <row r="958" spans="1:10" ht="14.25" customHeight="1">
      <c r="A958" s="1">
        <f t="shared" si="2"/>
        <v>2019</v>
      </c>
      <c r="B958" s="1">
        <f t="shared" si="3"/>
        <v>6</v>
      </c>
      <c r="C958" s="2">
        <v>43630</v>
      </c>
      <c r="D958" s="43">
        <v>482.35294117647061</v>
      </c>
      <c r="E958" s="43">
        <v>610.9</v>
      </c>
      <c r="F958" s="43">
        <v>652.78917319713048</v>
      </c>
      <c r="G958" s="43">
        <v>470</v>
      </c>
      <c r="H958" s="44">
        <v>749.57216782</v>
      </c>
      <c r="I958" s="52"/>
      <c r="J958" s="52"/>
    </row>
    <row r="959" spans="1:10" ht="14.25" customHeight="1">
      <c r="A959" s="1">
        <f t="shared" si="2"/>
        <v>2019</v>
      </c>
      <c r="B959" s="1">
        <f t="shared" si="3"/>
        <v>6</v>
      </c>
      <c r="C959" s="2">
        <v>43631</v>
      </c>
      <c r="D959" s="44">
        <v>482.35294117647061</v>
      </c>
      <c r="E959" s="44">
        <v>610.9</v>
      </c>
      <c r="F959" s="44">
        <v>652.78917319713048</v>
      </c>
      <c r="G959" s="44">
        <v>470</v>
      </c>
      <c r="H959" s="44">
        <v>749.57216782</v>
      </c>
      <c r="I959" s="52"/>
      <c r="J959" s="52"/>
    </row>
    <row r="960" spans="1:10" ht="14.25" customHeight="1">
      <c r="A960" s="1">
        <f t="shared" si="2"/>
        <v>2019</v>
      </c>
      <c r="B960" s="1">
        <f t="shared" si="3"/>
        <v>6</v>
      </c>
      <c r="C960" s="2">
        <v>43632</v>
      </c>
      <c r="D960" s="44">
        <v>482.35294117647061</v>
      </c>
      <c r="E960" s="44">
        <v>610.9</v>
      </c>
      <c r="F960" s="44">
        <v>652.78917319713048</v>
      </c>
      <c r="G960" s="44">
        <v>470</v>
      </c>
      <c r="H960" s="44">
        <v>749.57216782</v>
      </c>
      <c r="I960" s="52"/>
      <c r="J960" s="52"/>
    </row>
    <row r="961" spans="1:10" ht="14.25" customHeight="1">
      <c r="A961" s="1">
        <f t="shared" si="2"/>
        <v>2019</v>
      </c>
      <c r="B961" s="1">
        <f t="shared" si="3"/>
        <v>6</v>
      </c>
      <c r="C961" s="2">
        <v>43633</v>
      </c>
      <c r="D961" s="43">
        <v>486.95235815178364</v>
      </c>
      <c r="E961" s="44">
        <v>610.9</v>
      </c>
      <c r="F961" s="43">
        <v>664.47368051879482</v>
      </c>
      <c r="G961" s="43">
        <v>472.5</v>
      </c>
      <c r="H961" s="44">
        <v>749.57216782</v>
      </c>
      <c r="I961" s="52"/>
      <c r="J961" s="52"/>
    </row>
    <row r="962" spans="1:10" ht="14.25" customHeight="1">
      <c r="A962" s="1">
        <f t="shared" si="2"/>
        <v>2019</v>
      </c>
      <c r="B962" s="1">
        <f t="shared" si="3"/>
        <v>6</v>
      </c>
      <c r="C962" s="2">
        <v>43634</v>
      </c>
      <c r="D962" s="43">
        <v>483.73205741626799</v>
      </c>
      <c r="E962" s="43">
        <v>613.54999999999995</v>
      </c>
      <c r="F962" s="43">
        <v>668.66246616241017</v>
      </c>
      <c r="G962" s="43">
        <v>472.5</v>
      </c>
      <c r="H962" s="44">
        <v>749.57216782</v>
      </c>
      <c r="I962" s="52"/>
      <c r="J962" s="52"/>
    </row>
    <row r="963" spans="1:10" ht="14.25" customHeight="1">
      <c r="A963" s="1">
        <f t="shared" si="2"/>
        <v>2019</v>
      </c>
      <c r="B963" s="1">
        <f t="shared" si="3"/>
        <v>6</v>
      </c>
      <c r="C963" s="2">
        <v>43635</v>
      </c>
      <c r="D963" s="43">
        <v>490.41227229146693</v>
      </c>
      <c r="E963" s="43">
        <v>631.41</v>
      </c>
      <c r="F963" s="43">
        <v>669.54431577159244</v>
      </c>
      <c r="G963" s="43">
        <v>472.5</v>
      </c>
      <c r="H963" s="44">
        <v>749.57216782</v>
      </c>
      <c r="I963" s="52"/>
      <c r="J963" s="52"/>
    </row>
    <row r="964" spans="1:10" ht="14.25" customHeight="1">
      <c r="A964" s="1">
        <f t="shared" si="2"/>
        <v>2019</v>
      </c>
      <c r="B964" s="1">
        <f t="shared" si="3"/>
        <v>6</v>
      </c>
      <c r="C964" s="2">
        <v>43636</v>
      </c>
      <c r="D964" s="43">
        <v>487.94018330921369</v>
      </c>
      <c r="E964" s="44">
        <v>631.41</v>
      </c>
      <c r="F964" s="43">
        <v>674.39448862209463</v>
      </c>
      <c r="G964" s="43">
        <v>472.5</v>
      </c>
      <c r="H964" s="44">
        <v>749.57216782</v>
      </c>
      <c r="I964" s="52"/>
      <c r="J964" s="52"/>
    </row>
    <row r="965" spans="1:10" ht="14.25" customHeight="1">
      <c r="A965" s="1">
        <f t="shared" si="2"/>
        <v>2019</v>
      </c>
      <c r="B965" s="1">
        <f t="shared" si="3"/>
        <v>6</v>
      </c>
      <c r="C965" s="2">
        <v>43637</v>
      </c>
      <c r="D965" s="43">
        <v>487.46383799421409</v>
      </c>
      <c r="E965" s="43">
        <v>634.71</v>
      </c>
      <c r="F965" s="43">
        <v>671.08755258766132</v>
      </c>
      <c r="G965" s="43">
        <v>475</v>
      </c>
      <c r="H965" s="44">
        <v>749.57216782</v>
      </c>
      <c r="I965" s="52"/>
      <c r="J965" s="52"/>
    </row>
    <row r="966" spans="1:10" ht="14.25" customHeight="1">
      <c r="A966" s="1">
        <f t="shared" si="2"/>
        <v>2019</v>
      </c>
      <c r="B966" s="1">
        <f t="shared" si="3"/>
        <v>6</v>
      </c>
      <c r="C966" s="2">
        <v>43638</v>
      </c>
      <c r="D966" s="44">
        <v>487.46383799421409</v>
      </c>
      <c r="E966" s="44">
        <v>634.71</v>
      </c>
      <c r="F966" s="44">
        <v>671.08755258766132</v>
      </c>
      <c r="G966" s="44">
        <v>475</v>
      </c>
      <c r="H966" s="44">
        <v>749.57216782</v>
      </c>
      <c r="I966" s="52"/>
      <c r="J966" s="52"/>
    </row>
    <row r="967" spans="1:10" ht="14.25" customHeight="1">
      <c r="A967" s="1">
        <f t="shared" si="2"/>
        <v>2019</v>
      </c>
      <c r="B967" s="1">
        <f t="shared" si="3"/>
        <v>6</v>
      </c>
      <c r="C967" s="2">
        <v>43639</v>
      </c>
      <c r="D967" s="44">
        <v>487.46383799421409</v>
      </c>
      <c r="E967" s="44">
        <v>634.71</v>
      </c>
      <c r="F967" s="44">
        <v>671.08755258766132</v>
      </c>
      <c r="G967" s="44">
        <v>475</v>
      </c>
      <c r="H967" s="44">
        <v>749.57216782</v>
      </c>
      <c r="I967" s="52"/>
      <c r="J967" s="52"/>
    </row>
    <row r="968" spans="1:10" ht="14.25" customHeight="1">
      <c r="A968" s="1">
        <f t="shared" si="2"/>
        <v>2019</v>
      </c>
      <c r="B968" s="1">
        <f t="shared" si="3"/>
        <v>6</v>
      </c>
      <c r="C968" s="2">
        <v>43640</v>
      </c>
      <c r="D968" s="43">
        <v>482.84195263412278</v>
      </c>
      <c r="E968" s="43">
        <v>633.83000000000004</v>
      </c>
      <c r="F968" s="43">
        <v>669.10339096700136</v>
      </c>
      <c r="G968" s="43">
        <v>472.5</v>
      </c>
      <c r="H968" s="44">
        <v>749.57216782</v>
      </c>
      <c r="I968" s="52"/>
      <c r="J968" s="52"/>
    </row>
    <row r="969" spans="1:10" ht="14.25" customHeight="1">
      <c r="A969" s="1">
        <f t="shared" si="2"/>
        <v>2019</v>
      </c>
      <c r="B969" s="1">
        <f t="shared" si="3"/>
        <v>6</v>
      </c>
      <c r="C969" s="2">
        <v>43641</v>
      </c>
      <c r="D969" s="44">
        <v>482.84195263412278</v>
      </c>
      <c r="E969" s="44">
        <v>633.83000000000004</v>
      </c>
      <c r="F969" s="43">
        <v>661.38720688665705</v>
      </c>
      <c r="G969" s="43">
        <v>472.5</v>
      </c>
      <c r="H969" s="44">
        <v>749.57216782</v>
      </c>
      <c r="I969" s="52"/>
      <c r="J969" s="52"/>
    </row>
    <row r="970" spans="1:10" ht="14.25" customHeight="1">
      <c r="A970" s="1">
        <f t="shared" si="2"/>
        <v>2019</v>
      </c>
      <c r="B970" s="1">
        <f t="shared" si="3"/>
        <v>6</v>
      </c>
      <c r="C970" s="2">
        <v>43642</v>
      </c>
      <c r="D970" s="44">
        <v>482.84195263412278</v>
      </c>
      <c r="E970" s="44">
        <v>633.83000000000004</v>
      </c>
      <c r="F970" s="44">
        <f t="shared" ref="F970:G974" si="4">+F969</f>
        <v>661.38720688665705</v>
      </c>
      <c r="G970" s="44">
        <f t="shared" si="4"/>
        <v>472.5</v>
      </c>
      <c r="H970" s="44">
        <v>749.57216782</v>
      </c>
      <c r="I970" s="52"/>
      <c r="J970" s="52"/>
    </row>
    <row r="971" spans="1:10" ht="14.25" customHeight="1">
      <c r="A971" s="1">
        <f t="shared" si="2"/>
        <v>2019</v>
      </c>
      <c r="B971" s="1">
        <f t="shared" si="3"/>
        <v>6</v>
      </c>
      <c r="C971" s="2">
        <v>43643</v>
      </c>
      <c r="D971" s="44">
        <v>482.84195263412278</v>
      </c>
      <c r="E971" s="44">
        <v>633.83000000000004</v>
      </c>
      <c r="F971" s="44">
        <f t="shared" si="4"/>
        <v>661.38720688665705</v>
      </c>
      <c r="G971" s="44">
        <f t="shared" si="4"/>
        <v>472.5</v>
      </c>
      <c r="H971" s="44">
        <v>749.57216782</v>
      </c>
      <c r="I971" s="52"/>
      <c r="J971" s="52"/>
    </row>
    <row r="972" spans="1:10" ht="14.25" customHeight="1">
      <c r="A972" s="1">
        <f t="shared" si="2"/>
        <v>2019</v>
      </c>
      <c r="B972" s="1">
        <f t="shared" si="3"/>
        <v>6</v>
      </c>
      <c r="C972" s="2">
        <v>43644</v>
      </c>
      <c r="D972" s="44">
        <v>482.84195263412278</v>
      </c>
      <c r="E972" s="44">
        <v>633.83000000000004</v>
      </c>
      <c r="F972" s="44">
        <f t="shared" si="4"/>
        <v>661.38720688665705</v>
      </c>
      <c r="G972" s="44">
        <f t="shared" si="4"/>
        <v>472.5</v>
      </c>
      <c r="H972" s="44">
        <v>749.57216782</v>
      </c>
      <c r="I972" s="52"/>
      <c r="J972" s="52"/>
    </row>
    <row r="973" spans="1:10" ht="14.25" customHeight="1">
      <c r="A973" s="1">
        <f t="shared" si="2"/>
        <v>2019</v>
      </c>
      <c r="B973" s="1">
        <f t="shared" si="3"/>
        <v>6</v>
      </c>
      <c r="C973" s="2">
        <v>43645</v>
      </c>
      <c r="D973" s="44">
        <v>482.84195263412278</v>
      </c>
      <c r="E973" s="44">
        <v>633.83000000000004</v>
      </c>
      <c r="F973" s="44">
        <f t="shared" si="4"/>
        <v>661.38720688665705</v>
      </c>
      <c r="G973" s="44">
        <f t="shared" si="4"/>
        <v>472.5</v>
      </c>
      <c r="H973" s="44">
        <v>749.57216782</v>
      </c>
      <c r="I973" s="52"/>
      <c r="J973" s="52"/>
    </row>
    <row r="974" spans="1:10" ht="14.25" customHeight="1">
      <c r="A974" s="1">
        <f t="shared" si="2"/>
        <v>2019</v>
      </c>
      <c r="B974" s="1">
        <f t="shared" si="3"/>
        <v>6</v>
      </c>
      <c r="C974" s="2">
        <v>43646</v>
      </c>
      <c r="D974" s="44">
        <v>482.84195263412278</v>
      </c>
      <c r="E974" s="44">
        <v>633.83000000000004</v>
      </c>
      <c r="F974" s="44">
        <f t="shared" si="4"/>
        <v>661.38720688665705</v>
      </c>
      <c r="G974" s="44">
        <f t="shared" si="4"/>
        <v>472.5</v>
      </c>
      <c r="H974" s="44">
        <v>749.57216782</v>
      </c>
      <c r="I974" s="52"/>
      <c r="J974" s="52"/>
    </row>
    <row r="975" spans="1:10" ht="14.25" customHeight="1">
      <c r="A975" s="1">
        <f t="shared" si="2"/>
        <v>2019</v>
      </c>
      <c r="B975" s="1">
        <f t="shared" si="3"/>
        <v>7</v>
      </c>
      <c r="C975" s="2">
        <v>43647</v>
      </c>
      <c r="D975" s="43">
        <v>473.51874244256351</v>
      </c>
      <c r="E975" s="43">
        <v>614.65</v>
      </c>
      <c r="F975" s="43">
        <v>699.9681272883787</v>
      </c>
      <c r="G975" s="43">
        <v>475</v>
      </c>
      <c r="H975" s="44">
        <v>749.57216782</v>
      </c>
      <c r="I975" s="52"/>
      <c r="J975" s="52"/>
    </row>
    <row r="976" spans="1:10" ht="14.25" customHeight="1">
      <c r="A976" s="1">
        <f t="shared" si="2"/>
        <v>2019</v>
      </c>
      <c r="B976" s="1">
        <f t="shared" si="3"/>
        <v>7</v>
      </c>
      <c r="C976" s="2">
        <v>43648</v>
      </c>
      <c r="D976" s="43">
        <v>475.46531302876485</v>
      </c>
      <c r="E976" s="43">
        <v>619.72</v>
      </c>
      <c r="F976" s="43">
        <v>691.37009359885212</v>
      </c>
      <c r="G976" s="43">
        <v>477.5</v>
      </c>
      <c r="H976" s="44">
        <v>749.57216782</v>
      </c>
      <c r="I976" s="52"/>
      <c r="J976" s="52"/>
    </row>
    <row r="977" spans="1:10" ht="14.25" customHeight="1">
      <c r="A977" s="1">
        <f t="shared" si="2"/>
        <v>2019</v>
      </c>
      <c r="B977" s="1">
        <f t="shared" si="3"/>
        <v>7</v>
      </c>
      <c r="C977" s="2">
        <v>43649</v>
      </c>
      <c r="D977" s="43">
        <v>473.03506650544136</v>
      </c>
      <c r="E977" s="43">
        <v>621.04999999999995</v>
      </c>
      <c r="F977" s="43">
        <v>700.18858969067423</v>
      </c>
      <c r="G977" s="43">
        <v>475</v>
      </c>
      <c r="H977" s="44">
        <v>749.57216782</v>
      </c>
      <c r="I977" s="52"/>
      <c r="J977" s="52"/>
    </row>
    <row r="978" spans="1:10" ht="14.25" customHeight="1">
      <c r="A978" s="1">
        <f t="shared" si="2"/>
        <v>2019</v>
      </c>
      <c r="B978" s="1">
        <f t="shared" si="3"/>
        <v>7</v>
      </c>
      <c r="C978" s="2">
        <v>43650</v>
      </c>
      <c r="D978" s="43">
        <v>472.04066811909945</v>
      </c>
      <c r="E978" s="44">
        <f>+E977</f>
        <v>621.04999999999995</v>
      </c>
      <c r="F978" s="44">
        <f>+F977</f>
        <v>700.18858969067423</v>
      </c>
      <c r="G978" s="43">
        <v>477.5</v>
      </c>
      <c r="H978" s="44">
        <v>749.57216782</v>
      </c>
      <c r="I978" s="52"/>
      <c r="J978" s="52"/>
    </row>
    <row r="979" spans="1:10" ht="14.25" customHeight="1">
      <c r="A979" s="1">
        <f t="shared" si="2"/>
        <v>2019</v>
      </c>
      <c r="B979" s="1">
        <f t="shared" si="3"/>
        <v>7</v>
      </c>
      <c r="C979" s="2">
        <v>43651</v>
      </c>
      <c r="D979" s="43">
        <v>474.11707789066276</v>
      </c>
      <c r="E979" s="43">
        <v>618.62</v>
      </c>
      <c r="F979" s="43">
        <v>686.29945834605439</v>
      </c>
      <c r="G979" s="43">
        <v>477.5</v>
      </c>
      <c r="H979" s="44">
        <v>749.57216782</v>
      </c>
      <c r="I979" s="52"/>
      <c r="J979" s="52"/>
    </row>
    <row r="980" spans="1:10" ht="14.25" customHeight="1">
      <c r="A980" s="1">
        <f t="shared" si="2"/>
        <v>2019</v>
      </c>
      <c r="B980" s="1">
        <f t="shared" si="3"/>
        <v>7</v>
      </c>
      <c r="C980" s="2">
        <v>43652</v>
      </c>
      <c r="D980" s="44">
        <f t="shared" ref="D980:G981" si="5">+D979</f>
        <v>474.11707789066276</v>
      </c>
      <c r="E980" s="44">
        <f t="shared" si="5"/>
        <v>618.62</v>
      </c>
      <c r="F980" s="44">
        <f t="shared" si="5"/>
        <v>686.29945834605439</v>
      </c>
      <c r="G980" s="44">
        <f t="shared" si="5"/>
        <v>477.5</v>
      </c>
      <c r="H980" s="44">
        <v>749.57216782</v>
      </c>
      <c r="I980" s="52"/>
      <c r="J980" s="52"/>
    </row>
    <row r="981" spans="1:10" ht="14.25" customHeight="1">
      <c r="A981" s="1">
        <f t="shared" si="2"/>
        <v>2019</v>
      </c>
      <c r="B981" s="1">
        <f t="shared" si="3"/>
        <v>7</v>
      </c>
      <c r="C981" s="2">
        <v>43653</v>
      </c>
      <c r="D981" s="44">
        <f t="shared" si="5"/>
        <v>474.11707789066276</v>
      </c>
      <c r="E981" s="44">
        <f t="shared" si="5"/>
        <v>618.62</v>
      </c>
      <c r="F981" s="44">
        <f t="shared" si="5"/>
        <v>686.29945834605439</v>
      </c>
      <c r="G981" s="44">
        <f t="shared" si="5"/>
        <v>477.5</v>
      </c>
      <c r="H981" s="44">
        <v>749.57216782</v>
      </c>
      <c r="I981" s="52"/>
      <c r="J981" s="52"/>
    </row>
    <row r="982" spans="1:10" ht="14.25" customHeight="1">
      <c r="A982" s="1">
        <f t="shared" si="2"/>
        <v>2019</v>
      </c>
      <c r="B982" s="1">
        <f t="shared" si="3"/>
        <v>7</v>
      </c>
      <c r="C982" s="2">
        <v>43654</v>
      </c>
      <c r="D982" s="43">
        <v>469.92027059676246</v>
      </c>
      <c r="E982" s="44">
        <f>+E981</f>
        <v>618.62</v>
      </c>
      <c r="F982" s="43">
        <v>696.22026644935431</v>
      </c>
      <c r="G982" s="43">
        <v>475</v>
      </c>
      <c r="H982" s="44">
        <v>749.57216782</v>
      </c>
      <c r="I982" s="52"/>
      <c r="J982" s="52"/>
    </row>
    <row r="983" spans="1:10" ht="14.25" customHeight="1">
      <c r="A983" s="1">
        <f t="shared" si="2"/>
        <v>2019</v>
      </c>
      <c r="B983" s="1">
        <f t="shared" si="3"/>
        <v>7</v>
      </c>
      <c r="C983" s="2">
        <v>43655</v>
      </c>
      <c r="D983" s="43">
        <v>468.9688481043226</v>
      </c>
      <c r="E983" s="44">
        <f>+E982</f>
        <v>618.62</v>
      </c>
      <c r="F983" s="43">
        <v>696.66119125394539</v>
      </c>
      <c r="G983" s="43">
        <v>472.5</v>
      </c>
      <c r="H983" s="44">
        <v>749.57216782</v>
      </c>
      <c r="I983" s="52"/>
      <c r="J983" s="52"/>
    </row>
    <row r="984" spans="1:10" ht="14.25" customHeight="1">
      <c r="A984" s="1">
        <f t="shared" si="2"/>
        <v>2019</v>
      </c>
      <c r="B984" s="1">
        <f t="shared" si="3"/>
        <v>7</v>
      </c>
      <c r="C984" s="2">
        <v>43656</v>
      </c>
      <c r="D984" s="43">
        <v>468.21368141165101</v>
      </c>
      <c r="E984" s="43">
        <v>626.55999999999995</v>
      </c>
      <c r="F984" s="43">
        <v>697.98396566771873</v>
      </c>
      <c r="G984" s="43">
        <v>472.5</v>
      </c>
      <c r="H984" s="44">
        <v>749.57216782</v>
      </c>
      <c r="I984" s="52"/>
      <c r="J984" s="52"/>
    </row>
    <row r="985" spans="1:10" ht="14.25" customHeight="1">
      <c r="A985" s="1">
        <f t="shared" si="2"/>
        <v>2019</v>
      </c>
      <c r="B985" s="1">
        <f t="shared" si="3"/>
        <v>7</v>
      </c>
      <c r="C985" s="2">
        <v>43657</v>
      </c>
      <c r="D985" s="43">
        <v>471.8035974720467</v>
      </c>
      <c r="E985" s="43">
        <v>636.70000000000005</v>
      </c>
      <c r="F985" s="43">
        <v>699.9681272883787</v>
      </c>
      <c r="G985" s="43">
        <v>470</v>
      </c>
      <c r="H985" s="44">
        <v>749.57216782</v>
      </c>
      <c r="I985" s="52"/>
      <c r="J985" s="52"/>
    </row>
    <row r="986" spans="1:10" ht="14.25" customHeight="1">
      <c r="A986" s="1">
        <f t="shared" si="2"/>
        <v>2019</v>
      </c>
      <c r="B986" s="1">
        <f t="shared" si="3"/>
        <v>7</v>
      </c>
      <c r="C986" s="2">
        <v>43658</v>
      </c>
      <c r="D986" s="43">
        <v>472.87764534176603</v>
      </c>
      <c r="E986" s="43">
        <v>649.49</v>
      </c>
      <c r="F986" s="43">
        <v>703.71598812740308</v>
      </c>
      <c r="G986" s="43">
        <v>475</v>
      </c>
      <c r="H986" s="43">
        <v>771.61840804999997</v>
      </c>
      <c r="I986" s="52"/>
      <c r="J986" s="52"/>
    </row>
    <row r="987" spans="1:10" ht="14.25" customHeight="1">
      <c r="A987" s="1">
        <f t="shared" si="2"/>
        <v>2019</v>
      </c>
      <c r="B987" s="1">
        <f t="shared" si="3"/>
        <v>7</v>
      </c>
      <c r="C987" s="2">
        <v>43659</v>
      </c>
      <c r="D987" s="44">
        <f t="shared" ref="D987:H988" si="6">+D986</f>
        <v>472.87764534176603</v>
      </c>
      <c r="E987" s="44">
        <f t="shared" si="6"/>
        <v>649.49</v>
      </c>
      <c r="F987" s="44">
        <f t="shared" si="6"/>
        <v>703.71598812740308</v>
      </c>
      <c r="G987" s="44">
        <f t="shared" si="6"/>
        <v>475</v>
      </c>
      <c r="H987" s="44">
        <f t="shared" si="6"/>
        <v>771.61840804999997</v>
      </c>
      <c r="I987" s="52"/>
      <c r="J987" s="52"/>
    </row>
    <row r="988" spans="1:10" ht="14.25" customHeight="1">
      <c r="A988" s="1">
        <f t="shared" si="2"/>
        <v>2019</v>
      </c>
      <c r="B988" s="1">
        <f t="shared" si="3"/>
        <v>7</v>
      </c>
      <c r="C988" s="2">
        <v>43660</v>
      </c>
      <c r="D988" s="44">
        <f t="shared" si="6"/>
        <v>472.87764534176603</v>
      </c>
      <c r="E988" s="44">
        <f t="shared" si="6"/>
        <v>649.49</v>
      </c>
      <c r="F988" s="44">
        <f t="shared" si="6"/>
        <v>703.71598812740308</v>
      </c>
      <c r="G988" s="44">
        <f t="shared" si="6"/>
        <v>475</v>
      </c>
      <c r="H988" s="44">
        <f t="shared" si="6"/>
        <v>771.61840804999997</v>
      </c>
      <c r="I988" s="52"/>
      <c r="J988" s="52"/>
    </row>
    <row r="989" spans="1:10" ht="14.25" customHeight="1">
      <c r="A989" s="1">
        <f t="shared" si="2"/>
        <v>2019</v>
      </c>
      <c r="B989" s="1">
        <f t="shared" si="3"/>
        <v>7</v>
      </c>
      <c r="C989" s="2">
        <v>43661</v>
      </c>
      <c r="D989" s="43">
        <v>476.74701728755781</v>
      </c>
      <c r="E989" s="43">
        <v>648.82000000000005</v>
      </c>
      <c r="F989" s="43">
        <v>703.05460092051646</v>
      </c>
      <c r="G989" s="43">
        <v>477.5</v>
      </c>
      <c r="H989" s="43">
        <v>771.61840804999997</v>
      </c>
      <c r="I989" s="52"/>
      <c r="J989" s="52"/>
    </row>
    <row r="990" spans="1:10" ht="14.25" customHeight="1">
      <c r="A990" s="1">
        <f t="shared" si="2"/>
        <v>2019</v>
      </c>
      <c r="B990" s="1">
        <f t="shared" si="3"/>
        <v>7</v>
      </c>
      <c r="C990" s="2">
        <v>43662</v>
      </c>
      <c r="D990" s="43">
        <v>481.99513381995132</v>
      </c>
      <c r="E990" s="43">
        <v>648.82000000000005</v>
      </c>
      <c r="F990" s="43">
        <v>658.96212046140602</v>
      </c>
      <c r="G990" s="43">
        <v>480</v>
      </c>
      <c r="H990" s="43">
        <v>771.61840804999997</v>
      </c>
      <c r="I990" s="52"/>
      <c r="J990" s="52"/>
    </row>
    <row r="991" spans="1:10" ht="14.25" customHeight="1">
      <c r="A991" s="1">
        <f t="shared" si="2"/>
        <v>2019</v>
      </c>
      <c r="B991" s="1">
        <f t="shared" si="3"/>
        <v>7</v>
      </c>
      <c r="C991" s="2">
        <v>43663</v>
      </c>
      <c r="D991" s="43">
        <v>483.40425531914894</v>
      </c>
      <c r="E991" s="43">
        <v>628.98</v>
      </c>
      <c r="F991" s="43">
        <v>652.12778599024375</v>
      </c>
      <c r="G991" s="43">
        <v>480</v>
      </c>
      <c r="H991" s="43">
        <v>771.61840804999997</v>
      </c>
      <c r="I991" s="52"/>
      <c r="J991" s="52"/>
    </row>
    <row r="992" spans="1:10" ht="14.25" customHeight="1">
      <c r="A992" s="1">
        <f t="shared" si="2"/>
        <v>2019</v>
      </c>
      <c r="B992" s="1">
        <f t="shared" si="3"/>
        <v>7</v>
      </c>
      <c r="C992" s="2">
        <v>43664</v>
      </c>
      <c r="D992" s="43">
        <v>482.12983223924135</v>
      </c>
      <c r="E992" s="43">
        <v>628.1</v>
      </c>
      <c r="F992" s="43">
        <v>651.2459363810616</v>
      </c>
      <c r="G992" s="43">
        <v>480</v>
      </c>
      <c r="H992" s="43">
        <v>771.61840804999997</v>
      </c>
      <c r="I992" s="52"/>
      <c r="J992" s="52"/>
    </row>
    <row r="993" spans="1:10" ht="14.25" customHeight="1">
      <c r="A993" s="1">
        <f t="shared" si="2"/>
        <v>2019</v>
      </c>
      <c r="B993" s="1">
        <f t="shared" si="3"/>
        <v>7</v>
      </c>
      <c r="C993" s="2">
        <v>43665</v>
      </c>
      <c r="D993" s="43">
        <v>479.57198443579767</v>
      </c>
      <c r="E993" s="43">
        <v>633.83000000000004</v>
      </c>
      <c r="F993" s="43">
        <v>661.38720688665705</v>
      </c>
      <c r="G993" s="43">
        <v>477.5</v>
      </c>
      <c r="H993" s="43">
        <v>771.61840804999997</v>
      </c>
      <c r="I993" s="52"/>
      <c r="J993" s="52"/>
    </row>
    <row r="994" spans="1:10" ht="14.25" customHeight="1">
      <c r="A994" s="1">
        <f t="shared" si="2"/>
        <v>2019</v>
      </c>
      <c r="B994" s="1">
        <f t="shared" si="3"/>
        <v>7</v>
      </c>
      <c r="C994" s="2">
        <v>43666</v>
      </c>
      <c r="D994" s="44">
        <f t="shared" ref="D994:H995" si="7">+D993</f>
        <v>479.57198443579767</v>
      </c>
      <c r="E994" s="44">
        <f t="shared" si="7"/>
        <v>633.83000000000004</v>
      </c>
      <c r="F994" s="44">
        <f t="shared" si="7"/>
        <v>661.38720688665705</v>
      </c>
      <c r="G994" s="44">
        <f t="shared" si="7"/>
        <v>477.5</v>
      </c>
      <c r="H994" s="44">
        <f t="shared" si="7"/>
        <v>771.61840804999997</v>
      </c>
      <c r="I994" s="52"/>
      <c r="J994" s="52"/>
    </row>
    <row r="995" spans="1:10" ht="14.25" customHeight="1">
      <c r="A995" s="1">
        <f t="shared" si="2"/>
        <v>2019</v>
      </c>
      <c r="B995" s="1">
        <f t="shared" si="3"/>
        <v>7</v>
      </c>
      <c r="C995" s="2">
        <v>43667</v>
      </c>
      <c r="D995" s="44">
        <f t="shared" si="7"/>
        <v>479.57198443579767</v>
      </c>
      <c r="E995" s="44">
        <f t="shared" si="7"/>
        <v>633.83000000000004</v>
      </c>
      <c r="F995" s="44">
        <f t="shared" si="7"/>
        <v>661.38720688665705</v>
      </c>
      <c r="G995" s="44">
        <f t="shared" si="7"/>
        <v>477.5</v>
      </c>
      <c r="H995" s="44">
        <f t="shared" si="7"/>
        <v>771.61840804999997</v>
      </c>
      <c r="I995" s="52"/>
      <c r="J995" s="52"/>
    </row>
    <row r="996" spans="1:10" ht="14.25" customHeight="1">
      <c r="A996" s="1">
        <f t="shared" si="2"/>
        <v>2019</v>
      </c>
      <c r="B996" s="1">
        <f t="shared" si="3"/>
        <v>7</v>
      </c>
      <c r="C996" s="2">
        <v>43668</v>
      </c>
      <c r="D996" s="43">
        <v>482.36438822670885</v>
      </c>
      <c r="E996" s="43">
        <v>623.47</v>
      </c>
      <c r="F996" s="43">
        <v>653.23009800172156</v>
      </c>
      <c r="G996" s="43">
        <v>480</v>
      </c>
      <c r="H996" s="44">
        <f t="shared" ref="H996:H1031" si="8">+H995</f>
        <v>771.61840804999997</v>
      </c>
      <c r="I996" s="52"/>
      <c r="J996" s="52"/>
    </row>
    <row r="997" spans="1:10" ht="14.25" customHeight="1">
      <c r="A997" s="1">
        <f t="shared" si="2"/>
        <v>2019</v>
      </c>
      <c r="B997" s="1">
        <f t="shared" si="3"/>
        <v>7</v>
      </c>
      <c r="C997" s="2">
        <v>43669</v>
      </c>
      <c r="D997" s="43">
        <v>486.64400194269058</v>
      </c>
      <c r="E997" s="43">
        <v>626.34</v>
      </c>
      <c r="F997" s="43">
        <v>659.40304526599709</v>
      </c>
      <c r="G997" s="43">
        <v>485</v>
      </c>
      <c r="H997" s="44">
        <f t="shared" si="8"/>
        <v>771.61840804999997</v>
      </c>
      <c r="I997" s="52"/>
      <c r="J997" s="52"/>
    </row>
    <row r="998" spans="1:10" ht="14.25" customHeight="1">
      <c r="A998" s="1">
        <f t="shared" si="2"/>
        <v>2019</v>
      </c>
      <c r="B998" s="1">
        <f t="shared" si="3"/>
        <v>7</v>
      </c>
      <c r="C998" s="2">
        <v>43670</v>
      </c>
      <c r="D998" s="43">
        <v>492.83458829244597</v>
      </c>
      <c r="E998" s="43">
        <v>647.05999999999995</v>
      </c>
      <c r="F998" s="43">
        <v>665.79645493256805</v>
      </c>
      <c r="G998" s="43">
        <v>485</v>
      </c>
      <c r="H998" s="44">
        <f t="shared" si="8"/>
        <v>771.61840804999997</v>
      </c>
      <c r="I998" s="52"/>
      <c r="J998" s="52"/>
    </row>
    <row r="999" spans="1:10" ht="14.25" customHeight="1">
      <c r="A999" s="1">
        <f t="shared" si="2"/>
        <v>2019</v>
      </c>
      <c r="B999" s="1">
        <f t="shared" si="3"/>
        <v>7</v>
      </c>
      <c r="C999" s="2">
        <v>43671</v>
      </c>
      <c r="D999" s="43">
        <v>500.36469730123991</v>
      </c>
      <c r="E999" s="43">
        <v>657.2</v>
      </c>
      <c r="F999" s="43">
        <v>670.42616538077471</v>
      </c>
      <c r="G999" s="43">
        <v>490</v>
      </c>
      <c r="H999" s="44">
        <f t="shared" si="8"/>
        <v>771.61840804999997</v>
      </c>
      <c r="I999" s="52"/>
      <c r="J999" s="52"/>
    </row>
    <row r="1000" spans="1:10" ht="14.25" customHeight="1">
      <c r="A1000" s="1">
        <f t="shared" si="2"/>
        <v>2019</v>
      </c>
      <c r="B1000" s="1">
        <f t="shared" si="3"/>
        <v>7</v>
      </c>
      <c r="C1000" s="2">
        <v>43672</v>
      </c>
      <c r="D1000" s="44">
        <v>500.36469730123991</v>
      </c>
      <c r="E1000" s="44">
        <v>657.2</v>
      </c>
      <c r="F1000" s="44">
        <v>670.42616538077471</v>
      </c>
      <c r="G1000" s="44">
        <v>490</v>
      </c>
      <c r="H1000" s="44">
        <f t="shared" si="8"/>
        <v>771.61840804999997</v>
      </c>
      <c r="I1000" s="52"/>
      <c r="J1000" s="52"/>
    </row>
    <row r="1001" spans="1:10" ht="14.25" customHeight="1">
      <c r="A1001" s="1">
        <f t="shared" si="2"/>
        <v>2019</v>
      </c>
      <c r="B1001" s="1">
        <f t="shared" si="3"/>
        <v>7</v>
      </c>
      <c r="C1001" s="2">
        <v>43673</v>
      </c>
      <c r="D1001" s="44">
        <v>500.36469730123991</v>
      </c>
      <c r="E1001" s="44">
        <v>657.2</v>
      </c>
      <c r="F1001" s="44">
        <v>670.42616538077471</v>
      </c>
      <c r="G1001" s="44">
        <v>490</v>
      </c>
      <c r="H1001" s="44">
        <f t="shared" si="8"/>
        <v>771.61840804999997</v>
      </c>
      <c r="I1001" s="52"/>
      <c r="J1001" s="52"/>
    </row>
    <row r="1002" spans="1:10" ht="14.25" customHeight="1">
      <c r="A1002" s="1">
        <f t="shared" si="2"/>
        <v>2019</v>
      </c>
      <c r="B1002" s="1">
        <f t="shared" si="3"/>
        <v>7</v>
      </c>
      <c r="C1002" s="2">
        <v>43674</v>
      </c>
      <c r="D1002" s="44">
        <v>500.36469730123991</v>
      </c>
      <c r="E1002" s="44">
        <v>657.2</v>
      </c>
      <c r="F1002" s="44">
        <v>670.42616538077471</v>
      </c>
      <c r="G1002" s="44">
        <v>490</v>
      </c>
      <c r="H1002" s="44">
        <f t="shared" si="8"/>
        <v>771.61840804999997</v>
      </c>
      <c r="I1002" s="52"/>
      <c r="J1002" s="52"/>
    </row>
    <row r="1003" spans="1:10" ht="14.25" customHeight="1">
      <c r="A1003" s="1">
        <f t="shared" si="2"/>
        <v>2019</v>
      </c>
      <c r="B1003" s="1">
        <f t="shared" si="3"/>
        <v>7</v>
      </c>
      <c r="C1003" s="2">
        <v>43675</v>
      </c>
      <c r="D1003" s="44">
        <v>500.36469730123991</v>
      </c>
      <c r="E1003" s="44">
        <v>657.2</v>
      </c>
      <c r="F1003" s="44">
        <v>670.42616538077471</v>
      </c>
      <c r="G1003" s="44">
        <v>490</v>
      </c>
      <c r="H1003" s="44">
        <f t="shared" si="8"/>
        <v>771.61840804999997</v>
      </c>
      <c r="I1003" s="52"/>
      <c r="J1003" s="52"/>
    </row>
    <row r="1004" spans="1:10" ht="14.25" customHeight="1">
      <c r="A1004" s="1">
        <f t="shared" si="2"/>
        <v>2019</v>
      </c>
      <c r="B1004" s="1">
        <f t="shared" si="3"/>
        <v>7</v>
      </c>
      <c r="C1004" s="2">
        <v>43676</v>
      </c>
      <c r="D1004" s="44">
        <v>500.36469730123991</v>
      </c>
      <c r="E1004" s="44">
        <v>657.2</v>
      </c>
      <c r="F1004" s="44">
        <v>670.42616538077471</v>
      </c>
      <c r="G1004" s="44">
        <v>490</v>
      </c>
      <c r="H1004" s="44">
        <f t="shared" si="8"/>
        <v>771.61840804999997</v>
      </c>
      <c r="I1004" s="52"/>
      <c r="J1004" s="52"/>
    </row>
    <row r="1005" spans="1:10" ht="14.25" customHeight="1">
      <c r="A1005" s="1">
        <f t="shared" si="2"/>
        <v>2019</v>
      </c>
      <c r="B1005" s="1">
        <f t="shared" si="3"/>
        <v>7</v>
      </c>
      <c r="C1005" s="2">
        <v>43677</v>
      </c>
      <c r="D1005" s="44">
        <v>500.36469730123991</v>
      </c>
      <c r="E1005" s="44">
        <v>657.2</v>
      </c>
      <c r="F1005" s="44">
        <v>670.42616538077471</v>
      </c>
      <c r="G1005" s="44">
        <v>490</v>
      </c>
      <c r="H1005" s="44">
        <f t="shared" si="8"/>
        <v>771.61840804999997</v>
      </c>
      <c r="I1005" s="52"/>
      <c r="J1005" s="52"/>
    </row>
    <row r="1006" spans="1:10" ht="14.25" customHeight="1">
      <c r="A1006" s="1">
        <f t="shared" ref="A1006:A1069" si="9">YEAR(C1006)</f>
        <v>2019</v>
      </c>
      <c r="B1006" s="1">
        <f t="shared" ref="B1006:B1069" si="10">MONTH(C1006)</f>
        <v>8</v>
      </c>
      <c r="C1006" s="2">
        <v>43678</v>
      </c>
      <c r="D1006" s="43">
        <v>498.06949806949808</v>
      </c>
      <c r="E1006" s="43">
        <v>662.49</v>
      </c>
      <c r="F1006" s="43">
        <v>656.97795884074606</v>
      </c>
      <c r="G1006" s="43">
        <v>495</v>
      </c>
      <c r="H1006" s="44">
        <f t="shared" si="8"/>
        <v>771.61840804999997</v>
      </c>
      <c r="I1006" s="52"/>
      <c r="J1006" s="52"/>
    </row>
    <row r="1007" spans="1:10" ht="14.25" customHeight="1">
      <c r="A1007" s="1">
        <f t="shared" si="9"/>
        <v>2019</v>
      </c>
      <c r="B1007" s="1">
        <f t="shared" si="10"/>
        <v>8</v>
      </c>
      <c r="C1007" s="2">
        <v>43679</v>
      </c>
      <c r="D1007" s="43">
        <v>496.26955475330925</v>
      </c>
      <c r="E1007" s="43">
        <v>675.06</v>
      </c>
      <c r="F1007" s="43">
        <v>673.95356381750355</v>
      </c>
      <c r="G1007" s="43">
        <v>495</v>
      </c>
      <c r="H1007" s="44">
        <f t="shared" si="8"/>
        <v>771.61840804999997</v>
      </c>
      <c r="I1007" s="52"/>
      <c r="J1007" s="52"/>
    </row>
    <row r="1008" spans="1:10" ht="14.25" customHeight="1">
      <c r="A1008" s="1">
        <f t="shared" si="9"/>
        <v>2019</v>
      </c>
      <c r="B1008" s="1">
        <f t="shared" si="10"/>
        <v>8</v>
      </c>
      <c r="C1008" s="2">
        <v>43680</v>
      </c>
      <c r="D1008" s="44">
        <v>496.26955475330925</v>
      </c>
      <c r="E1008" s="44">
        <v>675.06</v>
      </c>
      <c r="F1008" s="44">
        <v>673.95356381750355</v>
      </c>
      <c r="G1008" s="44">
        <v>495</v>
      </c>
      <c r="H1008" s="44">
        <f t="shared" si="8"/>
        <v>771.61840804999997</v>
      </c>
      <c r="I1008" s="52"/>
      <c r="J1008" s="52"/>
    </row>
    <row r="1009" spans="1:10" ht="14.25" customHeight="1">
      <c r="A1009" s="1">
        <f t="shared" si="9"/>
        <v>2019</v>
      </c>
      <c r="B1009" s="1">
        <f t="shared" si="10"/>
        <v>8</v>
      </c>
      <c r="C1009" s="2">
        <v>43681</v>
      </c>
      <c r="D1009" s="44">
        <v>496.26955475330925</v>
      </c>
      <c r="E1009" s="44">
        <v>675.06</v>
      </c>
      <c r="F1009" s="44">
        <v>673.95356381750355</v>
      </c>
      <c r="G1009" s="44">
        <v>495</v>
      </c>
      <c r="H1009" s="44">
        <f t="shared" si="8"/>
        <v>771.61840804999997</v>
      </c>
      <c r="I1009" s="52"/>
      <c r="J1009" s="52"/>
    </row>
    <row r="1010" spans="1:10" ht="14.25" customHeight="1">
      <c r="A1010" s="1">
        <f t="shared" si="9"/>
        <v>2019</v>
      </c>
      <c r="B1010" s="1">
        <f t="shared" si="10"/>
        <v>8</v>
      </c>
      <c r="C1010" s="2">
        <v>43682</v>
      </c>
      <c r="D1010" s="43">
        <v>501.07732822599957</v>
      </c>
      <c r="E1010" s="43">
        <v>667.67</v>
      </c>
      <c r="F1010" s="43">
        <v>664.03275571420363</v>
      </c>
      <c r="G1010" s="43">
        <v>505</v>
      </c>
      <c r="H1010" s="44">
        <f t="shared" si="8"/>
        <v>771.61840804999997</v>
      </c>
      <c r="I1010" s="52"/>
      <c r="J1010" s="52"/>
    </row>
    <row r="1011" spans="1:10" ht="14.25" customHeight="1">
      <c r="A1011" s="1">
        <f t="shared" si="9"/>
        <v>2019</v>
      </c>
      <c r="B1011" s="1">
        <f t="shared" si="10"/>
        <v>8</v>
      </c>
      <c r="C1011" s="2">
        <v>43683</v>
      </c>
      <c r="D1011" s="43">
        <v>501.67064439140808</v>
      </c>
      <c r="E1011" s="43">
        <v>664.92</v>
      </c>
      <c r="F1011" s="43">
        <v>657.19842124304148</v>
      </c>
      <c r="G1011" s="43">
        <v>510</v>
      </c>
      <c r="H1011" s="44">
        <f t="shared" si="8"/>
        <v>771.61840804999997</v>
      </c>
      <c r="I1011" s="52"/>
      <c r="J1011" s="52"/>
    </row>
    <row r="1012" spans="1:10" ht="14.25" customHeight="1">
      <c r="A1012" s="1">
        <f t="shared" si="9"/>
        <v>2019</v>
      </c>
      <c r="B1012" s="1">
        <f t="shared" si="10"/>
        <v>8</v>
      </c>
      <c r="C1012" s="2">
        <v>43684</v>
      </c>
      <c r="D1012" s="43">
        <v>502.62780697563306</v>
      </c>
      <c r="E1012" s="43">
        <v>662.71</v>
      </c>
      <c r="F1012" s="43">
        <v>667.1192293463414</v>
      </c>
      <c r="G1012" s="43">
        <v>512.5</v>
      </c>
      <c r="H1012" s="44">
        <f t="shared" si="8"/>
        <v>771.61840804999997</v>
      </c>
      <c r="I1012" s="52"/>
      <c r="J1012" s="52"/>
    </row>
    <row r="1013" spans="1:10" ht="14.25" customHeight="1">
      <c r="A1013" s="1">
        <f t="shared" si="9"/>
        <v>2019</v>
      </c>
      <c r="B1013" s="1">
        <f t="shared" si="10"/>
        <v>8</v>
      </c>
      <c r="C1013" s="2">
        <v>43685</v>
      </c>
      <c r="D1013" s="43">
        <v>510.39923499880473</v>
      </c>
      <c r="E1013" s="43">
        <v>683.66</v>
      </c>
      <c r="F1013" s="43">
        <v>689.16546957589662</v>
      </c>
      <c r="G1013" s="43">
        <v>520</v>
      </c>
      <c r="H1013" s="44">
        <f t="shared" si="8"/>
        <v>771.61840804999997</v>
      </c>
      <c r="I1013" s="52"/>
      <c r="J1013" s="52"/>
    </row>
    <row r="1014" spans="1:10" ht="14.25" customHeight="1">
      <c r="A1014" s="1">
        <f t="shared" si="9"/>
        <v>2019</v>
      </c>
      <c r="B1014" s="1">
        <f t="shared" si="10"/>
        <v>8</v>
      </c>
      <c r="C1014" s="2">
        <v>43686</v>
      </c>
      <c r="D1014" s="43">
        <v>520.91800143437729</v>
      </c>
      <c r="E1014" s="43">
        <v>691.81</v>
      </c>
      <c r="F1014" s="43">
        <v>701.73182650674312</v>
      </c>
      <c r="G1014" s="43">
        <v>527.5</v>
      </c>
      <c r="H1014" s="44">
        <f t="shared" si="8"/>
        <v>771.61840804999997</v>
      </c>
      <c r="I1014" s="52"/>
      <c r="J1014" s="52"/>
    </row>
    <row r="1015" spans="1:10" ht="14.25" customHeight="1">
      <c r="A1015" s="1">
        <f t="shared" si="9"/>
        <v>2019</v>
      </c>
      <c r="B1015" s="1">
        <f t="shared" si="10"/>
        <v>8</v>
      </c>
      <c r="C1015" s="2">
        <v>43687</v>
      </c>
      <c r="D1015" s="44">
        <v>520.91800143437729</v>
      </c>
      <c r="E1015" s="44">
        <v>691.81</v>
      </c>
      <c r="F1015" s="44">
        <v>701.73182650674312</v>
      </c>
      <c r="G1015" s="44">
        <v>527.5</v>
      </c>
      <c r="H1015" s="44">
        <f t="shared" si="8"/>
        <v>771.61840804999997</v>
      </c>
      <c r="I1015" s="52"/>
      <c r="J1015" s="52"/>
    </row>
    <row r="1016" spans="1:10" ht="14.25" customHeight="1">
      <c r="A1016" s="1">
        <f t="shared" si="9"/>
        <v>2019</v>
      </c>
      <c r="B1016" s="1">
        <f t="shared" si="10"/>
        <v>8</v>
      </c>
      <c r="C1016" s="2">
        <v>43688</v>
      </c>
      <c r="D1016" s="44">
        <v>520.91800143437729</v>
      </c>
      <c r="E1016" s="44">
        <v>691.81</v>
      </c>
      <c r="F1016" s="44">
        <v>701.73182650674312</v>
      </c>
      <c r="G1016" s="44">
        <v>527.5</v>
      </c>
      <c r="H1016" s="44">
        <f t="shared" si="8"/>
        <v>771.61840804999997</v>
      </c>
      <c r="I1016" s="52"/>
      <c r="J1016" s="52"/>
    </row>
    <row r="1017" spans="1:10" ht="14.25" customHeight="1">
      <c r="A1017" s="1">
        <f t="shared" si="9"/>
        <v>2019</v>
      </c>
      <c r="B1017" s="1">
        <f t="shared" si="10"/>
        <v>8</v>
      </c>
      <c r="C1017" s="2">
        <v>43689</v>
      </c>
      <c r="D1017" s="43">
        <v>520.91800143437729</v>
      </c>
      <c r="E1017" s="43">
        <v>692.48</v>
      </c>
      <c r="F1017" s="43">
        <v>709.00708578249623</v>
      </c>
      <c r="G1017" s="44">
        <v>527.5</v>
      </c>
      <c r="H1017" s="44">
        <f t="shared" si="8"/>
        <v>771.61840804999997</v>
      </c>
      <c r="I1017" s="52"/>
      <c r="J1017" s="52"/>
    </row>
    <row r="1018" spans="1:10" ht="14.25" customHeight="1">
      <c r="A1018" s="1">
        <f t="shared" si="9"/>
        <v>2019</v>
      </c>
      <c r="B1018" s="1">
        <f t="shared" si="10"/>
        <v>8</v>
      </c>
      <c r="C1018" s="2">
        <v>43690</v>
      </c>
      <c r="D1018" s="43">
        <v>527.16873212583414</v>
      </c>
      <c r="E1018" s="43">
        <v>681.67</v>
      </c>
      <c r="F1018" s="43">
        <v>698.20442807001427</v>
      </c>
      <c r="G1018" s="43">
        <v>540</v>
      </c>
      <c r="H1018" s="44">
        <f t="shared" si="8"/>
        <v>771.61840804999997</v>
      </c>
      <c r="I1018" s="52"/>
      <c r="J1018" s="52"/>
    </row>
    <row r="1019" spans="1:10" ht="14.25" customHeight="1">
      <c r="A1019" s="1">
        <f t="shared" si="9"/>
        <v>2019</v>
      </c>
      <c r="B1019" s="1">
        <f t="shared" si="10"/>
        <v>8</v>
      </c>
      <c r="C1019" s="2">
        <v>43691</v>
      </c>
      <c r="D1019" s="43">
        <v>529.97372820635292</v>
      </c>
      <c r="E1019" s="43">
        <v>678.37</v>
      </c>
      <c r="F1019" s="43">
        <v>698.20442807001427</v>
      </c>
      <c r="G1019" s="43">
        <v>540</v>
      </c>
      <c r="H1019" s="44">
        <f t="shared" si="8"/>
        <v>771.61840804999997</v>
      </c>
      <c r="I1019" s="52"/>
      <c r="J1019" s="52"/>
    </row>
    <row r="1020" spans="1:10" ht="14.25" customHeight="1">
      <c r="A1020" s="1">
        <f t="shared" si="9"/>
        <v>2019</v>
      </c>
      <c r="B1020" s="1">
        <f t="shared" si="10"/>
        <v>8</v>
      </c>
      <c r="C1020" s="2">
        <v>43692</v>
      </c>
      <c r="D1020" s="43">
        <v>518.60687022900765</v>
      </c>
      <c r="E1020" s="43">
        <v>677.26</v>
      </c>
      <c r="F1020" s="43">
        <v>695.99980404705877</v>
      </c>
      <c r="G1020" s="43">
        <v>540</v>
      </c>
      <c r="H1020" s="44">
        <f t="shared" si="8"/>
        <v>771.61840804999997</v>
      </c>
      <c r="I1020" s="52"/>
      <c r="J1020" s="52"/>
    </row>
    <row r="1021" spans="1:10" ht="14.25" customHeight="1">
      <c r="A1021" s="1">
        <f t="shared" si="9"/>
        <v>2019</v>
      </c>
      <c r="B1021" s="1">
        <f t="shared" si="10"/>
        <v>8</v>
      </c>
      <c r="C1021" s="2">
        <v>43693</v>
      </c>
      <c r="D1021" s="43">
        <v>524.9042145593869</v>
      </c>
      <c r="E1021" s="43">
        <v>679.14</v>
      </c>
      <c r="F1021" s="43">
        <v>697.32257846083201</v>
      </c>
      <c r="G1021" s="43">
        <v>545</v>
      </c>
      <c r="H1021" s="44">
        <f t="shared" si="8"/>
        <v>771.61840804999997</v>
      </c>
      <c r="I1021" s="52"/>
      <c r="J1021" s="52"/>
    </row>
    <row r="1022" spans="1:10" ht="14.25" customHeight="1">
      <c r="A1022" s="1">
        <f t="shared" si="9"/>
        <v>2019</v>
      </c>
      <c r="B1022" s="1">
        <f t="shared" si="10"/>
        <v>8</v>
      </c>
      <c r="C1022" s="2">
        <v>43694</v>
      </c>
      <c r="D1022" s="44">
        <v>524.9042145593869</v>
      </c>
      <c r="E1022" s="44">
        <v>679.14</v>
      </c>
      <c r="F1022" s="44">
        <v>697.32257846083201</v>
      </c>
      <c r="G1022" s="44">
        <v>545</v>
      </c>
      <c r="H1022" s="44">
        <f t="shared" si="8"/>
        <v>771.61840804999997</v>
      </c>
      <c r="I1022" s="52"/>
      <c r="J1022" s="52"/>
    </row>
    <row r="1023" spans="1:10" ht="14.25" customHeight="1">
      <c r="A1023" s="1">
        <f t="shared" si="9"/>
        <v>2019</v>
      </c>
      <c r="B1023" s="1">
        <f t="shared" si="10"/>
        <v>8</v>
      </c>
      <c r="C1023" s="2">
        <v>43695</v>
      </c>
      <c r="D1023" s="44">
        <v>524.9042145593869</v>
      </c>
      <c r="E1023" s="44">
        <v>679.14</v>
      </c>
      <c r="F1023" s="44">
        <v>697.32257846083201</v>
      </c>
      <c r="G1023" s="44">
        <v>545</v>
      </c>
      <c r="H1023" s="44">
        <f t="shared" si="8"/>
        <v>771.61840804999997</v>
      </c>
      <c r="I1023" s="52"/>
      <c r="J1023" s="52"/>
    </row>
    <row r="1024" spans="1:10" ht="14.25" customHeight="1">
      <c r="A1024" s="1">
        <f t="shared" si="9"/>
        <v>2019</v>
      </c>
      <c r="B1024" s="1">
        <f t="shared" si="10"/>
        <v>8</v>
      </c>
      <c r="C1024" s="2">
        <v>43696</v>
      </c>
      <c r="D1024" s="43">
        <v>516.40718562874258</v>
      </c>
      <c r="E1024" s="44">
        <v>679.14</v>
      </c>
      <c r="F1024" s="43">
        <v>687.4017703575322</v>
      </c>
      <c r="G1024" s="43">
        <v>540</v>
      </c>
      <c r="H1024" s="44">
        <f t="shared" si="8"/>
        <v>771.61840804999997</v>
      </c>
      <c r="I1024" s="52"/>
      <c r="J1024" s="52"/>
    </row>
    <row r="1025" spans="1:10" ht="14.25" customHeight="1">
      <c r="A1025" s="1">
        <f t="shared" si="9"/>
        <v>2019</v>
      </c>
      <c r="B1025" s="1">
        <f t="shared" si="10"/>
        <v>8</v>
      </c>
      <c r="C1025" s="2">
        <v>43697</v>
      </c>
      <c r="D1025" s="43">
        <v>520.68883042334369</v>
      </c>
      <c r="E1025" s="43">
        <v>668.67</v>
      </c>
      <c r="F1025" s="43">
        <v>681.89021030014339</v>
      </c>
      <c r="G1025" s="43">
        <v>542.5</v>
      </c>
      <c r="H1025" s="44">
        <f t="shared" si="8"/>
        <v>771.61840804999997</v>
      </c>
      <c r="I1025" s="52"/>
      <c r="J1025" s="52"/>
    </row>
    <row r="1026" spans="1:10" ht="14.25" customHeight="1">
      <c r="A1026" s="1">
        <f t="shared" si="9"/>
        <v>2019</v>
      </c>
      <c r="B1026" s="1">
        <f t="shared" si="10"/>
        <v>8</v>
      </c>
      <c r="C1026" s="2">
        <v>43698</v>
      </c>
      <c r="D1026" s="43">
        <v>528.86227544910184</v>
      </c>
      <c r="E1026" s="43">
        <v>672.19</v>
      </c>
      <c r="F1026" s="43">
        <v>688.72454477130555</v>
      </c>
      <c r="G1026" s="43">
        <v>550</v>
      </c>
      <c r="H1026" s="44">
        <f t="shared" si="8"/>
        <v>771.61840804999997</v>
      </c>
      <c r="I1026" s="52"/>
      <c r="J1026" s="52"/>
    </row>
    <row r="1027" spans="1:10" ht="14.25" customHeight="1">
      <c r="A1027" s="1">
        <f t="shared" si="9"/>
        <v>2019</v>
      </c>
      <c r="B1027" s="1">
        <f t="shared" si="10"/>
        <v>8</v>
      </c>
      <c r="C1027" s="2">
        <v>43699</v>
      </c>
      <c r="D1027" s="43">
        <v>538.68194842406876</v>
      </c>
      <c r="E1027" s="43">
        <v>673.3</v>
      </c>
      <c r="F1027" s="43">
        <v>684.31529672539443</v>
      </c>
      <c r="G1027" s="43">
        <v>557.5</v>
      </c>
      <c r="H1027" s="44">
        <f t="shared" si="8"/>
        <v>771.61840804999997</v>
      </c>
      <c r="I1027" s="52"/>
      <c r="J1027" s="52"/>
    </row>
    <row r="1028" spans="1:10" ht="14.25" customHeight="1">
      <c r="A1028" s="1">
        <f t="shared" si="9"/>
        <v>2019</v>
      </c>
      <c r="B1028" s="1">
        <f t="shared" si="10"/>
        <v>8</v>
      </c>
      <c r="C1028" s="2">
        <v>43700</v>
      </c>
      <c r="D1028" s="43">
        <v>539.85680190930782</v>
      </c>
      <c r="E1028" s="43">
        <v>668.89</v>
      </c>
      <c r="F1028" s="43">
        <v>679.90604867948343</v>
      </c>
      <c r="G1028" s="43">
        <v>557.5</v>
      </c>
      <c r="H1028" s="44">
        <f t="shared" si="8"/>
        <v>771.61840804999997</v>
      </c>
      <c r="I1028" s="52"/>
      <c r="J1028" s="52"/>
    </row>
    <row r="1029" spans="1:10" ht="14.25" customHeight="1">
      <c r="A1029" s="1">
        <f t="shared" si="9"/>
        <v>2019</v>
      </c>
      <c r="B1029" s="1">
        <f t="shared" si="10"/>
        <v>8</v>
      </c>
      <c r="C1029" s="2">
        <v>43701</v>
      </c>
      <c r="D1029" s="44">
        <v>539.85680190930782</v>
      </c>
      <c r="E1029" s="44">
        <v>668.89</v>
      </c>
      <c r="F1029" s="44">
        <v>679.90604867948343</v>
      </c>
      <c r="G1029" s="44">
        <v>557.5</v>
      </c>
      <c r="H1029" s="44">
        <f t="shared" si="8"/>
        <v>771.61840804999997</v>
      </c>
      <c r="I1029" s="52"/>
      <c r="J1029" s="52"/>
    </row>
    <row r="1030" spans="1:10" ht="14.25" customHeight="1">
      <c r="A1030" s="1">
        <f t="shared" si="9"/>
        <v>2019</v>
      </c>
      <c r="B1030" s="1">
        <f t="shared" si="10"/>
        <v>8</v>
      </c>
      <c r="C1030" s="2">
        <v>43702</v>
      </c>
      <c r="D1030" s="44">
        <v>539.85680190930782</v>
      </c>
      <c r="E1030" s="44">
        <v>668.89</v>
      </c>
      <c r="F1030" s="44">
        <v>679.90604867948343</v>
      </c>
      <c r="G1030" s="44">
        <v>557.5</v>
      </c>
      <c r="H1030" s="44">
        <f t="shared" si="8"/>
        <v>771.61840804999997</v>
      </c>
      <c r="I1030" s="52"/>
      <c r="J1030" s="52"/>
    </row>
    <row r="1031" spans="1:10" ht="14.25" customHeight="1">
      <c r="A1031" s="1">
        <f t="shared" si="9"/>
        <v>2019</v>
      </c>
      <c r="B1031" s="1">
        <f t="shared" si="10"/>
        <v>8</v>
      </c>
      <c r="C1031" s="2">
        <v>43703</v>
      </c>
      <c r="D1031" s="43">
        <v>540.10949773863376</v>
      </c>
      <c r="E1031" s="44">
        <v>668.89</v>
      </c>
      <c r="F1031" s="44">
        <v>679.90604867948343</v>
      </c>
      <c r="G1031" s="43">
        <v>567.5</v>
      </c>
      <c r="H1031" s="44">
        <f t="shared" si="8"/>
        <v>771.61840804999997</v>
      </c>
      <c r="I1031" s="52"/>
      <c r="J1031" s="52"/>
    </row>
    <row r="1032" spans="1:10" ht="14.25" customHeight="1">
      <c r="A1032" s="1">
        <f t="shared" si="9"/>
        <v>2019</v>
      </c>
      <c r="B1032" s="1">
        <f t="shared" si="10"/>
        <v>8</v>
      </c>
      <c r="C1032" s="2">
        <v>43704</v>
      </c>
      <c r="D1032" s="44">
        <v>540.10949773863376</v>
      </c>
      <c r="E1032" s="44">
        <v>668.89</v>
      </c>
      <c r="F1032" s="44">
        <v>679.90604867948343</v>
      </c>
      <c r="G1032" s="44">
        <v>567.5</v>
      </c>
      <c r="H1032" s="44">
        <v>771.61840804999997</v>
      </c>
      <c r="I1032" s="52"/>
      <c r="J1032" s="52"/>
    </row>
    <row r="1033" spans="1:10" ht="14.25" customHeight="1">
      <c r="A1033" s="1">
        <f t="shared" si="9"/>
        <v>2019</v>
      </c>
      <c r="B1033" s="1">
        <f t="shared" si="10"/>
        <v>8</v>
      </c>
      <c r="C1033" s="2">
        <v>43705</v>
      </c>
      <c r="D1033" s="44">
        <v>540.10949773863376</v>
      </c>
      <c r="E1033" s="44">
        <v>668.89</v>
      </c>
      <c r="F1033" s="44">
        <v>679.90604867948343</v>
      </c>
      <c r="G1033" s="44">
        <v>567.5</v>
      </c>
      <c r="H1033" s="44">
        <v>771.61840804999997</v>
      </c>
      <c r="I1033" s="52"/>
      <c r="J1033" s="52"/>
    </row>
    <row r="1034" spans="1:10" ht="14.25" customHeight="1">
      <c r="A1034" s="1">
        <f t="shared" si="9"/>
        <v>2019</v>
      </c>
      <c r="B1034" s="1">
        <f t="shared" si="10"/>
        <v>8</v>
      </c>
      <c r="C1034" s="2">
        <v>43706</v>
      </c>
      <c r="D1034" s="44">
        <v>540.10949773863376</v>
      </c>
      <c r="E1034" s="44">
        <v>668.89</v>
      </c>
      <c r="F1034" s="44">
        <v>679.90604867948343</v>
      </c>
      <c r="G1034" s="44">
        <v>567.5</v>
      </c>
      <c r="H1034" s="44">
        <v>771.61840804999997</v>
      </c>
      <c r="I1034" s="52"/>
      <c r="J1034" s="52"/>
    </row>
    <row r="1035" spans="1:10" ht="14.25" customHeight="1">
      <c r="A1035" s="1">
        <f t="shared" si="9"/>
        <v>2019</v>
      </c>
      <c r="B1035" s="1">
        <f t="shared" si="10"/>
        <v>8</v>
      </c>
      <c r="C1035" s="2">
        <v>43707</v>
      </c>
      <c r="D1035" s="44">
        <v>540.10949773863376</v>
      </c>
      <c r="E1035" s="44">
        <v>668.89</v>
      </c>
      <c r="F1035" s="44">
        <v>679.90604867948343</v>
      </c>
      <c r="G1035" s="44">
        <v>567.5</v>
      </c>
      <c r="H1035" s="44">
        <v>771.61840804999997</v>
      </c>
      <c r="I1035" s="52"/>
      <c r="J1035" s="52"/>
    </row>
    <row r="1036" spans="1:10" ht="14.25" customHeight="1">
      <c r="A1036" s="1">
        <f t="shared" si="9"/>
        <v>2019</v>
      </c>
      <c r="B1036" s="1">
        <f t="shared" si="10"/>
        <v>8</v>
      </c>
      <c r="C1036" s="2">
        <v>43708</v>
      </c>
      <c r="D1036" s="44">
        <v>540.10949773863376</v>
      </c>
      <c r="E1036" s="44">
        <v>668.89</v>
      </c>
      <c r="F1036" s="44">
        <v>679.90604867948343</v>
      </c>
      <c r="G1036" s="44">
        <v>567.5</v>
      </c>
      <c r="H1036" s="44">
        <v>771.61840804999997</v>
      </c>
      <c r="I1036" s="52"/>
      <c r="J1036" s="52"/>
    </row>
    <row r="1037" spans="1:10" ht="14.25" customHeight="1">
      <c r="A1037" s="1">
        <f t="shared" si="9"/>
        <v>2019</v>
      </c>
      <c r="B1037" s="1">
        <f t="shared" si="10"/>
        <v>9</v>
      </c>
      <c r="C1037" s="2">
        <v>43709</v>
      </c>
      <c r="D1037" s="44">
        <v>540.10949773863376</v>
      </c>
      <c r="E1037" s="44">
        <v>668.89</v>
      </c>
      <c r="F1037" s="44">
        <v>679.90604867948343</v>
      </c>
      <c r="G1037" s="44">
        <v>567.5</v>
      </c>
      <c r="H1037" s="44">
        <v>771.61840804999997</v>
      </c>
      <c r="I1037" s="52"/>
      <c r="J1037" s="52"/>
    </row>
    <row r="1038" spans="1:10" ht="14.25" customHeight="1">
      <c r="A1038" s="1">
        <f t="shared" si="9"/>
        <v>2019</v>
      </c>
      <c r="B1038" s="1">
        <f t="shared" si="10"/>
        <v>9</v>
      </c>
      <c r="C1038" s="2">
        <v>43710</v>
      </c>
      <c r="D1038" s="44">
        <v>540.10949773863376</v>
      </c>
      <c r="E1038" s="43">
        <v>658.97</v>
      </c>
      <c r="F1038" s="44">
        <v>679.90604867948343</v>
      </c>
      <c r="G1038" s="43">
        <v>557.5</v>
      </c>
      <c r="H1038" s="44">
        <v>771.61840804999997</v>
      </c>
      <c r="I1038" s="52"/>
      <c r="J1038" s="52"/>
    </row>
    <row r="1039" spans="1:10" ht="14.25" customHeight="1">
      <c r="A1039" s="1">
        <f t="shared" si="9"/>
        <v>2019</v>
      </c>
      <c r="B1039" s="1">
        <f t="shared" si="10"/>
        <v>9</v>
      </c>
      <c r="C1039" s="2">
        <v>43711</v>
      </c>
      <c r="D1039" s="43">
        <v>516.82464454976309</v>
      </c>
      <c r="E1039" s="43">
        <v>665.14</v>
      </c>
      <c r="F1039" s="43">
        <v>722.01436751793392</v>
      </c>
      <c r="G1039" s="43">
        <v>552.5</v>
      </c>
      <c r="H1039" s="44">
        <v>771.61840804999997</v>
      </c>
      <c r="I1039" s="52"/>
      <c r="J1039" s="52"/>
    </row>
    <row r="1040" spans="1:10" ht="14.25" customHeight="1">
      <c r="A1040" s="1">
        <f t="shared" si="9"/>
        <v>2019</v>
      </c>
      <c r="B1040" s="1">
        <f t="shared" si="10"/>
        <v>9</v>
      </c>
      <c r="C1040" s="2">
        <v>43712</v>
      </c>
      <c r="D1040" s="43">
        <v>520.21883920076118</v>
      </c>
      <c r="E1040" s="43">
        <v>666.68</v>
      </c>
      <c r="F1040" s="43">
        <v>720.91205550645623</v>
      </c>
      <c r="G1040" s="43">
        <v>547.5</v>
      </c>
      <c r="H1040" s="44">
        <v>771.61840804999997</v>
      </c>
      <c r="I1040" s="52"/>
      <c r="J1040" s="52"/>
    </row>
    <row r="1041" spans="1:10" ht="14.25" customHeight="1">
      <c r="A1041" s="1">
        <f t="shared" si="9"/>
        <v>2019</v>
      </c>
      <c r="B1041" s="1">
        <f t="shared" si="10"/>
        <v>9</v>
      </c>
      <c r="C1041" s="2">
        <v>43713</v>
      </c>
      <c r="D1041" s="43">
        <v>521.01241642788921</v>
      </c>
      <c r="E1041" s="43">
        <v>660.73</v>
      </c>
      <c r="F1041" s="43">
        <v>712.97540902381638</v>
      </c>
      <c r="G1041" s="43">
        <v>547.5</v>
      </c>
      <c r="H1041" s="44">
        <v>771.61840804999997</v>
      </c>
      <c r="I1041" s="52"/>
      <c r="J1041" s="52"/>
    </row>
    <row r="1042" spans="1:10" ht="14.25" customHeight="1">
      <c r="A1042" s="1">
        <f t="shared" si="9"/>
        <v>2019</v>
      </c>
      <c r="B1042" s="1">
        <f t="shared" si="10"/>
        <v>9</v>
      </c>
      <c r="C1042" s="2">
        <v>43714</v>
      </c>
      <c r="D1042" s="43">
        <v>526.80708472953563</v>
      </c>
      <c r="E1042" s="43">
        <v>660.51</v>
      </c>
      <c r="F1042" s="43">
        <v>713.63679623070288</v>
      </c>
      <c r="G1042" s="43">
        <v>550</v>
      </c>
      <c r="H1042" s="44">
        <v>771.61840804999997</v>
      </c>
      <c r="I1042" s="52"/>
      <c r="J1042" s="52"/>
    </row>
    <row r="1043" spans="1:10" ht="14.25" customHeight="1">
      <c r="A1043" s="1">
        <f t="shared" si="9"/>
        <v>2019</v>
      </c>
      <c r="B1043" s="1">
        <f t="shared" si="10"/>
        <v>9</v>
      </c>
      <c r="C1043" s="2">
        <v>43715</v>
      </c>
      <c r="D1043" s="44">
        <v>526.80708472953563</v>
      </c>
      <c r="E1043" s="44">
        <v>660.51</v>
      </c>
      <c r="F1043" s="44">
        <v>713.63679623070288</v>
      </c>
      <c r="G1043" s="44">
        <v>550</v>
      </c>
      <c r="H1043" s="44">
        <v>771.61840804999997</v>
      </c>
      <c r="I1043" s="52"/>
      <c r="J1043" s="52"/>
    </row>
    <row r="1044" spans="1:10" ht="14.25" customHeight="1">
      <c r="A1044" s="1">
        <f t="shared" si="9"/>
        <v>2019</v>
      </c>
      <c r="B1044" s="1">
        <f t="shared" si="10"/>
        <v>9</v>
      </c>
      <c r="C1044" s="2">
        <v>43716</v>
      </c>
      <c r="D1044" s="44">
        <v>526.80708472953563</v>
      </c>
      <c r="E1044" s="44">
        <v>660.51</v>
      </c>
      <c r="F1044" s="44">
        <v>713.63679623070288</v>
      </c>
      <c r="G1044" s="44">
        <v>550</v>
      </c>
      <c r="H1044" s="44">
        <v>771.61840804999997</v>
      </c>
      <c r="I1044" s="52"/>
      <c r="J1044" s="52"/>
    </row>
    <row r="1045" spans="1:10" ht="14.25" customHeight="1">
      <c r="A1045" s="1">
        <f t="shared" si="9"/>
        <v>2019</v>
      </c>
      <c r="B1045" s="1">
        <f t="shared" si="10"/>
        <v>9</v>
      </c>
      <c r="C1045" s="2">
        <v>43717</v>
      </c>
      <c r="D1045" s="44">
        <v>526.80708472953563</v>
      </c>
      <c r="E1045" s="43">
        <v>662.71</v>
      </c>
      <c r="F1045" s="43">
        <v>709.88893539167861</v>
      </c>
      <c r="G1045" s="43">
        <v>550</v>
      </c>
      <c r="H1045" s="43">
        <v>771.61840804999997</v>
      </c>
      <c r="I1045" s="52"/>
      <c r="J1045" s="52"/>
    </row>
    <row r="1046" spans="1:10" ht="14.25" customHeight="1">
      <c r="A1046" s="1">
        <f t="shared" si="9"/>
        <v>2019</v>
      </c>
      <c r="B1046" s="1">
        <f t="shared" si="10"/>
        <v>9</v>
      </c>
      <c r="C1046" s="2">
        <v>43718</v>
      </c>
      <c r="D1046" s="43">
        <v>532.85371702637894</v>
      </c>
      <c r="E1046" s="43">
        <v>662.05</v>
      </c>
      <c r="F1046" s="43">
        <v>711.87309701233846</v>
      </c>
      <c r="G1046" s="43">
        <v>552.5</v>
      </c>
      <c r="H1046" s="43">
        <v>749.57216782</v>
      </c>
      <c r="I1046" s="52"/>
      <c r="J1046" s="52"/>
    </row>
    <row r="1047" spans="1:10" ht="14.25" customHeight="1">
      <c r="A1047" s="1">
        <f t="shared" si="9"/>
        <v>2019</v>
      </c>
      <c r="B1047" s="1">
        <f t="shared" si="10"/>
        <v>9</v>
      </c>
      <c r="C1047" s="2">
        <v>43719</v>
      </c>
      <c r="D1047" s="43">
        <v>528.00382958353282</v>
      </c>
      <c r="E1047" s="43">
        <v>658.08</v>
      </c>
      <c r="F1047" s="43">
        <v>719.14835628809169</v>
      </c>
      <c r="G1047" s="43">
        <v>550</v>
      </c>
      <c r="H1047" s="43">
        <v>749.57216782</v>
      </c>
      <c r="I1047" s="52"/>
      <c r="J1047" s="52"/>
    </row>
    <row r="1048" spans="1:10" ht="14.25" customHeight="1">
      <c r="A1048" s="1">
        <f t="shared" si="9"/>
        <v>2019</v>
      </c>
      <c r="B1048" s="1">
        <f t="shared" si="10"/>
        <v>9</v>
      </c>
      <c r="C1048" s="2">
        <v>43720</v>
      </c>
      <c r="D1048" s="43">
        <v>525.6964457252642</v>
      </c>
      <c r="E1048" s="43">
        <v>671.53</v>
      </c>
      <c r="F1048" s="43">
        <v>726.20315316154938</v>
      </c>
      <c r="G1048" s="43">
        <v>547.5</v>
      </c>
      <c r="H1048" s="43">
        <v>749.57216782</v>
      </c>
      <c r="I1048" s="52"/>
      <c r="J1048" s="52"/>
    </row>
    <row r="1049" spans="1:10" ht="14.25" customHeight="1">
      <c r="A1049" s="1">
        <f t="shared" si="9"/>
        <v>2019</v>
      </c>
      <c r="B1049" s="1">
        <f t="shared" si="10"/>
        <v>9</v>
      </c>
      <c r="C1049" s="2">
        <v>43721</v>
      </c>
      <c r="D1049" s="43">
        <v>526.06293538313707</v>
      </c>
      <c r="E1049" s="43">
        <v>676.6</v>
      </c>
      <c r="F1049" s="43">
        <v>730.61240120746049</v>
      </c>
      <c r="G1049" s="43">
        <v>545</v>
      </c>
      <c r="H1049" s="43">
        <v>749.57216782</v>
      </c>
      <c r="I1049" s="52"/>
      <c r="J1049" s="52"/>
    </row>
    <row r="1050" spans="1:10" ht="14.25" customHeight="1">
      <c r="A1050" s="1">
        <f t="shared" si="9"/>
        <v>2019</v>
      </c>
      <c r="B1050" s="1">
        <f t="shared" si="10"/>
        <v>9</v>
      </c>
      <c r="C1050" s="2">
        <v>43722</v>
      </c>
      <c r="D1050" s="44">
        <v>526.06293538313707</v>
      </c>
      <c r="E1050" s="44">
        <v>676.6</v>
      </c>
      <c r="F1050" s="44">
        <v>730.61240120746049</v>
      </c>
      <c r="G1050" s="44">
        <v>545</v>
      </c>
      <c r="H1050" s="44">
        <v>749.57216782</v>
      </c>
      <c r="I1050" s="52"/>
      <c r="J1050" s="52"/>
    </row>
    <row r="1051" spans="1:10" ht="14.25" customHeight="1">
      <c r="A1051" s="1">
        <f t="shared" si="9"/>
        <v>2019</v>
      </c>
      <c r="B1051" s="1">
        <f t="shared" si="10"/>
        <v>9</v>
      </c>
      <c r="C1051" s="2">
        <v>43723</v>
      </c>
      <c r="D1051" s="44">
        <v>526.06293538313707</v>
      </c>
      <c r="E1051" s="44">
        <v>676.6</v>
      </c>
      <c r="F1051" s="44">
        <v>730.61240120746049</v>
      </c>
      <c r="G1051" s="44">
        <v>545</v>
      </c>
      <c r="H1051" s="44">
        <v>749.57216782</v>
      </c>
      <c r="I1051" s="52"/>
      <c r="J1051" s="52"/>
    </row>
    <row r="1052" spans="1:10" ht="14.25" customHeight="1">
      <c r="A1052" s="1">
        <f t="shared" si="9"/>
        <v>2019</v>
      </c>
      <c r="B1052" s="1">
        <f t="shared" si="10"/>
        <v>9</v>
      </c>
      <c r="C1052" s="2">
        <v>43724</v>
      </c>
      <c r="D1052" s="44">
        <v>526.06293538313707</v>
      </c>
      <c r="E1052" s="43">
        <v>688.73</v>
      </c>
      <c r="F1052" s="43">
        <v>748.91078059799133</v>
      </c>
      <c r="G1052" s="44">
        <v>545</v>
      </c>
      <c r="H1052" s="43">
        <v>749.57216782</v>
      </c>
      <c r="I1052" s="52"/>
      <c r="J1052" s="52"/>
    </row>
    <row r="1053" spans="1:10" ht="14.25" customHeight="1">
      <c r="A1053" s="1">
        <f t="shared" si="9"/>
        <v>2019</v>
      </c>
      <c r="B1053" s="1">
        <f t="shared" si="10"/>
        <v>9</v>
      </c>
      <c r="C1053" s="2">
        <v>43725</v>
      </c>
      <c r="D1053" s="43">
        <v>546.51997129873234</v>
      </c>
      <c r="E1053" s="43">
        <v>689.83</v>
      </c>
      <c r="F1053" s="43">
        <v>740.75367171305595</v>
      </c>
      <c r="G1053" s="43">
        <v>550</v>
      </c>
      <c r="H1053" s="44">
        <v>749.57216782</v>
      </c>
      <c r="I1053" s="52"/>
      <c r="J1053" s="52"/>
    </row>
    <row r="1054" spans="1:10" ht="14.25" customHeight="1">
      <c r="A1054" s="1">
        <f t="shared" si="9"/>
        <v>2019</v>
      </c>
      <c r="B1054" s="1">
        <f t="shared" si="10"/>
        <v>9</v>
      </c>
      <c r="C1054" s="2">
        <v>43726</v>
      </c>
      <c r="D1054" s="43">
        <v>540.4112864658058</v>
      </c>
      <c r="E1054" s="43">
        <v>687.18</v>
      </c>
      <c r="F1054" s="43">
        <v>740.75367171305595</v>
      </c>
      <c r="G1054" s="43">
        <v>542.5</v>
      </c>
      <c r="H1054" s="44">
        <v>749.57216782</v>
      </c>
      <c r="I1054" s="52"/>
      <c r="J1054" s="52"/>
    </row>
    <row r="1055" spans="1:10" ht="14.25" customHeight="1">
      <c r="A1055" s="1">
        <f t="shared" si="9"/>
        <v>2019</v>
      </c>
      <c r="B1055" s="1">
        <f t="shared" si="10"/>
        <v>9</v>
      </c>
      <c r="C1055" s="2">
        <v>43727</v>
      </c>
      <c r="D1055" s="43">
        <v>535.79952267303099</v>
      </c>
      <c r="E1055" s="43">
        <v>675.94</v>
      </c>
      <c r="F1055" s="43">
        <v>740.31274690846476</v>
      </c>
      <c r="G1055" s="43">
        <v>537.5</v>
      </c>
      <c r="H1055" s="44">
        <v>749.57216782</v>
      </c>
      <c r="I1055" s="52"/>
      <c r="J1055" s="52"/>
    </row>
    <row r="1056" spans="1:10" ht="14.25" customHeight="1">
      <c r="A1056" s="1">
        <f t="shared" si="9"/>
        <v>2019</v>
      </c>
      <c r="B1056" s="1">
        <f t="shared" si="10"/>
        <v>9</v>
      </c>
      <c r="C1056" s="2">
        <v>43728</v>
      </c>
      <c r="D1056" s="43">
        <v>533.82917466410743</v>
      </c>
      <c r="E1056" s="43">
        <v>682.55</v>
      </c>
      <c r="F1056" s="43">
        <v>728.40777718450488</v>
      </c>
      <c r="G1056" s="43">
        <v>537.5</v>
      </c>
      <c r="H1056" s="44">
        <v>749.57216782</v>
      </c>
      <c r="I1056" s="52"/>
      <c r="J1056" s="52"/>
    </row>
    <row r="1057" spans="1:10" ht="14.25" customHeight="1">
      <c r="A1057" s="1">
        <f t="shared" si="9"/>
        <v>2019</v>
      </c>
      <c r="B1057" s="1">
        <f t="shared" si="10"/>
        <v>9</v>
      </c>
      <c r="C1057" s="2">
        <v>43729</v>
      </c>
      <c r="D1057" s="44">
        <v>533.82917466410743</v>
      </c>
      <c r="E1057" s="44">
        <v>682.55</v>
      </c>
      <c r="F1057" s="44">
        <v>728.40777718450488</v>
      </c>
      <c r="G1057" s="44">
        <v>537.5</v>
      </c>
      <c r="H1057" s="44">
        <v>749.57216782</v>
      </c>
      <c r="I1057" s="52"/>
      <c r="J1057" s="52"/>
    </row>
    <row r="1058" spans="1:10" ht="14.25" customHeight="1">
      <c r="A1058" s="1">
        <f t="shared" si="9"/>
        <v>2019</v>
      </c>
      <c r="B1058" s="1">
        <f t="shared" si="10"/>
        <v>9</v>
      </c>
      <c r="C1058" s="2">
        <v>43730</v>
      </c>
      <c r="D1058" s="44">
        <v>533.82917466410743</v>
      </c>
      <c r="E1058" s="44">
        <v>682.55</v>
      </c>
      <c r="F1058" s="44">
        <v>728.40777718450488</v>
      </c>
      <c r="G1058" s="44">
        <v>537.5</v>
      </c>
      <c r="H1058" s="44">
        <v>749.57216782</v>
      </c>
      <c r="I1058" s="52"/>
      <c r="J1058" s="52"/>
    </row>
    <row r="1059" spans="1:10" ht="14.25" customHeight="1">
      <c r="A1059" s="1">
        <f t="shared" si="9"/>
        <v>2019</v>
      </c>
      <c r="B1059" s="1">
        <f t="shared" si="10"/>
        <v>9</v>
      </c>
      <c r="C1059" s="2">
        <v>43731</v>
      </c>
      <c r="D1059" s="43">
        <v>524.06033038065607</v>
      </c>
      <c r="E1059" s="43">
        <v>666.68</v>
      </c>
      <c r="F1059" s="43">
        <v>694.23610482869435</v>
      </c>
      <c r="G1059" s="43">
        <v>532.5</v>
      </c>
      <c r="H1059" s="44">
        <v>749.57216782</v>
      </c>
      <c r="I1059" s="52"/>
      <c r="J1059" s="52"/>
    </row>
    <row r="1060" spans="1:10" ht="14.25" customHeight="1">
      <c r="A1060" s="1">
        <f t="shared" si="9"/>
        <v>2019</v>
      </c>
      <c r="B1060" s="1">
        <f t="shared" si="10"/>
        <v>9</v>
      </c>
      <c r="C1060" s="2">
        <v>43732</v>
      </c>
      <c r="D1060" s="43">
        <v>512.20095693779911</v>
      </c>
      <c r="E1060" s="43">
        <v>662.49</v>
      </c>
      <c r="F1060" s="43">
        <v>694.89749203558097</v>
      </c>
      <c r="G1060" s="43">
        <v>520</v>
      </c>
      <c r="H1060" s="44">
        <v>749.57216782</v>
      </c>
      <c r="I1060" s="52"/>
      <c r="J1060" s="52"/>
    </row>
    <row r="1061" spans="1:10" ht="14.25" customHeight="1">
      <c r="A1061" s="1">
        <f t="shared" si="9"/>
        <v>2019</v>
      </c>
      <c r="B1061" s="1">
        <f t="shared" si="10"/>
        <v>9</v>
      </c>
      <c r="C1061" s="2">
        <v>43733</v>
      </c>
      <c r="D1061" s="44">
        <v>512.20095693779911</v>
      </c>
      <c r="E1061" s="44">
        <v>662.49</v>
      </c>
      <c r="F1061" s="44">
        <v>694.89749203558097</v>
      </c>
      <c r="G1061" s="43">
        <v>525</v>
      </c>
      <c r="H1061" s="44">
        <v>749.57216782</v>
      </c>
      <c r="I1061" s="52"/>
      <c r="J1061" s="52"/>
    </row>
    <row r="1062" spans="1:10" ht="14.25" customHeight="1">
      <c r="A1062" s="1">
        <f t="shared" si="9"/>
        <v>2019</v>
      </c>
      <c r="B1062" s="1">
        <f t="shared" si="10"/>
        <v>9</v>
      </c>
      <c r="C1062" s="2">
        <v>43734</v>
      </c>
      <c r="D1062" s="44">
        <v>512.20095693779911</v>
      </c>
      <c r="E1062" s="44">
        <v>662.49</v>
      </c>
      <c r="F1062" s="44">
        <v>694.89749203558097</v>
      </c>
      <c r="G1062" s="44">
        <v>525</v>
      </c>
      <c r="H1062" s="44">
        <v>749.57216782</v>
      </c>
      <c r="I1062" s="52"/>
      <c r="J1062" s="52"/>
    </row>
    <row r="1063" spans="1:10" ht="14.25" customHeight="1">
      <c r="A1063" s="1">
        <f t="shared" si="9"/>
        <v>2019</v>
      </c>
      <c r="B1063" s="1">
        <f t="shared" si="10"/>
        <v>9</v>
      </c>
      <c r="C1063" s="2">
        <v>43735</v>
      </c>
      <c r="D1063" s="44">
        <v>512.20095693779911</v>
      </c>
      <c r="E1063" s="44">
        <v>662.49</v>
      </c>
      <c r="F1063" s="44">
        <v>694.89749203558097</v>
      </c>
      <c r="G1063" s="44">
        <v>525</v>
      </c>
      <c r="H1063" s="44">
        <v>749.57216782</v>
      </c>
      <c r="I1063" s="52"/>
      <c r="J1063" s="52"/>
    </row>
    <row r="1064" spans="1:10" ht="14.25" customHeight="1">
      <c r="A1064" s="1">
        <f t="shared" si="9"/>
        <v>2019</v>
      </c>
      <c r="B1064" s="1">
        <f t="shared" si="10"/>
        <v>9</v>
      </c>
      <c r="C1064" s="2">
        <v>43736</v>
      </c>
      <c r="D1064" s="44">
        <v>512.20095693779911</v>
      </c>
      <c r="E1064" s="44">
        <v>662.49</v>
      </c>
      <c r="F1064" s="44">
        <v>694.89749203558097</v>
      </c>
      <c r="G1064" s="44">
        <v>525</v>
      </c>
      <c r="H1064" s="44">
        <v>749.57216782</v>
      </c>
      <c r="I1064" s="52"/>
      <c r="J1064" s="52"/>
    </row>
    <row r="1065" spans="1:10" ht="14.25" customHeight="1">
      <c r="A1065" s="1">
        <f t="shared" si="9"/>
        <v>2019</v>
      </c>
      <c r="B1065" s="1">
        <f t="shared" si="10"/>
        <v>9</v>
      </c>
      <c r="C1065" s="2">
        <v>43737</v>
      </c>
      <c r="D1065" s="44">
        <v>512.20095693779911</v>
      </c>
      <c r="E1065" s="44">
        <v>662.49</v>
      </c>
      <c r="F1065" s="44">
        <v>694.89749203558097</v>
      </c>
      <c r="G1065" s="44">
        <v>525</v>
      </c>
      <c r="H1065" s="44">
        <v>749.57216782</v>
      </c>
      <c r="I1065" s="52"/>
      <c r="J1065" s="52"/>
    </row>
    <row r="1066" spans="1:10" ht="14.25" customHeight="1">
      <c r="A1066" s="1">
        <f t="shared" si="9"/>
        <v>2019</v>
      </c>
      <c r="B1066" s="1">
        <f t="shared" si="10"/>
        <v>9</v>
      </c>
      <c r="C1066" s="2">
        <v>43738</v>
      </c>
      <c r="D1066" s="44">
        <v>512.20095693779911</v>
      </c>
      <c r="E1066" s="44">
        <v>662.49</v>
      </c>
      <c r="F1066" s="44">
        <v>694.89749203558097</v>
      </c>
      <c r="G1066" s="44">
        <v>525</v>
      </c>
      <c r="H1066" s="44">
        <v>749.57216782</v>
      </c>
      <c r="I1066" s="52"/>
      <c r="J1066" s="52"/>
    </row>
    <row r="1067" spans="1:10" ht="14.25" customHeight="1">
      <c r="A1067" s="1">
        <f t="shared" si="9"/>
        <v>2019</v>
      </c>
      <c r="B1067" s="1">
        <f t="shared" si="10"/>
        <v>10</v>
      </c>
      <c r="C1067" s="2">
        <v>43739</v>
      </c>
      <c r="D1067" s="43">
        <v>516.81373718101599</v>
      </c>
      <c r="E1067" s="43">
        <v>652.13</v>
      </c>
      <c r="F1067" s="43">
        <v>694.89749203558097</v>
      </c>
      <c r="G1067" s="43">
        <v>522.5</v>
      </c>
      <c r="H1067" s="44">
        <v>749.57216782</v>
      </c>
      <c r="I1067" s="52"/>
      <c r="J1067" s="52"/>
    </row>
    <row r="1068" spans="1:10" ht="14.25" customHeight="1">
      <c r="A1068" s="1">
        <f t="shared" si="9"/>
        <v>2019</v>
      </c>
      <c r="B1068" s="1">
        <f t="shared" si="10"/>
        <v>10</v>
      </c>
      <c r="C1068" s="2">
        <v>43740</v>
      </c>
      <c r="D1068" s="43">
        <v>510.61292630574775</v>
      </c>
      <c r="E1068" s="43">
        <v>655</v>
      </c>
      <c r="F1068" s="43">
        <v>697.54304086312766</v>
      </c>
      <c r="G1068" s="43">
        <v>522.5</v>
      </c>
      <c r="H1068" s="44">
        <v>749.57216782</v>
      </c>
      <c r="I1068" s="52"/>
      <c r="J1068" s="52"/>
    </row>
    <row r="1069" spans="1:10" ht="14.25" customHeight="1">
      <c r="A1069" s="1">
        <f t="shared" si="9"/>
        <v>2019</v>
      </c>
      <c r="B1069" s="1">
        <f t="shared" si="10"/>
        <v>10</v>
      </c>
      <c r="C1069" s="2">
        <v>43741</v>
      </c>
      <c r="D1069" s="43">
        <v>510.51122790253226</v>
      </c>
      <c r="E1069" s="43">
        <v>664.7</v>
      </c>
      <c r="F1069" s="43">
        <v>708.56616097790527</v>
      </c>
      <c r="G1069" s="43">
        <v>522.5</v>
      </c>
      <c r="H1069" s="44">
        <v>749.57216782</v>
      </c>
      <c r="I1069" s="52"/>
      <c r="J1069" s="52"/>
    </row>
    <row r="1070" spans="1:10" ht="14.25" customHeight="1">
      <c r="A1070" s="1">
        <f t="shared" ref="A1070:A1133" si="11">YEAR(C1070)</f>
        <v>2019</v>
      </c>
      <c r="B1070" s="1">
        <f t="shared" ref="B1070:B1133" si="12">MONTH(C1070)</f>
        <v>10</v>
      </c>
      <c r="C1070" s="2">
        <v>43742</v>
      </c>
      <c r="D1070" s="43">
        <v>513.62332695984696</v>
      </c>
      <c r="E1070" s="43">
        <v>663.37</v>
      </c>
      <c r="F1070" s="43">
        <v>707.90477377101854</v>
      </c>
      <c r="G1070" s="43">
        <v>525</v>
      </c>
      <c r="H1070" s="44">
        <v>749.57216782</v>
      </c>
      <c r="I1070" s="52"/>
      <c r="J1070" s="52"/>
    </row>
    <row r="1071" spans="1:10" ht="14.25" customHeight="1">
      <c r="A1071" s="1">
        <f t="shared" si="11"/>
        <v>2019</v>
      </c>
      <c r="B1071" s="1">
        <f t="shared" si="12"/>
        <v>10</v>
      </c>
      <c r="C1071" s="2">
        <v>43743</v>
      </c>
      <c r="D1071" s="44">
        <v>513.62332695984696</v>
      </c>
      <c r="E1071" s="44">
        <v>663.37</v>
      </c>
      <c r="F1071" s="44">
        <v>707.90477377101854</v>
      </c>
      <c r="G1071" s="44">
        <v>525</v>
      </c>
      <c r="H1071" s="44">
        <v>749.57216782</v>
      </c>
      <c r="I1071" s="52"/>
      <c r="J1071" s="52"/>
    </row>
    <row r="1072" spans="1:10" ht="14.25" customHeight="1">
      <c r="A1072" s="1">
        <f t="shared" si="11"/>
        <v>2019</v>
      </c>
      <c r="B1072" s="1">
        <f t="shared" si="12"/>
        <v>10</v>
      </c>
      <c r="C1072" s="2">
        <v>43744</v>
      </c>
      <c r="D1072" s="44">
        <v>513.62332695984696</v>
      </c>
      <c r="E1072" s="44">
        <v>663.37</v>
      </c>
      <c r="F1072" s="44">
        <v>707.90477377101854</v>
      </c>
      <c r="G1072" s="44">
        <v>525</v>
      </c>
      <c r="H1072" s="44">
        <v>749.57216782</v>
      </c>
      <c r="I1072" s="52"/>
      <c r="J1072" s="52"/>
    </row>
    <row r="1073" spans="1:10" ht="14.25" customHeight="1">
      <c r="A1073" s="1">
        <f t="shared" si="11"/>
        <v>2019</v>
      </c>
      <c r="B1073" s="1">
        <f t="shared" si="12"/>
        <v>10</v>
      </c>
      <c r="C1073" s="2">
        <v>43745</v>
      </c>
      <c r="D1073" s="43">
        <v>515.39012168933436</v>
      </c>
      <c r="E1073" s="43">
        <v>670.43</v>
      </c>
      <c r="F1073" s="43">
        <v>712.31402181692965</v>
      </c>
      <c r="G1073" s="43">
        <v>525</v>
      </c>
      <c r="H1073" s="44">
        <v>749.57216782</v>
      </c>
      <c r="I1073" s="52"/>
      <c r="J1073" s="52"/>
    </row>
    <row r="1074" spans="1:10" ht="14.25" customHeight="1">
      <c r="A1074" s="1">
        <f t="shared" si="11"/>
        <v>2019</v>
      </c>
      <c r="B1074" s="1">
        <f t="shared" si="12"/>
        <v>10</v>
      </c>
      <c r="C1074" s="2">
        <v>43746</v>
      </c>
      <c r="D1074" s="43">
        <v>518.84541984732823</v>
      </c>
      <c r="E1074" s="43">
        <v>659.63</v>
      </c>
      <c r="F1074" s="43">
        <v>704.81830013888077</v>
      </c>
      <c r="G1074" s="43">
        <v>525</v>
      </c>
      <c r="H1074" s="44">
        <v>749.57216782</v>
      </c>
      <c r="I1074" s="52"/>
      <c r="J1074" s="52"/>
    </row>
    <row r="1075" spans="1:10" ht="14.25" customHeight="1">
      <c r="A1075" s="1">
        <f t="shared" si="11"/>
        <v>2019</v>
      </c>
      <c r="B1075" s="1">
        <f t="shared" si="12"/>
        <v>10</v>
      </c>
      <c r="C1075" s="2">
        <v>43747</v>
      </c>
      <c r="D1075" s="43">
        <v>523.41794780121563</v>
      </c>
      <c r="E1075" s="43">
        <v>656.54</v>
      </c>
      <c r="F1075" s="43">
        <v>702.39321371362973</v>
      </c>
      <c r="G1075" s="43">
        <v>527.5</v>
      </c>
      <c r="H1075" s="44">
        <v>749.57216782</v>
      </c>
      <c r="I1075" s="52"/>
      <c r="J1075" s="52"/>
    </row>
    <row r="1076" spans="1:10" ht="14.25" customHeight="1">
      <c r="A1076" s="1">
        <f t="shared" si="11"/>
        <v>2019</v>
      </c>
      <c r="B1076" s="1">
        <f t="shared" si="12"/>
        <v>10</v>
      </c>
      <c r="C1076" s="2">
        <v>43748</v>
      </c>
      <c r="D1076" s="43">
        <v>525.67470742775254</v>
      </c>
      <c r="E1076" s="43">
        <v>652.13</v>
      </c>
      <c r="F1076" s="43">
        <v>703.93645052969862</v>
      </c>
      <c r="G1076" s="43">
        <v>527.5</v>
      </c>
      <c r="H1076" s="44">
        <v>749.57216782</v>
      </c>
      <c r="I1076" s="52"/>
      <c r="J1076" s="52"/>
    </row>
    <row r="1077" spans="1:10" ht="14.25" customHeight="1">
      <c r="A1077" s="1">
        <f t="shared" si="11"/>
        <v>2019</v>
      </c>
      <c r="B1077" s="1">
        <f t="shared" si="12"/>
        <v>10</v>
      </c>
      <c r="C1077" s="2">
        <v>43749</v>
      </c>
      <c r="D1077" s="43">
        <v>522.22753346080299</v>
      </c>
      <c r="E1077" s="43">
        <v>658.52</v>
      </c>
      <c r="F1077" s="43">
        <v>708.12523617331408</v>
      </c>
      <c r="G1077" s="43">
        <v>530</v>
      </c>
      <c r="H1077" s="44">
        <v>749.57216782</v>
      </c>
      <c r="I1077" s="52"/>
      <c r="J1077" s="52"/>
    </row>
    <row r="1078" spans="1:10" ht="14.25" customHeight="1">
      <c r="A1078" s="1">
        <f t="shared" si="11"/>
        <v>2019</v>
      </c>
      <c r="B1078" s="1">
        <f t="shared" si="12"/>
        <v>10</v>
      </c>
      <c r="C1078" s="2">
        <v>43750</v>
      </c>
      <c r="D1078" s="44">
        <v>522.22753346080299</v>
      </c>
      <c r="E1078" s="44">
        <v>658.52</v>
      </c>
      <c r="F1078" s="44">
        <v>708.12523617331408</v>
      </c>
      <c r="G1078" s="44">
        <v>530</v>
      </c>
      <c r="H1078" s="44">
        <v>749.57216782</v>
      </c>
      <c r="I1078" s="52"/>
      <c r="J1078" s="52"/>
    </row>
    <row r="1079" spans="1:10" ht="14.25" customHeight="1">
      <c r="A1079" s="1">
        <f t="shared" si="11"/>
        <v>2019</v>
      </c>
      <c r="B1079" s="1">
        <f t="shared" si="12"/>
        <v>10</v>
      </c>
      <c r="C1079" s="2">
        <v>43751</v>
      </c>
      <c r="D1079" s="44">
        <v>522.22753346080299</v>
      </c>
      <c r="E1079" s="44">
        <v>658.52</v>
      </c>
      <c r="F1079" s="44">
        <v>708.12523617331408</v>
      </c>
      <c r="G1079" s="44">
        <v>530</v>
      </c>
      <c r="H1079" s="44">
        <v>749.57216782</v>
      </c>
      <c r="I1079" s="52"/>
      <c r="J1079" s="52"/>
    </row>
    <row r="1080" spans="1:10" ht="14.25" customHeight="1">
      <c r="A1080" s="1">
        <f t="shared" si="11"/>
        <v>2019</v>
      </c>
      <c r="B1080" s="1">
        <f t="shared" si="12"/>
        <v>10</v>
      </c>
      <c r="C1080" s="2">
        <v>43752</v>
      </c>
      <c r="D1080" s="43">
        <v>515.2890587673196</v>
      </c>
      <c r="E1080" s="44">
        <v>658.52</v>
      </c>
      <c r="F1080" s="43">
        <v>708.12523617331408</v>
      </c>
      <c r="G1080" s="43">
        <v>527.5</v>
      </c>
      <c r="H1080" s="44">
        <v>749.57216782</v>
      </c>
      <c r="I1080" s="52"/>
      <c r="J1080" s="52"/>
    </row>
    <row r="1081" spans="1:10" ht="14.25" customHeight="1">
      <c r="A1081" s="1">
        <f t="shared" si="11"/>
        <v>2019</v>
      </c>
      <c r="B1081" s="1">
        <f t="shared" si="12"/>
        <v>10</v>
      </c>
      <c r="C1081" s="2">
        <v>43753</v>
      </c>
      <c r="D1081" s="43">
        <v>518.73955597994745</v>
      </c>
      <c r="E1081" s="43">
        <v>658.97</v>
      </c>
      <c r="F1081" s="43">
        <v>703.93645052969862</v>
      </c>
      <c r="G1081" s="43">
        <v>525</v>
      </c>
      <c r="H1081" s="44">
        <v>749.57216782</v>
      </c>
      <c r="I1081" s="52"/>
      <c r="J1081" s="52"/>
    </row>
    <row r="1082" spans="1:10" ht="14.25" customHeight="1">
      <c r="A1082" s="1">
        <f t="shared" si="11"/>
        <v>2019</v>
      </c>
      <c r="B1082" s="1">
        <f t="shared" si="12"/>
        <v>10</v>
      </c>
      <c r="C1082" s="2">
        <v>43754</v>
      </c>
      <c r="D1082" s="43">
        <v>537.0215810182425</v>
      </c>
      <c r="E1082" s="43">
        <v>656.98</v>
      </c>
      <c r="F1082" s="43">
        <v>717.60511947202281</v>
      </c>
      <c r="G1082" s="43">
        <v>535</v>
      </c>
      <c r="H1082" s="44">
        <v>749.57216782</v>
      </c>
      <c r="I1082" s="52"/>
      <c r="J1082" s="52"/>
    </row>
    <row r="1083" spans="1:10" ht="14.25" customHeight="1">
      <c r="A1083" s="1">
        <f t="shared" si="11"/>
        <v>2019</v>
      </c>
      <c r="B1083" s="1">
        <f t="shared" si="12"/>
        <v>10</v>
      </c>
      <c r="C1083" s="2">
        <v>43755</v>
      </c>
      <c r="D1083" s="43">
        <v>540.68932503590236</v>
      </c>
      <c r="E1083" s="43">
        <v>656.76</v>
      </c>
      <c r="F1083" s="43">
        <v>717.38465706972727</v>
      </c>
      <c r="G1083" s="43">
        <v>535</v>
      </c>
      <c r="H1083" s="44">
        <v>749.57216782</v>
      </c>
      <c r="I1083" s="52"/>
      <c r="J1083" s="52"/>
    </row>
    <row r="1084" spans="1:10" ht="14.25" customHeight="1">
      <c r="A1084" s="1">
        <f t="shared" si="11"/>
        <v>2019</v>
      </c>
      <c r="B1084" s="1">
        <f t="shared" si="12"/>
        <v>10</v>
      </c>
      <c r="C1084" s="2">
        <v>43756</v>
      </c>
      <c r="D1084" s="43">
        <v>546.47550776583034</v>
      </c>
      <c r="E1084" s="43">
        <v>658.3</v>
      </c>
      <c r="F1084" s="43">
        <v>669.3238533692969</v>
      </c>
      <c r="G1084" s="43">
        <v>540</v>
      </c>
      <c r="H1084" s="44">
        <v>749.57216782</v>
      </c>
      <c r="I1084" s="52"/>
      <c r="J1084" s="52"/>
    </row>
    <row r="1085" spans="1:10" ht="14.25" customHeight="1">
      <c r="A1085" s="1">
        <f t="shared" si="11"/>
        <v>2019</v>
      </c>
      <c r="B1085" s="1">
        <f t="shared" si="12"/>
        <v>10</v>
      </c>
      <c r="C1085" s="2">
        <v>43757</v>
      </c>
      <c r="D1085" s="44">
        <v>546.47550776583034</v>
      </c>
      <c r="E1085" s="44">
        <v>658.3</v>
      </c>
      <c r="F1085" s="44">
        <v>669.3238533692969</v>
      </c>
      <c r="G1085" s="44">
        <v>540</v>
      </c>
      <c r="H1085" s="44">
        <v>749.57216782</v>
      </c>
      <c r="I1085" s="52"/>
      <c r="J1085" s="52"/>
    </row>
    <row r="1086" spans="1:10" ht="14.25" customHeight="1">
      <c r="A1086" s="1">
        <f t="shared" si="11"/>
        <v>2019</v>
      </c>
      <c r="B1086" s="1">
        <f t="shared" si="12"/>
        <v>10</v>
      </c>
      <c r="C1086" s="2">
        <v>43758</v>
      </c>
      <c r="D1086" s="44">
        <v>546.47550776583034</v>
      </c>
      <c r="E1086" s="44">
        <v>658.3</v>
      </c>
      <c r="F1086" s="44">
        <v>669.3238533692969</v>
      </c>
      <c r="G1086" s="44">
        <v>540</v>
      </c>
      <c r="H1086" s="44">
        <v>749.57216782</v>
      </c>
      <c r="I1086" s="52"/>
      <c r="J1086" s="52"/>
    </row>
    <row r="1087" spans="1:10" ht="14.25" customHeight="1">
      <c r="A1087" s="1">
        <f t="shared" si="11"/>
        <v>2019</v>
      </c>
      <c r="B1087" s="1">
        <f t="shared" si="12"/>
        <v>10</v>
      </c>
      <c r="C1087" s="2">
        <v>43759</v>
      </c>
      <c r="D1087" s="43">
        <v>546.6507177033493</v>
      </c>
      <c r="E1087" s="43">
        <v>659.41</v>
      </c>
      <c r="F1087" s="43">
        <v>716.06188265595392</v>
      </c>
      <c r="G1087" s="43">
        <v>540</v>
      </c>
      <c r="H1087" s="44">
        <v>749.57216782</v>
      </c>
      <c r="I1087" s="52"/>
      <c r="J1087" s="52"/>
    </row>
    <row r="1088" spans="1:10" ht="14.25" customHeight="1">
      <c r="A1088" s="1">
        <f t="shared" si="11"/>
        <v>2019</v>
      </c>
      <c r="B1088" s="1">
        <f t="shared" si="12"/>
        <v>10</v>
      </c>
      <c r="C1088" s="2">
        <v>43760</v>
      </c>
      <c r="D1088" s="43">
        <v>553.3795080009553</v>
      </c>
      <c r="E1088" s="43">
        <v>668</v>
      </c>
      <c r="F1088" s="43">
        <v>724.21899154088953</v>
      </c>
      <c r="G1088" s="43">
        <v>542.5</v>
      </c>
      <c r="H1088" s="44">
        <v>749.57216782</v>
      </c>
      <c r="I1088" s="52"/>
      <c r="J1088" s="52"/>
    </row>
    <row r="1089" spans="1:10" ht="14.25" customHeight="1">
      <c r="A1089" s="1">
        <f t="shared" si="11"/>
        <v>2019</v>
      </c>
      <c r="B1089" s="1">
        <f t="shared" si="12"/>
        <v>10</v>
      </c>
      <c r="C1089" s="2">
        <v>43761</v>
      </c>
      <c r="D1089" s="43">
        <v>554.70616340181562</v>
      </c>
      <c r="E1089" s="43">
        <v>663.15</v>
      </c>
      <c r="F1089" s="43">
        <v>718.26650667890954</v>
      </c>
      <c r="G1089" s="43">
        <v>542.5</v>
      </c>
      <c r="H1089" s="44">
        <v>749.57216782</v>
      </c>
      <c r="I1089" s="52"/>
      <c r="J1089" s="52"/>
    </row>
    <row r="1090" spans="1:10" ht="14.25" customHeight="1">
      <c r="A1090" s="1">
        <f t="shared" si="11"/>
        <v>2019</v>
      </c>
      <c r="B1090" s="1">
        <f t="shared" si="12"/>
        <v>10</v>
      </c>
      <c r="C1090" s="2">
        <v>43762</v>
      </c>
      <c r="D1090" s="43">
        <v>569.9258905092039</v>
      </c>
      <c r="E1090" s="43">
        <v>672.19</v>
      </c>
      <c r="F1090" s="43">
        <v>735.02164925337161</v>
      </c>
      <c r="G1090" s="43">
        <v>560</v>
      </c>
      <c r="H1090" s="44">
        <v>749.57216782</v>
      </c>
      <c r="I1090" s="52"/>
      <c r="J1090" s="52"/>
    </row>
    <row r="1091" spans="1:10" ht="14.25" customHeight="1">
      <c r="A1091" s="1">
        <f t="shared" si="11"/>
        <v>2019</v>
      </c>
      <c r="B1091" s="1">
        <f t="shared" si="12"/>
        <v>10</v>
      </c>
      <c r="C1091" s="2">
        <v>43763</v>
      </c>
      <c r="D1091" s="43">
        <v>573.06727207551683</v>
      </c>
      <c r="E1091" s="43">
        <v>667.12</v>
      </c>
      <c r="F1091" s="43">
        <v>726.64407796614057</v>
      </c>
      <c r="G1091" s="43">
        <v>565</v>
      </c>
      <c r="H1091" s="44">
        <v>749.57216782</v>
      </c>
      <c r="I1091" s="52"/>
      <c r="J1091" s="52"/>
    </row>
    <row r="1092" spans="1:10" ht="14.25" customHeight="1">
      <c r="A1092" s="1">
        <f t="shared" si="11"/>
        <v>2019</v>
      </c>
      <c r="B1092" s="1">
        <f t="shared" si="12"/>
        <v>10</v>
      </c>
      <c r="C1092" s="2">
        <v>43764</v>
      </c>
      <c r="D1092" s="44">
        <v>573.06727207551683</v>
      </c>
      <c r="E1092" s="44">
        <v>667.12</v>
      </c>
      <c r="F1092" s="44">
        <v>726.64407796614057</v>
      </c>
      <c r="G1092" s="44">
        <v>565</v>
      </c>
      <c r="H1092" s="44">
        <v>749.57216782</v>
      </c>
      <c r="I1092" s="52"/>
      <c r="J1092" s="52"/>
    </row>
    <row r="1093" spans="1:10" ht="14.25" customHeight="1">
      <c r="A1093" s="1">
        <f t="shared" si="11"/>
        <v>2019</v>
      </c>
      <c r="B1093" s="1">
        <f t="shared" si="12"/>
        <v>10</v>
      </c>
      <c r="C1093" s="2">
        <v>43765</v>
      </c>
      <c r="D1093" s="44">
        <v>573.06727207551683</v>
      </c>
      <c r="E1093" s="44">
        <v>667.12</v>
      </c>
      <c r="F1093" s="44">
        <v>726.64407796614057</v>
      </c>
      <c r="G1093" s="44">
        <v>565</v>
      </c>
      <c r="H1093" s="44">
        <v>749.57216782</v>
      </c>
      <c r="I1093" s="52"/>
      <c r="J1093" s="52"/>
    </row>
    <row r="1094" spans="1:10" ht="14.25" customHeight="1">
      <c r="A1094" s="1">
        <f t="shared" si="11"/>
        <v>2019</v>
      </c>
      <c r="B1094" s="1">
        <f t="shared" si="12"/>
        <v>10</v>
      </c>
      <c r="C1094" s="2">
        <v>43766</v>
      </c>
      <c r="D1094" s="44">
        <v>573.06727207551683</v>
      </c>
      <c r="E1094" s="44">
        <v>667.12</v>
      </c>
      <c r="F1094" s="44">
        <v>726.64407796614057</v>
      </c>
      <c r="G1094" s="44">
        <v>565</v>
      </c>
      <c r="H1094" s="44">
        <v>749.57216782</v>
      </c>
      <c r="I1094" s="52"/>
      <c r="J1094" s="52"/>
    </row>
    <row r="1095" spans="1:10" ht="14.25" customHeight="1">
      <c r="A1095" s="1">
        <f t="shared" si="11"/>
        <v>2019</v>
      </c>
      <c r="B1095" s="1">
        <f t="shared" si="12"/>
        <v>10</v>
      </c>
      <c r="C1095" s="2">
        <v>43767</v>
      </c>
      <c r="D1095" s="44">
        <v>573.06727207551683</v>
      </c>
      <c r="E1095" s="44">
        <v>667.12</v>
      </c>
      <c r="F1095" s="44">
        <v>726.64407796614057</v>
      </c>
      <c r="G1095" s="44">
        <v>565</v>
      </c>
      <c r="H1095" s="44">
        <v>749.57216782</v>
      </c>
      <c r="I1095" s="52"/>
      <c r="J1095" s="52"/>
    </row>
    <row r="1096" spans="1:10" ht="14.25" customHeight="1">
      <c r="A1096" s="1">
        <f t="shared" si="11"/>
        <v>2019</v>
      </c>
      <c r="B1096" s="1">
        <f t="shared" si="12"/>
        <v>10</v>
      </c>
      <c r="C1096" s="2">
        <v>43768</v>
      </c>
      <c r="D1096" s="44">
        <v>573.06727207551683</v>
      </c>
      <c r="E1096" s="44">
        <v>667.12</v>
      </c>
      <c r="F1096" s="44">
        <v>726.64407796614057</v>
      </c>
      <c r="G1096" s="44">
        <v>565</v>
      </c>
      <c r="H1096" s="44">
        <v>749.57216782</v>
      </c>
      <c r="I1096" s="52"/>
      <c r="J1096" s="52"/>
    </row>
    <row r="1097" spans="1:10" ht="14.25" customHeight="1">
      <c r="A1097" s="1">
        <f t="shared" si="11"/>
        <v>2019</v>
      </c>
      <c r="B1097" s="1">
        <f t="shared" si="12"/>
        <v>10</v>
      </c>
      <c r="C1097" s="2">
        <v>43769</v>
      </c>
      <c r="D1097" s="44">
        <v>573.06727207551683</v>
      </c>
      <c r="E1097" s="44">
        <v>667.12</v>
      </c>
      <c r="F1097" s="44">
        <v>726.64407796614057</v>
      </c>
      <c r="G1097" s="44">
        <v>565</v>
      </c>
      <c r="H1097" s="44">
        <v>749.57216782</v>
      </c>
      <c r="I1097" s="52"/>
      <c r="J1097" s="52"/>
    </row>
    <row r="1098" spans="1:10" ht="14.25" customHeight="1">
      <c r="A1098" s="1">
        <f t="shared" si="11"/>
        <v>2019</v>
      </c>
      <c r="B1098" s="1">
        <f t="shared" si="12"/>
        <v>11</v>
      </c>
      <c r="C1098" s="2">
        <v>43770</v>
      </c>
      <c r="D1098" s="43">
        <v>591.01825168107598</v>
      </c>
      <c r="E1098" s="43">
        <v>677.48</v>
      </c>
      <c r="F1098" s="43">
        <v>728.18731478220946</v>
      </c>
      <c r="G1098" s="43">
        <v>585</v>
      </c>
      <c r="H1098" s="44">
        <v>749.57216782</v>
      </c>
      <c r="I1098" s="52"/>
      <c r="J1098" s="52"/>
    </row>
    <row r="1099" spans="1:10" ht="14.25" customHeight="1">
      <c r="A1099" s="1">
        <f t="shared" si="11"/>
        <v>2019</v>
      </c>
      <c r="B1099" s="1">
        <f t="shared" si="12"/>
        <v>11</v>
      </c>
      <c r="C1099" s="2">
        <v>43771</v>
      </c>
      <c r="D1099" s="44">
        <v>591.01825168107598</v>
      </c>
      <c r="E1099" s="44">
        <v>677.48</v>
      </c>
      <c r="F1099" s="44">
        <v>728.18731478220946</v>
      </c>
      <c r="G1099" s="44">
        <v>585</v>
      </c>
      <c r="H1099" s="44">
        <v>749.57216782</v>
      </c>
      <c r="I1099" s="52"/>
      <c r="J1099" s="52"/>
    </row>
    <row r="1100" spans="1:10" ht="14.25" customHeight="1">
      <c r="A1100" s="1">
        <f t="shared" si="11"/>
        <v>2019</v>
      </c>
      <c r="B1100" s="1">
        <f t="shared" si="12"/>
        <v>11</v>
      </c>
      <c r="C1100" s="2">
        <v>43772</v>
      </c>
      <c r="D1100" s="44">
        <v>591.01825168107598</v>
      </c>
      <c r="E1100" s="44">
        <v>677.48</v>
      </c>
      <c r="F1100" s="44">
        <v>728.18731478220946</v>
      </c>
      <c r="G1100" s="44">
        <v>585</v>
      </c>
      <c r="H1100" s="44">
        <v>749.57216782</v>
      </c>
      <c r="I1100" s="52"/>
      <c r="J1100" s="52"/>
    </row>
    <row r="1101" spans="1:10" ht="14.25" customHeight="1">
      <c r="A1101" s="1">
        <f t="shared" si="11"/>
        <v>2019</v>
      </c>
      <c r="B1101" s="1">
        <f t="shared" si="12"/>
        <v>11</v>
      </c>
      <c r="C1101" s="2">
        <v>43773</v>
      </c>
      <c r="D1101" s="43">
        <v>609.54446854663775</v>
      </c>
      <c r="E1101" s="43">
        <v>692.7</v>
      </c>
      <c r="F1101" s="43">
        <v>746.70615657503572</v>
      </c>
      <c r="G1101" s="43">
        <v>600</v>
      </c>
      <c r="H1101" s="44">
        <v>749.57216782</v>
      </c>
      <c r="I1101" s="52"/>
      <c r="J1101" s="52"/>
    </row>
    <row r="1102" spans="1:10" ht="14.25" customHeight="1">
      <c r="A1102" s="1">
        <f t="shared" si="11"/>
        <v>2019</v>
      </c>
      <c r="B1102" s="1">
        <f t="shared" si="12"/>
        <v>11</v>
      </c>
      <c r="C1102" s="2">
        <v>43774</v>
      </c>
      <c r="D1102" s="43">
        <v>609.10632114313398</v>
      </c>
      <c r="E1102" s="43">
        <v>689.39</v>
      </c>
      <c r="F1102" s="43">
        <v>740.09228450616922</v>
      </c>
      <c r="G1102" s="43">
        <v>605</v>
      </c>
      <c r="H1102" s="44">
        <v>749.57216782</v>
      </c>
      <c r="I1102" s="52"/>
      <c r="J1102" s="52"/>
    </row>
    <row r="1103" spans="1:10" ht="14.25" customHeight="1">
      <c r="A1103" s="1">
        <f t="shared" si="11"/>
        <v>2019</v>
      </c>
      <c r="B1103" s="1">
        <f t="shared" si="12"/>
        <v>11</v>
      </c>
      <c r="C1103" s="2">
        <v>43775</v>
      </c>
      <c r="D1103" s="43">
        <v>617.65417170495766</v>
      </c>
      <c r="E1103" s="43">
        <v>689.39</v>
      </c>
      <c r="F1103" s="43">
        <v>744.06060774748914</v>
      </c>
      <c r="G1103" s="43">
        <v>615</v>
      </c>
      <c r="H1103" s="43">
        <v>771.61840804999997</v>
      </c>
      <c r="I1103" s="52"/>
      <c r="J1103" s="52"/>
    </row>
    <row r="1104" spans="1:10" ht="14.25" customHeight="1">
      <c r="A1104" s="1">
        <f t="shared" si="11"/>
        <v>2019</v>
      </c>
      <c r="B1104" s="1">
        <f t="shared" si="12"/>
        <v>11</v>
      </c>
      <c r="C1104" s="2">
        <v>43776</v>
      </c>
      <c r="D1104" s="43">
        <v>613.22013341419051</v>
      </c>
      <c r="E1104" s="43">
        <v>698.87</v>
      </c>
      <c r="F1104" s="43">
        <v>737.00581087403145</v>
      </c>
      <c r="G1104" s="43">
        <v>612.5</v>
      </c>
      <c r="H1104" s="43">
        <v>771.61840804999997</v>
      </c>
      <c r="I1104" s="52"/>
      <c r="J1104" s="52"/>
    </row>
    <row r="1105" spans="1:10" ht="14.25" customHeight="1">
      <c r="A1105" s="1">
        <f t="shared" si="11"/>
        <v>2019</v>
      </c>
      <c r="B1105" s="1">
        <f t="shared" si="12"/>
        <v>11</v>
      </c>
      <c r="C1105" s="2">
        <v>43777</v>
      </c>
      <c r="D1105" s="43">
        <v>622.85160977971429</v>
      </c>
      <c r="E1105" s="43">
        <v>704.38</v>
      </c>
      <c r="F1105" s="43">
        <v>738.54904769010034</v>
      </c>
      <c r="G1105" s="43">
        <v>617.5</v>
      </c>
      <c r="H1105" s="43">
        <v>771.61840804999997</v>
      </c>
      <c r="I1105" s="52"/>
      <c r="J1105" s="52"/>
    </row>
    <row r="1106" spans="1:10" ht="14.25" customHeight="1">
      <c r="A1106" s="1">
        <f t="shared" si="11"/>
        <v>2019</v>
      </c>
      <c r="B1106" s="1">
        <f t="shared" si="12"/>
        <v>11</v>
      </c>
      <c r="C1106" s="2">
        <v>43778</v>
      </c>
      <c r="D1106" s="44">
        <v>622.85160977971429</v>
      </c>
      <c r="E1106" s="44">
        <v>704.38</v>
      </c>
      <c r="F1106" s="44">
        <v>738.54904769010034</v>
      </c>
      <c r="G1106" s="44">
        <v>617.5</v>
      </c>
      <c r="H1106" s="44">
        <v>771.61840804999997</v>
      </c>
      <c r="I1106" s="52"/>
      <c r="J1106" s="52"/>
    </row>
    <row r="1107" spans="1:10" ht="14.25" customHeight="1">
      <c r="A1107" s="1">
        <f t="shared" si="11"/>
        <v>2019</v>
      </c>
      <c r="B1107" s="1">
        <f t="shared" si="12"/>
        <v>11</v>
      </c>
      <c r="C1107" s="2">
        <v>43779</v>
      </c>
      <c r="D1107" s="44">
        <v>622.85160977971429</v>
      </c>
      <c r="E1107" s="44">
        <v>704.38</v>
      </c>
      <c r="F1107" s="44">
        <v>738.54904769010034</v>
      </c>
      <c r="G1107" s="44">
        <v>617.5</v>
      </c>
      <c r="H1107" s="44">
        <v>771.61840804999997</v>
      </c>
      <c r="I1107" s="52"/>
      <c r="J1107" s="52"/>
    </row>
    <row r="1108" spans="1:10" ht="14.25" customHeight="1">
      <c r="A1108" s="1">
        <f t="shared" si="11"/>
        <v>2019</v>
      </c>
      <c r="B1108" s="1">
        <f t="shared" si="12"/>
        <v>11</v>
      </c>
      <c r="C1108" s="2">
        <v>43780</v>
      </c>
      <c r="D1108" s="43">
        <v>634.2193573308225</v>
      </c>
      <c r="E1108" s="43">
        <v>710.33</v>
      </c>
      <c r="F1108" s="43">
        <v>736.78534847173603</v>
      </c>
      <c r="G1108" s="43">
        <v>630</v>
      </c>
      <c r="H1108" s="44">
        <v>771.61840804999997</v>
      </c>
      <c r="I1108" s="52"/>
      <c r="J1108" s="52"/>
    </row>
    <row r="1109" spans="1:10" ht="14.25" customHeight="1">
      <c r="A1109" s="1">
        <f t="shared" si="11"/>
        <v>2019</v>
      </c>
      <c r="B1109" s="1">
        <f t="shared" si="12"/>
        <v>11</v>
      </c>
      <c r="C1109" s="2">
        <v>43781</v>
      </c>
      <c r="D1109" s="43">
        <v>628.83361506882397</v>
      </c>
      <c r="E1109" s="43">
        <v>713.64</v>
      </c>
      <c r="F1109" s="43">
        <v>728.18731478220946</v>
      </c>
      <c r="G1109" s="43">
        <v>630</v>
      </c>
      <c r="H1109" s="43">
        <v>771.61840804999997</v>
      </c>
      <c r="I1109" s="52"/>
      <c r="J1109" s="52"/>
    </row>
    <row r="1110" spans="1:10" ht="14.25" customHeight="1">
      <c r="A1110" s="1">
        <f t="shared" si="11"/>
        <v>2019</v>
      </c>
      <c r="B1110" s="1">
        <f t="shared" si="12"/>
        <v>11</v>
      </c>
      <c r="C1110" s="2">
        <v>43782</v>
      </c>
      <c r="D1110" s="43">
        <v>622.83236994219646</v>
      </c>
      <c r="E1110" s="43">
        <v>694.02</v>
      </c>
      <c r="F1110" s="43">
        <v>717.16419466743184</v>
      </c>
      <c r="G1110" s="43">
        <v>630</v>
      </c>
      <c r="H1110" s="43">
        <v>771.61840804999997</v>
      </c>
      <c r="I1110" s="52"/>
      <c r="J1110" s="52"/>
    </row>
    <row r="1111" spans="1:10" ht="14.25" customHeight="1">
      <c r="A1111" s="1">
        <f t="shared" si="11"/>
        <v>2019</v>
      </c>
      <c r="B1111" s="1">
        <f t="shared" si="12"/>
        <v>11</v>
      </c>
      <c r="C1111" s="2">
        <v>43783</v>
      </c>
      <c r="D1111" s="43">
        <v>627.04523580365742</v>
      </c>
      <c r="E1111" s="43">
        <v>699.53</v>
      </c>
      <c r="F1111" s="43">
        <v>723.11667952941161</v>
      </c>
      <c r="G1111" s="43">
        <v>635</v>
      </c>
      <c r="H1111" s="43">
        <v>771.61840804999997</v>
      </c>
      <c r="I1111" s="52"/>
      <c r="J1111" s="52"/>
    </row>
    <row r="1112" spans="1:10" ht="14.25" customHeight="1">
      <c r="A1112" s="1">
        <f t="shared" si="11"/>
        <v>2019</v>
      </c>
      <c r="B1112" s="1">
        <f t="shared" si="12"/>
        <v>11</v>
      </c>
      <c r="C1112" s="2">
        <v>43784</v>
      </c>
      <c r="D1112" s="43">
        <v>619.29423100084296</v>
      </c>
      <c r="E1112" s="43">
        <v>698.43</v>
      </c>
      <c r="F1112" s="43">
        <v>714.95957064447623</v>
      </c>
      <c r="G1112" s="43">
        <v>632.5</v>
      </c>
      <c r="H1112" s="44">
        <v>771.61840804999997</v>
      </c>
      <c r="I1112" s="52"/>
      <c r="J1112" s="52"/>
    </row>
    <row r="1113" spans="1:10" ht="14.25" customHeight="1">
      <c r="A1113" s="1">
        <f t="shared" si="11"/>
        <v>2019</v>
      </c>
      <c r="B1113" s="1">
        <f t="shared" si="12"/>
        <v>11</v>
      </c>
      <c r="C1113" s="2">
        <v>43785</v>
      </c>
      <c r="D1113" s="44">
        <v>619.29423100084296</v>
      </c>
      <c r="E1113" s="44">
        <v>698.43</v>
      </c>
      <c r="F1113" s="44">
        <v>714.95957064447623</v>
      </c>
      <c r="G1113" s="44">
        <v>632.5</v>
      </c>
      <c r="H1113" s="44">
        <v>771.61840804999997</v>
      </c>
      <c r="I1113" s="52"/>
      <c r="J1113" s="52"/>
    </row>
    <row r="1114" spans="1:10" ht="14.25" customHeight="1">
      <c r="A1114" s="1">
        <f t="shared" si="11"/>
        <v>2019</v>
      </c>
      <c r="B1114" s="1">
        <f t="shared" si="12"/>
        <v>11</v>
      </c>
      <c r="C1114" s="2">
        <v>43786</v>
      </c>
      <c r="D1114" s="44">
        <v>619.29423100084296</v>
      </c>
      <c r="E1114" s="44">
        <v>698.43</v>
      </c>
      <c r="F1114" s="44">
        <v>714.95957064447623</v>
      </c>
      <c r="G1114" s="44">
        <v>632.5</v>
      </c>
      <c r="H1114" s="44">
        <v>771.61840804999997</v>
      </c>
      <c r="I1114" s="52"/>
      <c r="J1114" s="52"/>
    </row>
    <row r="1115" spans="1:10" ht="14.25" customHeight="1">
      <c r="A1115" s="1">
        <f t="shared" si="11"/>
        <v>2019</v>
      </c>
      <c r="B1115" s="1">
        <f t="shared" si="12"/>
        <v>11</v>
      </c>
      <c r="C1115" s="2">
        <v>43787</v>
      </c>
      <c r="D1115" s="43">
        <v>625.18054886856044</v>
      </c>
      <c r="E1115" s="43">
        <v>698.43</v>
      </c>
      <c r="F1115" s="43">
        <v>719.58928109268288</v>
      </c>
      <c r="G1115" s="43">
        <v>640</v>
      </c>
      <c r="H1115" s="44">
        <v>771.61840804999997</v>
      </c>
      <c r="I1115" s="52"/>
      <c r="J1115" s="52"/>
    </row>
    <row r="1116" spans="1:10" ht="14.25" customHeight="1">
      <c r="A1116" s="1">
        <f t="shared" si="11"/>
        <v>2019</v>
      </c>
      <c r="B1116" s="1">
        <f t="shared" si="12"/>
        <v>11</v>
      </c>
      <c r="C1116" s="2">
        <v>43788</v>
      </c>
      <c r="D1116" s="43">
        <v>630.89509143407122</v>
      </c>
      <c r="E1116" s="43">
        <v>700.19</v>
      </c>
      <c r="F1116" s="43">
        <v>726.64407796614057</v>
      </c>
      <c r="G1116" s="43">
        <v>640</v>
      </c>
      <c r="H1116" s="44">
        <v>771.61840804999997</v>
      </c>
      <c r="I1116" s="52"/>
      <c r="J1116" s="52"/>
    </row>
    <row r="1117" spans="1:10" ht="14.25" customHeight="1">
      <c r="A1117" s="1">
        <f t="shared" si="11"/>
        <v>2019</v>
      </c>
      <c r="B1117" s="1">
        <f t="shared" si="12"/>
        <v>11</v>
      </c>
      <c r="C1117" s="2">
        <v>43789</v>
      </c>
      <c r="D1117" s="43">
        <v>644.81268011527379</v>
      </c>
      <c r="E1117" s="43">
        <v>707.69</v>
      </c>
      <c r="F1117" s="43">
        <v>731.93517562123384</v>
      </c>
      <c r="G1117" s="43">
        <v>650</v>
      </c>
      <c r="H1117" s="44">
        <v>771.61840804999997</v>
      </c>
      <c r="I1117" s="52"/>
      <c r="J1117" s="52"/>
    </row>
    <row r="1118" spans="1:10" ht="14.25" customHeight="1">
      <c r="A1118" s="1">
        <f t="shared" si="11"/>
        <v>2019</v>
      </c>
      <c r="B1118" s="1">
        <f t="shared" si="12"/>
        <v>11</v>
      </c>
      <c r="C1118" s="2">
        <v>43790</v>
      </c>
      <c r="D1118" s="43">
        <v>639.87523992322451</v>
      </c>
      <c r="E1118" s="43">
        <v>699.75</v>
      </c>
      <c r="F1118" s="43">
        <v>719.36881869038734</v>
      </c>
      <c r="G1118" s="43">
        <v>647.5</v>
      </c>
      <c r="H1118" s="44">
        <v>771.61840804999997</v>
      </c>
      <c r="I1118" s="52"/>
      <c r="J1118" s="52"/>
    </row>
    <row r="1119" spans="1:10" ht="14.25" customHeight="1">
      <c r="A1119" s="1">
        <f t="shared" si="11"/>
        <v>2019</v>
      </c>
      <c r="B1119" s="1">
        <f t="shared" si="12"/>
        <v>11</v>
      </c>
      <c r="C1119" s="2">
        <v>43791</v>
      </c>
      <c r="D1119" s="43">
        <v>658.99280575539569</v>
      </c>
      <c r="E1119" s="43">
        <v>702.84</v>
      </c>
      <c r="F1119" s="43">
        <v>724.88037874777615</v>
      </c>
      <c r="G1119" s="43">
        <v>657.5</v>
      </c>
      <c r="H1119" s="44">
        <v>771.61840804999997</v>
      </c>
      <c r="I1119" s="52"/>
      <c r="J1119" s="52"/>
    </row>
    <row r="1120" spans="1:10" ht="14.25" customHeight="1">
      <c r="A1120" s="1">
        <f t="shared" si="11"/>
        <v>2019</v>
      </c>
      <c r="B1120" s="1">
        <f t="shared" si="12"/>
        <v>11</v>
      </c>
      <c r="C1120" s="2">
        <v>43792</v>
      </c>
      <c r="D1120" s="44">
        <v>658.99280575539569</v>
      </c>
      <c r="E1120" s="44">
        <v>702.84</v>
      </c>
      <c r="F1120" s="44">
        <v>724.88037874777615</v>
      </c>
      <c r="G1120" s="44">
        <v>657.5</v>
      </c>
      <c r="H1120" s="44">
        <v>771.61840804999997</v>
      </c>
      <c r="I1120" s="52"/>
      <c r="J1120" s="52"/>
    </row>
    <row r="1121" spans="1:10" ht="14.25" customHeight="1">
      <c r="A1121" s="1">
        <f t="shared" si="11"/>
        <v>2019</v>
      </c>
      <c r="B1121" s="1">
        <f t="shared" si="12"/>
        <v>11</v>
      </c>
      <c r="C1121" s="2">
        <v>43793</v>
      </c>
      <c r="D1121" s="44">
        <v>658.99280575539569</v>
      </c>
      <c r="E1121" s="44">
        <v>702.84</v>
      </c>
      <c r="F1121" s="44">
        <v>724.88037874777615</v>
      </c>
      <c r="G1121" s="44">
        <v>657.5</v>
      </c>
      <c r="H1121" s="44">
        <v>771.61840804999997</v>
      </c>
      <c r="I1121" s="52"/>
      <c r="J1121" s="52"/>
    </row>
    <row r="1122" spans="1:10" ht="14.25" customHeight="1">
      <c r="A1122" s="1">
        <f t="shared" si="11"/>
        <v>2019</v>
      </c>
      <c r="B1122" s="1">
        <f t="shared" si="12"/>
        <v>11</v>
      </c>
      <c r="C1122" s="2">
        <v>43794</v>
      </c>
      <c r="D1122" s="43">
        <v>654.29734259037593</v>
      </c>
      <c r="E1122" s="43">
        <v>699.53</v>
      </c>
      <c r="F1122" s="43">
        <v>715.18003304677177</v>
      </c>
      <c r="G1122" s="43">
        <v>660</v>
      </c>
      <c r="H1122" s="44">
        <v>771.61840804999997</v>
      </c>
      <c r="I1122" s="52"/>
      <c r="J1122" s="52"/>
    </row>
    <row r="1123" spans="1:10" ht="14.25" customHeight="1">
      <c r="A1123" s="1">
        <f t="shared" si="11"/>
        <v>2019</v>
      </c>
      <c r="B1123" s="1">
        <f t="shared" si="12"/>
        <v>11</v>
      </c>
      <c r="C1123" s="2">
        <v>43795</v>
      </c>
      <c r="D1123" s="44">
        <v>654.29734259037593</v>
      </c>
      <c r="E1123" s="44">
        <v>699.53</v>
      </c>
      <c r="F1123" s="44">
        <v>715.18003304677177</v>
      </c>
      <c r="G1123" s="44">
        <v>660</v>
      </c>
      <c r="H1123" s="44">
        <v>771.61840804999997</v>
      </c>
      <c r="I1123" s="52"/>
      <c r="J1123" s="52"/>
    </row>
    <row r="1124" spans="1:10" ht="14.25" customHeight="1">
      <c r="A1124" s="1">
        <f t="shared" si="11"/>
        <v>2019</v>
      </c>
      <c r="B1124" s="1">
        <f t="shared" si="12"/>
        <v>11</v>
      </c>
      <c r="C1124" s="2">
        <v>43796</v>
      </c>
      <c r="D1124" s="44">
        <v>654.29734259037593</v>
      </c>
      <c r="E1124" s="44">
        <v>699.53</v>
      </c>
      <c r="F1124" s="44">
        <v>715.18003304677177</v>
      </c>
      <c r="G1124" s="44">
        <v>660</v>
      </c>
      <c r="H1124" s="44">
        <v>771.61840804999997</v>
      </c>
      <c r="I1124" s="52"/>
      <c r="J1124" s="52"/>
    </row>
    <row r="1125" spans="1:10" ht="14.25" customHeight="1">
      <c r="A1125" s="1">
        <f t="shared" si="11"/>
        <v>2019</v>
      </c>
      <c r="B1125" s="1">
        <f t="shared" si="12"/>
        <v>11</v>
      </c>
      <c r="C1125" s="2">
        <v>43797</v>
      </c>
      <c r="D1125" s="44">
        <v>654.29734259037593</v>
      </c>
      <c r="E1125" s="44">
        <v>699.53</v>
      </c>
      <c r="F1125" s="44">
        <v>715.18003304677177</v>
      </c>
      <c r="G1125" s="44">
        <v>660</v>
      </c>
      <c r="H1125" s="44">
        <v>771.61840804999997</v>
      </c>
      <c r="I1125" s="52"/>
      <c r="J1125" s="52"/>
    </row>
    <row r="1126" spans="1:10" ht="14.25" customHeight="1">
      <c r="A1126" s="1">
        <f t="shared" si="11"/>
        <v>2019</v>
      </c>
      <c r="B1126" s="1">
        <f t="shared" si="12"/>
        <v>11</v>
      </c>
      <c r="C1126" s="2">
        <v>43798</v>
      </c>
      <c r="D1126" s="44">
        <v>654.29734259037593</v>
      </c>
      <c r="E1126" s="44">
        <v>699.53</v>
      </c>
      <c r="F1126" s="44">
        <v>715.18003304677177</v>
      </c>
      <c r="G1126" s="44">
        <v>660</v>
      </c>
      <c r="H1126" s="44">
        <v>771.61840804999997</v>
      </c>
      <c r="I1126" s="52"/>
      <c r="J1126" s="52"/>
    </row>
    <row r="1127" spans="1:10" ht="14.25" customHeight="1">
      <c r="A1127" s="1">
        <f t="shared" si="11"/>
        <v>2019</v>
      </c>
      <c r="B1127" s="1">
        <f t="shared" si="12"/>
        <v>11</v>
      </c>
      <c r="C1127" s="2">
        <v>43799</v>
      </c>
      <c r="D1127" s="44">
        <v>654.29734259037593</v>
      </c>
      <c r="E1127" s="44">
        <v>699.53</v>
      </c>
      <c r="F1127" s="44">
        <v>715.18003304677177</v>
      </c>
      <c r="G1127" s="44">
        <v>660</v>
      </c>
      <c r="H1127" s="44">
        <v>771.61840804999997</v>
      </c>
      <c r="I1127" s="52"/>
      <c r="J1127" s="52"/>
    </row>
    <row r="1128" spans="1:10" ht="14.25" customHeight="1">
      <c r="A1128" s="1">
        <f t="shared" si="11"/>
        <v>2019</v>
      </c>
      <c r="B1128" s="1">
        <f t="shared" si="12"/>
        <v>12</v>
      </c>
      <c r="C1128" s="2">
        <v>43800</v>
      </c>
      <c r="D1128" s="44">
        <v>654.29734259037593</v>
      </c>
      <c r="E1128" s="44">
        <v>699.53</v>
      </c>
      <c r="F1128" s="44">
        <v>715.18003304677177</v>
      </c>
      <c r="G1128" s="44">
        <v>660</v>
      </c>
      <c r="H1128" s="44">
        <v>771.61840804999997</v>
      </c>
      <c r="I1128" s="52"/>
      <c r="J1128" s="52"/>
    </row>
    <row r="1129" spans="1:10" ht="14.25" customHeight="1">
      <c r="A1129" s="1">
        <f t="shared" si="11"/>
        <v>2019</v>
      </c>
      <c r="B1129" s="1">
        <f t="shared" si="12"/>
        <v>12</v>
      </c>
      <c r="C1129" s="2">
        <v>43801</v>
      </c>
      <c r="D1129" s="43">
        <v>653.66203925323123</v>
      </c>
      <c r="E1129" s="43">
        <v>694.68</v>
      </c>
      <c r="F1129" s="43">
        <v>709.00708578249623</v>
      </c>
      <c r="G1129" s="43">
        <v>655</v>
      </c>
      <c r="H1129" s="44">
        <v>771.61840804999997</v>
      </c>
      <c r="I1129" s="52"/>
      <c r="J1129" s="52"/>
    </row>
    <row r="1130" spans="1:10" ht="14.25" customHeight="1">
      <c r="A1130" s="1">
        <f t="shared" si="11"/>
        <v>2019</v>
      </c>
      <c r="B1130" s="1">
        <f t="shared" si="12"/>
        <v>12</v>
      </c>
      <c r="C1130" s="2">
        <v>43802</v>
      </c>
      <c r="D1130" s="43">
        <v>658.27941528876113</v>
      </c>
      <c r="E1130" s="43">
        <v>695.34</v>
      </c>
      <c r="F1130" s="43">
        <v>709.66847298938296</v>
      </c>
      <c r="G1130" s="43">
        <v>662.5</v>
      </c>
      <c r="H1130" s="44">
        <v>771.61840804999997</v>
      </c>
      <c r="I1130" s="52"/>
      <c r="J1130" s="52"/>
    </row>
    <row r="1131" spans="1:10" ht="14.25" customHeight="1">
      <c r="A1131" s="1">
        <f t="shared" si="11"/>
        <v>2019</v>
      </c>
      <c r="B1131" s="1">
        <f t="shared" si="12"/>
        <v>12</v>
      </c>
      <c r="C1131" s="2">
        <v>43803</v>
      </c>
      <c r="D1131" s="43">
        <v>664.19161676646706</v>
      </c>
      <c r="E1131" s="43">
        <v>700.41</v>
      </c>
      <c r="F1131" s="43">
        <v>715.84142025365838</v>
      </c>
      <c r="G1131" s="43">
        <v>667.5</v>
      </c>
      <c r="H1131" s="44">
        <v>771.61840804999997</v>
      </c>
      <c r="I1131" s="52"/>
      <c r="J1131" s="52"/>
    </row>
    <row r="1132" spans="1:10" ht="14.25" customHeight="1">
      <c r="A1132" s="1">
        <f t="shared" si="11"/>
        <v>2019</v>
      </c>
      <c r="B1132" s="1">
        <f t="shared" si="12"/>
        <v>12</v>
      </c>
      <c r="C1132" s="2">
        <v>43804</v>
      </c>
      <c r="D1132" s="43">
        <v>675.38387715930901</v>
      </c>
      <c r="E1132" s="43">
        <v>711.88</v>
      </c>
      <c r="F1132" s="43">
        <v>716.50280746054511</v>
      </c>
      <c r="G1132" s="43">
        <v>672.5</v>
      </c>
      <c r="H1132" s="44">
        <v>771.61840804999997</v>
      </c>
      <c r="I1132" s="52"/>
      <c r="J1132" s="52"/>
    </row>
    <row r="1133" spans="1:10" ht="14.25" customHeight="1">
      <c r="A1133" s="1">
        <f t="shared" si="11"/>
        <v>2019</v>
      </c>
      <c r="B1133" s="1">
        <f t="shared" si="12"/>
        <v>12</v>
      </c>
      <c r="C1133" s="2">
        <v>43805</v>
      </c>
      <c r="D1133" s="43">
        <v>687.34968734968731</v>
      </c>
      <c r="E1133" s="43">
        <v>725.55</v>
      </c>
      <c r="F1133" s="43">
        <v>732.37610042582492</v>
      </c>
      <c r="G1133" s="43">
        <v>685</v>
      </c>
      <c r="H1133" s="44">
        <v>771.61840804999997</v>
      </c>
      <c r="I1133" s="52"/>
      <c r="J1133" s="52"/>
    </row>
    <row r="1134" spans="1:10" ht="14.25" customHeight="1">
      <c r="A1134" s="1">
        <f t="shared" ref="A1134:A1197" si="13">YEAR(C1134)</f>
        <v>2019</v>
      </c>
      <c r="B1134" s="1">
        <f t="shared" ref="B1134:B1197" si="14">MONTH(C1134)</f>
        <v>12</v>
      </c>
      <c r="C1134" s="2">
        <v>43806</v>
      </c>
      <c r="D1134" s="44">
        <v>687.34968734968731</v>
      </c>
      <c r="E1134" s="44">
        <v>725.55</v>
      </c>
      <c r="F1134" s="44">
        <v>732.37610042582492</v>
      </c>
      <c r="G1134" s="44">
        <v>685</v>
      </c>
      <c r="H1134" s="44">
        <v>771.61840804999997</v>
      </c>
      <c r="I1134" s="52"/>
      <c r="J1134" s="52"/>
    </row>
    <row r="1135" spans="1:10" ht="14.25" customHeight="1">
      <c r="A1135" s="1">
        <f t="shared" si="13"/>
        <v>2019</v>
      </c>
      <c r="B1135" s="1">
        <f t="shared" si="14"/>
        <v>12</v>
      </c>
      <c r="C1135" s="2">
        <v>43807</v>
      </c>
      <c r="D1135" s="44">
        <v>687.34968734968731</v>
      </c>
      <c r="E1135" s="44">
        <v>725.55</v>
      </c>
      <c r="F1135" s="44">
        <v>732.37610042582492</v>
      </c>
      <c r="G1135" s="44">
        <v>685</v>
      </c>
      <c r="H1135" s="44">
        <v>771.61840804999997</v>
      </c>
      <c r="I1135" s="52"/>
      <c r="J1135" s="52"/>
    </row>
    <row r="1136" spans="1:10" ht="14.25" customHeight="1">
      <c r="A1136" s="1">
        <f t="shared" si="13"/>
        <v>2019</v>
      </c>
      <c r="B1136" s="1">
        <f t="shared" si="14"/>
        <v>12</v>
      </c>
      <c r="C1136" s="2">
        <v>43808</v>
      </c>
      <c r="D1136" s="43">
        <v>697.76388554941093</v>
      </c>
      <c r="E1136" s="43">
        <v>733.26</v>
      </c>
      <c r="F1136" s="43">
        <v>740.53320931076041</v>
      </c>
      <c r="G1136" s="43">
        <v>705</v>
      </c>
      <c r="H1136" s="44">
        <v>771.61840804999997</v>
      </c>
      <c r="I1136" s="52"/>
      <c r="J1136" s="52"/>
    </row>
    <row r="1137" spans="1:10" ht="14.25" customHeight="1">
      <c r="A1137" s="1">
        <f t="shared" si="13"/>
        <v>2019</v>
      </c>
      <c r="B1137" s="1">
        <f t="shared" si="14"/>
        <v>12</v>
      </c>
      <c r="C1137" s="2">
        <v>43809</v>
      </c>
      <c r="D1137" s="43">
        <v>697.33365361518133</v>
      </c>
      <c r="E1137" s="43">
        <v>735.69</v>
      </c>
      <c r="F1137" s="43">
        <v>748.02893098880907</v>
      </c>
      <c r="G1137" s="43">
        <v>705</v>
      </c>
      <c r="H1137" s="44">
        <v>771.61840804999997</v>
      </c>
      <c r="I1137" s="52"/>
      <c r="J1137" s="52"/>
    </row>
    <row r="1138" spans="1:10" ht="14.25" customHeight="1">
      <c r="A1138" s="1">
        <f t="shared" si="13"/>
        <v>2019</v>
      </c>
      <c r="B1138" s="1">
        <f t="shared" si="14"/>
        <v>12</v>
      </c>
      <c r="C1138" s="2">
        <v>43810</v>
      </c>
      <c r="D1138" s="43">
        <v>691.32836896468893</v>
      </c>
      <c r="E1138" s="43">
        <v>729.29</v>
      </c>
      <c r="F1138" s="43">
        <v>742.7378333337158</v>
      </c>
      <c r="G1138" s="43">
        <v>712.5</v>
      </c>
      <c r="H1138" s="44">
        <v>771.61840804999997</v>
      </c>
      <c r="I1138" s="52"/>
      <c r="J1138" s="52"/>
    </row>
    <row r="1139" spans="1:10" ht="14.25" customHeight="1">
      <c r="A1139" s="1">
        <f t="shared" si="13"/>
        <v>2019</v>
      </c>
      <c r="B1139" s="1">
        <f t="shared" si="14"/>
        <v>12</v>
      </c>
      <c r="C1139" s="2">
        <v>43811</v>
      </c>
      <c r="D1139" s="43">
        <v>695.28619528619527</v>
      </c>
      <c r="E1139" s="43">
        <v>733.92</v>
      </c>
      <c r="F1139" s="43">
        <v>760.15436311506437</v>
      </c>
      <c r="G1139" s="43">
        <v>715</v>
      </c>
      <c r="H1139" s="44">
        <v>771.61840804999997</v>
      </c>
      <c r="I1139" s="52"/>
      <c r="J1139" s="52"/>
    </row>
    <row r="1140" spans="1:10" ht="14.25" customHeight="1">
      <c r="A1140" s="1">
        <f t="shared" si="13"/>
        <v>2019</v>
      </c>
      <c r="B1140" s="1">
        <f t="shared" si="14"/>
        <v>12</v>
      </c>
      <c r="C1140" s="2">
        <v>43812</v>
      </c>
      <c r="D1140" s="43">
        <v>689.97217854118787</v>
      </c>
      <c r="E1140" s="43">
        <v>756.19</v>
      </c>
      <c r="F1140" s="43">
        <v>768.31147199999998</v>
      </c>
      <c r="G1140" s="43">
        <v>715</v>
      </c>
      <c r="H1140" s="44">
        <v>771.61840804999997</v>
      </c>
      <c r="I1140" s="52"/>
      <c r="J1140" s="52"/>
    </row>
    <row r="1141" spans="1:10" ht="14.25" customHeight="1">
      <c r="A1141" s="1">
        <f t="shared" si="13"/>
        <v>2019</v>
      </c>
      <c r="B1141" s="1">
        <f t="shared" si="14"/>
        <v>12</v>
      </c>
      <c r="C1141" s="2">
        <v>43813</v>
      </c>
      <c r="D1141" s="44">
        <v>689.97217854118787</v>
      </c>
      <c r="E1141" s="44">
        <v>756.19</v>
      </c>
      <c r="F1141" s="44">
        <v>768.31147199999998</v>
      </c>
      <c r="G1141" s="44">
        <v>715</v>
      </c>
      <c r="H1141" s="44">
        <v>771.61840804999997</v>
      </c>
      <c r="I1141" s="52"/>
      <c r="J1141" s="52"/>
    </row>
    <row r="1142" spans="1:10" ht="14.25" customHeight="1">
      <c r="A1142" s="1">
        <f t="shared" si="13"/>
        <v>2019</v>
      </c>
      <c r="B1142" s="1">
        <f t="shared" si="14"/>
        <v>12</v>
      </c>
      <c r="C1142" s="2">
        <v>43814</v>
      </c>
      <c r="D1142" s="44">
        <v>689.97217854118787</v>
      </c>
      <c r="E1142" s="44">
        <v>756.19</v>
      </c>
      <c r="F1142" s="44">
        <v>768.31147199999998</v>
      </c>
      <c r="G1142" s="44">
        <v>715</v>
      </c>
      <c r="H1142" s="44">
        <v>771.61840804999997</v>
      </c>
      <c r="I1142" s="52"/>
      <c r="J1142" s="52"/>
    </row>
    <row r="1143" spans="1:10" ht="14.25" customHeight="1">
      <c r="A1143" s="1">
        <f t="shared" si="13"/>
        <v>2019</v>
      </c>
      <c r="B1143" s="1">
        <f t="shared" si="14"/>
        <v>12</v>
      </c>
      <c r="C1143" s="2">
        <v>43815</v>
      </c>
      <c r="D1143" s="43">
        <v>694.44444444444446</v>
      </c>
      <c r="E1143" s="43">
        <v>769.2</v>
      </c>
      <c r="F1143" s="43">
        <v>780.21644172395975</v>
      </c>
      <c r="G1143" s="43">
        <v>725</v>
      </c>
      <c r="H1143" s="44">
        <v>771.61840804999997</v>
      </c>
      <c r="I1143" s="52"/>
      <c r="J1143" s="52"/>
    </row>
    <row r="1144" spans="1:10" ht="14.25" customHeight="1">
      <c r="A1144" s="1">
        <f t="shared" si="13"/>
        <v>2019</v>
      </c>
      <c r="B1144" s="1">
        <f t="shared" si="14"/>
        <v>12</v>
      </c>
      <c r="C1144" s="2">
        <v>43816</v>
      </c>
      <c r="D1144" s="43">
        <v>695.0012074378169</v>
      </c>
      <c r="E1144" s="43">
        <v>791.9</v>
      </c>
      <c r="F1144" s="43">
        <v>796.08973468923955</v>
      </c>
      <c r="G1144" s="43">
        <v>720</v>
      </c>
      <c r="H1144" s="44">
        <v>771.61840804999997</v>
      </c>
      <c r="I1144" s="52"/>
      <c r="J1144" s="52"/>
    </row>
    <row r="1145" spans="1:10" ht="14.25" customHeight="1">
      <c r="A1145" s="1">
        <f t="shared" si="13"/>
        <v>2019</v>
      </c>
      <c r="B1145" s="1">
        <f t="shared" si="14"/>
        <v>12</v>
      </c>
      <c r="C1145" s="2">
        <v>43817</v>
      </c>
      <c r="D1145" s="43">
        <v>690.83877205704619</v>
      </c>
      <c r="E1145" s="43">
        <v>789.92</v>
      </c>
      <c r="F1145" s="43">
        <v>786.60985139053071</v>
      </c>
      <c r="G1145" s="43">
        <v>715</v>
      </c>
      <c r="H1145" s="44">
        <v>771.61840804999997</v>
      </c>
      <c r="I1145" s="52"/>
      <c r="J1145" s="52"/>
    </row>
    <row r="1146" spans="1:10" ht="14.25" customHeight="1">
      <c r="A1146" s="1">
        <f t="shared" si="13"/>
        <v>2019</v>
      </c>
      <c r="B1146" s="1">
        <f t="shared" si="14"/>
        <v>12</v>
      </c>
      <c r="C1146" s="2">
        <v>43818</v>
      </c>
      <c r="D1146" s="43">
        <v>694.20289855072474</v>
      </c>
      <c r="E1146" s="43">
        <v>802.27</v>
      </c>
      <c r="F1146" s="43">
        <v>794.54649787317067</v>
      </c>
      <c r="G1146" s="43">
        <v>720</v>
      </c>
      <c r="H1146" s="44">
        <v>771.61840804999997</v>
      </c>
      <c r="I1146" s="52"/>
      <c r="J1146" s="52"/>
    </row>
    <row r="1147" spans="1:10" ht="14.25" customHeight="1">
      <c r="A1147" s="1">
        <f t="shared" si="13"/>
        <v>2019</v>
      </c>
      <c r="B1147" s="1">
        <f t="shared" si="14"/>
        <v>12</v>
      </c>
      <c r="C1147" s="2">
        <v>43819</v>
      </c>
      <c r="D1147" s="43">
        <v>703.7216046399227</v>
      </c>
      <c r="E1147" s="43">
        <v>796.09</v>
      </c>
      <c r="F1147" s="43">
        <v>795.86927228694401</v>
      </c>
      <c r="G1147" s="43">
        <v>725</v>
      </c>
      <c r="H1147" s="44">
        <v>771.61840804999997</v>
      </c>
      <c r="I1147" s="52"/>
      <c r="J1147" s="52"/>
    </row>
    <row r="1148" spans="1:10" ht="14.25" customHeight="1">
      <c r="A1148" s="1">
        <f t="shared" si="13"/>
        <v>2019</v>
      </c>
      <c r="B1148" s="1">
        <f t="shared" si="14"/>
        <v>12</v>
      </c>
      <c r="C1148" s="2">
        <v>43820</v>
      </c>
      <c r="D1148" s="44">
        <v>703.7216046399227</v>
      </c>
      <c r="E1148" s="44">
        <v>796.09</v>
      </c>
      <c r="F1148" s="44">
        <v>795.86927228694401</v>
      </c>
      <c r="G1148" s="44">
        <v>725</v>
      </c>
      <c r="H1148" s="44">
        <v>771.61840804999997</v>
      </c>
      <c r="I1148" s="52"/>
      <c r="J1148" s="52"/>
    </row>
    <row r="1149" spans="1:10" ht="14.25" customHeight="1">
      <c r="A1149" s="1">
        <f t="shared" si="13"/>
        <v>2019</v>
      </c>
      <c r="B1149" s="1">
        <f t="shared" si="14"/>
        <v>12</v>
      </c>
      <c r="C1149" s="2">
        <v>43821</v>
      </c>
      <c r="D1149" s="44">
        <v>703.7216046399227</v>
      </c>
      <c r="E1149" s="44">
        <v>796.09</v>
      </c>
      <c r="F1149" s="44">
        <v>795.86927228694401</v>
      </c>
      <c r="G1149" s="44">
        <v>725</v>
      </c>
      <c r="H1149" s="44">
        <v>771.61840804999997</v>
      </c>
      <c r="I1149" s="52"/>
      <c r="J1149" s="52"/>
    </row>
    <row r="1150" spans="1:10" ht="14.25" customHeight="1">
      <c r="A1150" s="1">
        <f t="shared" si="13"/>
        <v>2019</v>
      </c>
      <c r="B1150" s="1">
        <f t="shared" si="14"/>
        <v>12</v>
      </c>
      <c r="C1150" s="2">
        <v>43822</v>
      </c>
      <c r="D1150" s="43">
        <v>702.00434677614101</v>
      </c>
      <c r="E1150" s="44">
        <v>796.09</v>
      </c>
      <c r="F1150" s="44">
        <v>795.86927228694401</v>
      </c>
      <c r="G1150" s="43">
        <v>725</v>
      </c>
      <c r="H1150" s="44">
        <v>771.61840804999997</v>
      </c>
      <c r="I1150" s="52"/>
      <c r="J1150" s="52"/>
    </row>
    <row r="1151" spans="1:10" ht="14.25" customHeight="1">
      <c r="A1151" s="1">
        <f t="shared" si="13"/>
        <v>2019</v>
      </c>
      <c r="B1151" s="1">
        <f t="shared" si="14"/>
        <v>12</v>
      </c>
      <c r="C1151" s="2">
        <v>43823</v>
      </c>
      <c r="D1151" s="44">
        <v>702.00434677614101</v>
      </c>
      <c r="E1151" s="44">
        <v>796.09</v>
      </c>
      <c r="F1151" s="44">
        <v>795.86927228694401</v>
      </c>
      <c r="G1151" s="44">
        <v>725</v>
      </c>
      <c r="H1151" s="44">
        <v>771.61840804999997</v>
      </c>
      <c r="I1151" s="52"/>
      <c r="J1151" s="52"/>
    </row>
    <row r="1152" spans="1:10" ht="14.25" customHeight="1">
      <c r="A1152" s="1">
        <f t="shared" si="13"/>
        <v>2019</v>
      </c>
      <c r="B1152" s="1">
        <f t="shared" si="14"/>
        <v>12</v>
      </c>
      <c r="C1152" s="2">
        <v>43824</v>
      </c>
      <c r="D1152" s="44">
        <v>702.00434677614101</v>
      </c>
      <c r="E1152" s="44">
        <v>796.09</v>
      </c>
      <c r="F1152" s="44">
        <v>795.86927228694401</v>
      </c>
      <c r="G1152" s="44">
        <v>725</v>
      </c>
      <c r="H1152" s="44">
        <v>771.61840804999997</v>
      </c>
      <c r="I1152" s="52"/>
      <c r="J1152" s="52"/>
    </row>
    <row r="1153" spans="1:10" ht="14.25" customHeight="1">
      <c r="A1153" s="1">
        <f t="shared" si="13"/>
        <v>2019</v>
      </c>
      <c r="B1153" s="1">
        <f t="shared" si="14"/>
        <v>12</v>
      </c>
      <c r="C1153" s="2">
        <v>43825</v>
      </c>
      <c r="D1153" s="44">
        <v>702.00434677614101</v>
      </c>
      <c r="E1153" s="44">
        <v>796.09</v>
      </c>
      <c r="F1153" s="44">
        <v>795.86927228694401</v>
      </c>
      <c r="G1153" s="44">
        <v>725</v>
      </c>
      <c r="H1153" s="44">
        <v>771.61840804999997</v>
      </c>
      <c r="I1153" s="52"/>
      <c r="J1153" s="52"/>
    </row>
    <row r="1154" spans="1:10" ht="14.25" customHeight="1">
      <c r="A1154" s="1">
        <f t="shared" si="13"/>
        <v>2019</v>
      </c>
      <c r="B1154" s="1">
        <f t="shared" si="14"/>
        <v>12</v>
      </c>
      <c r="C1154" s="2">
        <v>43826</v>
      </c>
      <c r="D1154" s="44">
        <v>702.00434677614101</v>
      </c>
      <c r="E1154" s="44">
        <v>796.09</v>
      </c>
      <c r="F1154" s="44">
        <v>795.86927228694401</v>
      </c>
      <c r="G1154" s="44">
        <v>725</v>
      </c>
      <c r="H1154" s="44">
        <v>771.61840804999997</v>
      </c>
      <c r="I1154" s="52"/>
      <c r="J1154" s="52"/>
    </row>
    <row r="1155" spans="1:10" ht="14.25" customHeight="1">
      <c r="A1155" s="1">
        <f t="shared" si="13"/>
        <v>2019</v>
      </c>
      <c r="B1155" s="1">
        <f t="shared" si="14"/>
        <v>12</v>
      </c>
      <c r="C1155" s="2">
        <v>43827</v>
      </c>
      <c r="D1155" s="44">
        <v>702.00434677614101</v>
      </c>
      <c r="E1155" s="44">
        <v>796.09</v>
      </c>
      <c r="F1155" s="44">
        <v>795.86927228694401</v>
      </c>
      <c r="G1155" s="44">
        <v>725</v>
      </c>
      <c r="H1155" s="44">
        <v>771.61840804999997</v>
      </c>
      <c r="I1155" s="52"/>
      <c r="J1155" s="52"/>
    </row>
    <row r="1156" spans="1:10" ht="14.25" customHeight="1">
      <c r="A1156" s="1">
        <f t="shared" si="13"/>
        <v>2019</v>
      </c>
      <c r="B1156" s="1">
        <f t="shared" si="14"/>
        <v>12</v>
      </c>
      <c r="C1156" s="2">
        <v>43828</v>
      </c>
      <c r="D1156" s="44">
        <v>702.00434677614101</v>
      </c>
      <c r="E1156" s="44">
        <v>796.09</v>
      </c>
      <c r="F1156" s="44">
        <v>795.86927228694401</v>
      </c>
      <c r="G1156" s="44">
        <v>725</v>
      </c>
      <c r="H1156" s="44">
        <v>771.61840804999997</v>
      </c>
      <c r="I1156" s="52"/>
      <c r="J1156" s="52"/>
    </row>
    <row r="1157" spans="1:10" ht="14.25" customHeight="1">
      <c r="A1157" s="1">
        <f t="shared" si="13"/>
        <v>2019</v>
      </c>
      <c r="B1157" s="1">
        <f t="shared" si="14"/>
        <v>12</v>
      </c>
      <c r="C1157" s="2">
        <v>43829</v>
      </c>
      <c r="D1157" s="44">
        <v>702.00434677614101</v>
      </c>
      <c r="E1157" s="44">
        <v>796.09</v>
      </c>
      <c r="F1157" s="44">
        <v>795.86927228694401</v>
      </c>
      <c r="G1157" s="44">
        <v>725</v>
      </c>
      <c r="H1157" s="44">
        <v>771.61840804999997</v>
      </c>
      <c r="I1157" s="52"/>
      <c r="J1157" s="52"/>
    </row>
    <row r="1158" spans="1:10" ht="14.25" customHeight="1">
      <c r="A1158" s="1">
        <f t="shared" si="13"/>
        <v>2019</v>
      </c>
      <c r="B1158" s="1">
        <f t="shared" si="14"/>
        <v>12</v>
      </c>
      <c r="C1158" s="2">
        <v>43830</v>
      </c>
      <c r="D1158" s="44">
        <v>702.00434677614101</v>
      </c>
      <c r="E1158" s="44">
        <v>796.09</v>
      </c>
      <c r="F1158" s="44">
        <v>795.86927228694401</v>
      </c>
      <c r="G1158" s="44">
        <v>725</v>
      </c>
      <c r="H1158" s="44">
        <v>771.61840804999997</v>
      </c>
      <c r="I1158" s="52"/>
      <c r="J1158" s="52"/>
    </row>
    <row r="1159" spans="1:10" ht="14.25" customHeight="1">
      <c r="A1159" s="1">
        <f t="shared" si="13"/>
        <v>2020</v>
      </c>
      <c r="B1159" s="1">
        <f t="shared" si="14"/>
        <v>1</v>
      </c>
      <c r="C1159" s="2">
        <v>43831</v>
      </c>
      <c r="D1159" s="44">
        <v>702.00434677614101</v>
      </c>
      <c r="E1159" s="44">
        <v>796.09</v>
      </c>
      <c r="F1159" s="44">
        <v>795.86927228694401</v>
      </c>
      <c r="G1159" s="44">
        <v>725</v>
      </c>
      <c r="H1159" s="44">
        <v>771.61840804999997</v>
      </c>
      <c r="I1159" s="52"/>
      <c r="J1159" s="52"/>
    </row>
    <row r="1160" spans="1:10" ht="14.25" customHeight="1">
      <c r="A1160" s="1">
        <f t="shared" si="13"/>
        <v>2020</v>
      </c>
      <c r="B1160" s="1">
        <f t="shared" si="14"/>
        <v>1</v>
      </c>
      <c r="C1160" s="2">
        <v>43832</v>
      </c>
      <c r="D1160" s="43">
        <v>766.21787025703793</v>
      </c>
      <c r="E1160" s="43">
        <v>820.56</v>
      </c>
      <c r="F1160" s="43">
        <v>826.51354620602581</v>
      </c>
      <c r="G1160" s="43">
        <v>777.5</v>
      </c>
      <c r="H1160" s="44">
        <v>771.61840804999997</v>
      </c>
      <c r="I1160" s="52"/>
      <c r="J1160" s="52"/>
    </row>
    <row r="1161" spans="1:10" ht="14.25" customHeight="1">
      <c r="A1161" s="1">
        <f t="shared" si="13"/>
        <v>2020</v>
      </c>
      <c r="B1161" s="1">
        <f t="shared" si="14"/>
        <v>1</v>
      </c>
      <c r="C1161" s="2">
        <v>43833</v>
      </c>
      <c r="D1161" s="43">
        <v>759.90732837458847</v>
      </c>
      <c r="E1161" s="43">
        <v>819.24</v>
      </c>
      <c r="F1161" s="43">
        <v>822.98614776929685</v>
      </c>
      <c r="G1161" s="43">
        <v>770</v>
      </c>
      <c r="H1161" s="44">
        <v>771.61840804999997</v>
      </c>
      <c r="I1161" s="52"/>
      <c r="J1161" s="52"/>
    </row>
    <row r="1162" spans="1:10" ht="14.25" customHeight="1">
      <c r="A1162" s="1">
        <f t="shared" si="13"/>
        <v>2020</v>
      </c>
      <c r="B1162" s="1">
        <f t="shared" si="14"/>
        <v>1</v>
      </c>
      <c r="C1162" s="2">
        <v>43834</v>
      </c>
      <c r="D1162" s="44">
        <v>759.90732837458847</v>
      </c>
      <c r="E1162" s="44">
        <v>819.24</v>
      </c>
      <c r="F1162" s="44">
        <v>822.98614776929685</v>
      </c>
      <c r="G1162" s="44">
        <v>770</v>
      </c>
      <c r="H1162" s="44">
        <v>771.61840804999997</v>
      </c>
      <c r="I1162" s="52"/>
      <c r="J1162" s="52"/>
    </row>
    <row r="1163" spans="1:10" ht="14.25" customHeight="1">
      <c r="A1163" s="1">
        <f t="shared" si="13"/>
        <v>2020</v>
      </c>
      <c r="B1163" s="1">
        <f t="shared" si="14"/>
        <v>1</v>
      </c>
      <c r="C1163" s="2">
        <v>43835</v>
      </c>
      <c r="D1163" s="44">
        <v>759.90732837458847</v>
      </c>
      <c r="E1163" s="44">
        <v>819.24</v>
      </c>
      <c r="F1163" s="44">
        <v>822.98614776929685</v>
      </c>
      <c r="G1163" s="44">
        <v>770</v>
      </c>
      <c r="H1163" s="44">
        <v>771.61840804999997</v>
      </c>
      <c r="I1163" s="52"/>
      <c r="J1163" s="52"/>
    </row>
    <row r="1164" spans="1:10" ht="14.25" customHeight="1">
      <c r="A1164" s="1">
        <f t="shared" si="13"/>
        <v>2020</v>
      </c>
      <c r="B1164" s="1">
        <f t="shared" si="14"/>
        <v>1</v>
      </c>
      <c r="C1164" s="2">
        <v>43836</v>
      </c>
      <c r="D1164" s="43">
        <v>741.58946855192585</v>
      </c>
      <c r="E1164" s="43">
        <v>806.68</v>
      </c>
      <c r="F1164" s="43">
        <v>810.64025324074601</v>
      </c>
      <c r="G1164" s="43">
        <v>765</v>
      </c>
      <c r="H1164" s="44">
        <v>771.61840804999997</v>
      </c>
      <c r="I1164" s="52"/>
      <c r="J1164" s="52"/>
    </row>
    <row r="1165" spans="1:10" ht="14.25" customHeight="1">
      <c r="A1165" s="1">
        <f t="shared" si="13"/>
        <v>2020</v>
      </c>
      <c r="B1165" s="1">
        <f t="shared" si="14"/>
        <v>1</v>
      </c>
      <c r="C1165" s="2">
        <v>43837</v>
      </c>
      <c r="D1165" s="43">
        <v>743.5834759227572</v>
      </c>
      <c r="E1165" s="43">
        <v>815.49</v>
      </c>
      <c r="F1165" s="43">
        <v>815.4904260912482</v>
      </c>
      <c r="G1165" s="43">
        <v>767.5</v>
      </c>
      <c r="H1165" s="44">
        <v>771.61840804999997</v>
      </c>
      <c r="I1165" s="52"/>
      <c r="J1165" s="52"/>
    </row>
    <row r="1166" spans="1:10" ht="14.25" customHeight="1">
      <c r="A1166" s="1">
        <f t="shared" si="13"/>
        <v>2020</v>
      </c>
      <c r="B1166" s="1">
        <f t="shared" si="14"/>
        <v>1</v>
      </c>
      <c r="C1166" s="2">
        <v>43838</v>
      </c>
      <c r="D1166" s="43">
        <v>741.70731707317077</v>
      </c>
      <c r="E1166" s="43">
        <v>816.16</v>
      </c>
      <c r="F1166" s="43">
        <v>811.52210284992827</v>
      </c>
      <c r="G1166" s="43">
        <v>767.5</v>
      </c>
      <c r="H1166" s="44">
        <v>771.61840804999997</v>
      </c>
      <c r="I1166" s="52"/>
      <c r="J1166" s="52"/>
    </row>
    <row r="1167" spans="1:10" ht="14.25" customHeight="1">
      <c r="A1167" s="1">
        <f t="shared" si="13"/>
        <v>2020</v>
      </c>
      <c r="B1167" s="1">
        <f t="shared" si="14"/>
        <v>1</v>
      </c>
      <c r="C1167" s="2">
        <v>43839</v>
      </c>
      <c r="D1167" s="43">
        <v>760.76320939334641</v>
      </c>
      <c r="E1167" s="43">
        <v>830.04</v>
      </c>
      <c r="F1167" s="43">
        <v>813.28580206829258</v>
      </c>
      <c r="G1167" s="43">
        <v>777.5</v>
      </c>
      <c r="H1167" s="44">
        <v>771.61840804999997</v>
      </c>
      <c r="I1167" s="52"/>
      <c r="J1167" s="52"/>
    </row>
    <row r="1168" spans="1:10" ht="14.25" customHeight="1">
      <c r="A1168" s="1">
        <f t="shared" si="13"/>
        <v>2020</v>
      </c>
      <c r="B1168" s="1">
        <f t="shared" si="14"/>
        <v>1</v>
      </c>
      <c r="C1168" s="2">
        <v>43840</v>
      </c>
      <c r="D1168" s="43">
        <v>769.07975460122691</v>
      </c>
      <c r="E1168" s="43">
        <v>827.84</v>
      </c>
      <c r="F1168" s="43">
        <v>806.89239240172162</v>
      </c>
      <c r="G1168" s="43">
        <v>780</v>
      </c>
      <c r="H1168" s="44">
        <v>771.61840804999997</v>
      </c>
      <c r="I1168" s="52"/>
      <c r="J1168" s="52"/>
    </row>
    <row r="1169" spans="1:10" ht="14.25" customHeight="1">
      <c r="A1169" s="1">
        <f t="shared" si="13"/>
        <v>2020</v>
      </c>
      <c r="B1169" s="1">
        <f t="shared" si="14"/>
        <v>1</v>
      </c>
      <c r="C1169" s="2">
        <v>43841</v>
      </c>
      <c r="D1169" s="44">
        <v>769.07975460122691</v>
      </c>
      <c r="E1169" s="44">
        <v>827.84</v>
      </c>
      <c r="F1169" s="44">
        <v>806.89239240172162</v>
      </c>
      <c r="G1169" s="44">
        <v>780</v>
      </c>
      <c r="H1169" s="44">
        <v>771.61840804999997</v>
      </c>
      <c r="I1169" s="52"/>
      <c r="J1169" s="52"/>
    </row>
    <row r="1170" spans="1:10" ht="14.25" customHeight="1">
      <c r="A1170" s="1">
        <f t="shared" si="13"/>
        <v>2020</v>
      </c>
      <c r="B1170" s="1">
        <f t="shared" si="14"/>
        <v>1</v>
      </c>
      <c r="C1170" s="2">
        <v>43842</v>
      </c>
      <c r="D1170" s="44">
        <v>769.07975460122691</v>
      </c>
      <c r="E1170" s="44">
        <v>827.84</v>
      </c>
      <c r="F1170" s="44">
        <v>806.89239240172162</v>
      </c>
      <c r="G1170" s="44">
        <v>780</v>
      </c>
      <c r="H1170" s="44">
        <v>771.61840804999997</v>
      </c>
      <c r="I1170" s="52"/>
      <c r="J1170" s="52"/>
    </row>
    <row r="1171" spans="1:10" ht="14.25" customHeight="1">
      <c r="A1171" s="1">
        <f t="shared" si="13"/>
        <v>2020</v>
      </c>
      <c r="B1171" s="1">
        <f t="shared" si="14"/>
        <v>1</v>
      </c>
      <c r="C1171" s="2">
        <v>43843</v>
      </c>
      <c r="D1171" s="43">
        <v>761.38882048756466</v>
      </c>
      <c r="E1171" s="43">
        <v>809.98</v>
      </c>
      <c r="F1171" s="43">
        <v>798.07389630989951</v>
      </c>
      <c r="G1171" s="43">
        <v>780</v>
      </c>
      <c r="H1171" s="44">
        <v>771.61840804999997</v>
      </c>
      <c r="I1171" s="52"/>
      <c r="J1171" s="52"/>
    </row>
    <row r="1172" spans="1:10" ht="14.25" customHeight="1">
      <c r="A1172" s="1">
        <f t="shared" si="13"/>
        <v>2020</v>
      </c>
      <c r="B1172" s="1">
        <f t="shared" si="14"/>
        <v>1</v>
      </c>
      <c r="C1172" s="2">
        <v>43844</v>
      </c>
      <c r="D1172" s="43">
        <v>737.78541615516815</v>
      </c>
      <c r="E1172" s="43">
        <v>822.77</v>
      </c>
      <c r="F1172" s="43">
        <v>800.71944513744609</v>
      </c>
      <c r="G1172" s="43">
        <v>775</v>
      </c>
      <c r="H1172" s="44">
        <v>771.61840804999997</v>
      </c>
      <c r="I1172" s="52"/>
      <c r="J1172" s="52"/>
    </row>
    <row r="1173" spans="1:10" ht="14.25" customHeight="1">
      <c r="A1173" s="1">
        <f t="shared" si="13"/>
        <v>2020</v>
      </c>
      <c r="B1173" s="1">
        <f t="shared" si="14"/>
        <v>1</v>
      </c>
      <c r="C1173" s="2">
        <v>43845</v>
      </c>
      <c r="D1173" s="43">
        <v>723.92517391411218</v>
      </c>
      <c r="E1173" s="43">
        <v>805.79</v>
      </c>
      <c r="F1173" s="43">
        <v>789.25540021807728</v>
      </c>
      <c r="G1173" s="43">
        <v>762.5</v>
      </c>
      <c r="H1173" s="44">
        <v>771.61840804999997</v>
      </c>
      <c r="I1173" s="52"/>
      <c r="J1173" s="52"/>
    </row>
    <row r="1174" spans="1:10" ht="14.25" customHeight="1">
      <c r="A1174" s="1">
        <f t="shared" si="13"/>
        <v>2020</v>
      </c>
      <c r="B1174" s="1">
        <f t="shared" si="14"/>
        <v>1</v>
      </c>
      <c r="C1174" s="2">
        <v>43846</v>
      </c>
      <c r="D1174" s="43">
        <v>710.66239842403354</v>
      </c>
      <c r="E1174" s="43">
        <v>797.64</v>
      </c>
      <c r="F1174" s="43">
        <v>783.30291535609751</v>
      </c>
      <c r="G1174" s="43">
        <v>762.5</v>
      </c>
      <c r="H1174" s="43">
        <v>771.61840804999997</v>
      </c>
      <c r="I1174" s="52"/>
      <c r="J1174" s="52"/>
    </row>
    <row r="1175" spans="1:10" ht="14.25" customHeight="1">
      <c r="A1175" s="1">
        <f t="shared" si="13"/>
        <v>2020</v>
      </c>
      <c r="B1175" s="1">
        <f t="shared" si="14"/>
        <v>1</v>
      </c>
      <c r="C1175" s="2">
        <v>43847</v>
      </c>
      <c r="D1175" s="43">
        <v>700.49382716049388</v>
      </c>
      <c r="E1175" s="43">
        <v>798.74</v>
      </c>
      <c r="F1175" s="43">
        <v>790.3577122295552</v>
      </c>
      <c r="G1175" s="43">
        <v>750</v>
      </c>
      <c r="H1175" s="44">
        <v>771.61840804999997</v>
      </c>
      <c r="I1175" s="52"/>
      <c r="J1175" s="52"/>
    </row>
    <row r="1176" spans="1:10" ht="14.25" customHeight="1">
      <c r="A1176" s="1">
        <f t="shared" si="13"/>
        <v>2020</v>
      </c>
      <c r="B1176" s="1">
        <f t="shared" si="14"/>
        <v>1</v>
      </c>
      <c r="C1176" s="2">
        <v>43848</v>
      </c>
      <c r="D1176" s="44">
        <v>700.49382716049388</v>
      </c>
      <c r="E1176" s="44">
        <v>798.74</v>
      </c>
      <c r="F1176" s="44">
        <v>790.3577122295552</v>
      </c>
      <c r="G1176" s="44">
        <v>750</v>
      </c>
      <c r="H1176" s="44">
        <v>771.61840804999997</v>
      </c>
      <c r="I1176" s="52"/>
      <c r="J1176" s="52"/>
    </row>
    <row r="1177" spans="1:10" ht="14.25" customHeight="1">
      <c r="A1177" s="1">
        <f t="shared" si="13"/>
        <v>2020</v>
      </c>
      <c r="B1177" s="1">
        <f t="shared" si="14"/>
        <v>1</v>
      </c>
      <c r="C1177" s="2">
        <v>43849</v>
      </c>
      <c r="D1177" s="44">
        <v>700.49382716049388</v>
      </c>
      <c r="E1177" s="44">
        <v>798.74</v>
      </c>
      <c r="F1177" s="44">
        <v>790.3577122295552</v>
      </c>
      <c r="G1177" s="44">
        <v>750</v>
      </c>
      <c r="H1177" s="44">
        <v>771.61840804999997</v>
      </c>
      <c r="I1177" s="52"/>
      <c r="J1177" s="52"/>
    </row>
    <row r="1178" spans="1:10" ht="14.25" customHeight="1">
      <c r="A1178" s="1">
        <f t="shared" si="13"/>
        <v>2020</v>
      </c>
      <c r="B1178" s="1">
        <f t="shared" si="14"/>
        <v>1</v>
      </c>
      <c r="C1178" s="2">
        <v>43850</v>
      </c>
      <c r="D1178" s="43">
        <v>715.13060620995566</v>
      </c>
      <c r="E1178" s="43">
        <v>798.74</v>
      </c>
      <c r="F1178" s="43">
        <v>790.3577122295552</v>
      </c>
      <c r="G1178" s="43">
        <v>760</v>
      </c>
      <c r="H1178" s="44">
        <v>771.61840804999997</v>
      </c>
      <c r="I1178" s="52"/>
      <c r="J1178" s="52"/>
    </row>
    <row r="1179" spans="1:10" ht="14.25" customHeight="1">
      <c r="A1179" s="1">
        <f t="shared" si="13"/>
        <v>2020</v>
      </c>
      <c r="B1179" s="1">
        <f t="shared" si="14"/>
        <v>1</v>
      </c>
      <c r="C1179" s="2">
        <v>43851</v>
      </c>
      <c r="D1179" s="43">
        <v>709.24947795111166</v>
      </c>
      <c r="E1179" s="43">
        <v>792.57</v>
      </c>
      <c r="F1179" s="43">
        <v>777.12996809182198</v>
      </c>
      <c r="G1179" s="43">
        <v>755</v>
      </c>
      <c r="H1179" s="44">
        <v>771.61840804999997</v>
      </c>
      <c r="I1179" s="52"/>
      <c r="J1179" s="52"/>
    </row>
    <row r="1180" spans="1:10" ht="14.25" customHeight="1">
      <c r="A1180" s="1">
        <f t="shared" si="13"/>
        <v>2020</v>
      </c>
      <c r="B1180" s="1">
        <f t="shared" si="14"/>
        <v>1</v>
      </c>
      <c r="C1180" s="2">
        <v>43852</v>
      </c>
      <c r="D1180" s="43">
        <v>731.54527559055123</v>
      </c>
      <c r="E1180" s="43">
        <v>795.21</v>
      </c>
      <c r="F1180" s="43">
        <v>783.08245295380198</v>
      </c>
      <c r="G1180" s="43">
        <v>765</v>
      </c>
      <c r="H1180" s="44">
        <v>771.61840804999997</v>
      </c>
      <c r="I1180" s="52"/>
      <c r="J1180" s="52"/>
    </row>
    <row r="1181" spans="1:10" ht="14.25" customHeight="1">
      <c r="A1181" s="1">
        <f t="shared" si="13"/>
        <v>2020</v>
      </c>
      <c r="B1181" s="1">
        <f t="shared" si="14"/>
        <v>1</v>
      </c>
      <c r="C1181" s="2">
        <v>43853</v>
      </c>
      <c r="D1181" s="43">
        <v>718.05572603412293</v>
      </c>
      <c r="E1181" s="43">
        <v>784.41</v>
      </c>
      <c r="F1181" s="43">
        <v>771.17748322984198</v>
      </c>
      <c r="G1181" s="43">
        <v>757.5</v>
      </c>
      <c r="H1181" s="44">
        <v>771.61840804999997</v>
      </c>
      <c r="I1181" s="52"/>
      <c r="J1181" s="52"/>
    </row>
    <row r="1182" spans="1:10" ht="14.25" customHeight="1">
      <c r="A1182" s="1">
        <f t="shared" si="13"/>
        <v>2020</v>
      </c>
      <c r="B1182" s="1">
        <f t="shared" si="14"/>
        <v>1</v>
      </c>
      <c r="C1182" s="2">
        <v>43854</v>
      </c>
      <c r="D1182" s="43">
        <v>703.89961864928034</v>
      </c>
      <c r="E1182" s="43">
        <v>770.96</v>
      </c>
      <c r="F1182" s="43">
        <v>761.03621272424675</v>
      </c>
      <c r="G1182" s="43">
        <v>757.5</v>
      </c>
      <c r="H1182" s="44">
        <v>771.61840804999997</v>
      </c>
      <c r="I1182" s="52"/>
      <c r="J1182" s="52"/>
    </row>
    <row r="1183" spans="1:10" ht="14.25" customHeight="1">
      <c r="A1183" s="1">
        <f t="shared" si="13"/>
        <v>2020</v>
      </c>
      <c r="B1183" s="1">
        <f t="shared" si="14"/>
        <v>1</v>
      </c>
      <c r="C1183" s="2">
        <v>43855</v>
      </c>
      <c r="D1183" s="44">
        <v>703.89961864928034</v>
      </c>
      <c r="E1183" s="44">
        <v>770.96</v>
      </c>
      <c r="F1183" s="44">
        <v>761.03621272424675</v>
      </c>
      <c r="G1183" s="44">
        <v>757.5</v>
      </c>
      <c r="H1183" s="44">
        <v>771.61840804999997</v>
      </c>
      <c r="I1183" s="52"/>
      <c r="J1183" s="52"/>
    </row>
    <row r="1184" spans="1:10" ht="14.25" customHeight="1">
      <c r="A1184" s="1">
        <f t="shared" si="13"/>
        <v>2020</v>
      </c>
      <c r="B1184" s="1">
        <f t="shared" si="14"/>
        <v>1</v>
      </c>
      <c r="C1184" s="2">
        <v>43856</v>
      </c>
      <c r="D1184" s="44">
        <v>703.89961864928034</v>
      </c>
      <c r="E1184" s="44">
        <v>770.96</v>
      </c>
      <c r="F1184" s="44">
        <v>761.03621272424675</v>
      </c>
      <c r="G1184" s="44">
        <v>757.5</v>
      </c>
      <c r="H1184" s="44">
        <v>771.61840804999997</v>
      </c>
      <c r="I1184" s="52"/>
      <c r="J1184" s="52"/>
    </row>
    <row r="1185" spans="1:10" ht="14.25" customHeight="1">
      <c r="A1185" s="1">
        <f t="shared" si="13"/>
        <v>2020</v>
      </c>
      <c r="B1185" s="1">
        <f t="shared" si="14"/>
        <v>1</v>
      </c>
      <c r="C1185" s="2">
        <v>43857</v>
      </c>
      <c r="D1185" s="44">
        <v>703.89961864928034</v>
      </c>
      <c r="E1185" s="43">
        <v>772.06</v>
      </c>
      <c r="F1185" s="43">
        <v>750.01309260946914</v>
      </c>
      <c r="G1185" s="44">
        <v>757.5</v>
      </c>
      <c r="H1185" s="44">
        <v>771.61840804999997</v>
      </c>
      <c r="I1185" s="52"/>
      <c r="J1185" s="52"/>
    </row>
    <row r="1186" spans="1:10" ht="14.25" customHeight="1">
      <c r="A1186" s="1">
        <f t="shared" si="13"/>
        <v>2020</v>
      </c>
      <c r="B1186" s="1">
        <f t="shared" si="14"/>
        <v>1</v>
      </c>
      <c r="C1186" s="2">
        <v>43858</v>
      </c>
      <c r="D1186" s="43">
        <v>630.35495716034268</v>
      </c>
      <c r="E1186" s="43">
        <v>754.21</v>
      </c>
      <c r="F1186" s="43">
        <v>748.6903181956958</v>
      </c>
      <c r="G1186" s="43">
        <v>700</v>
      </c>
      <c r="H1186" s="44">
        <v>771.61840804999997</v>
      </c>
      <c r="I1186" s="52"/>
      <c r="J1186" s="52"/>
    </row>
    <row r="1187" spans="1:10" ht="14.25" customHeight="1">
      <c r="A1187" s="1">
        <f t="shared" si="13"/>
        <v>2020</v>
      </c>
      <c r="B1187" s="1">
        <f t="shared" si="14"/>
        <v>1</v>
      </c>
      <c r="C1187" s="2">
        <v>43859</v>
      </c>
      <c r="D1187" s="43">
        <v>667.56557979897036</v>
      </c>
      <c r="E1187" s="43">
        <v>750.02</v>
      </c>
      <c r="F1187" s="43">
        <v>750.01309260946914</v>
      </c>
      <c r="G1187" s="43">
        <v>712.5</v>
      </c>
      <c r="H1187" s="43">
        <v>815.7108885099999</v>
      </c>
      <c r="I1187" s="52"/>
      <c r="J1187" s="52"/>
    </row>
    <row r="1188" spans="1:10" ht="14.25" customHeight="1">
      <c r="A1188" s="1">
        <f t="shared" si="13"/>
        <v>2020</v>
      </c>
      <c r="B1188" s="1">
        <f t="shared" si="14"/>
        <v>1</v>
      </c>
      <c r="C1188" s="2">
        <v>43860</v>
      </c>
      <c r="D1188" s="43">
        <v>649.12495410598467</v>
      </c>
      <c r="E1188" s="43">
        <v>745.61</v>
      </c>
      <c r="F1188" s="43">
        <v>730.39193880516495</v>
      </c>
      <c r="G1188" s="43">
        <v>690</v>
      </c>
      <c r="H1188" s="43">
        <v>815.7108885099999</v>
      </c>
      <c r="I1188" s="52"/>
      <c r="J1188" s="52"/>
    </row>
    <row r="1189" spans="1:10" ht="14.25" customHeight="1">
      <c r="A1189" s="1">
        <f t="shared" si="13"/>
        <v>2020</v>
      </c>
      <c r="B1189" s="1">
        <f t="shared" si="14"/>
        <v>1</v>
      </c>
      <c r="C1189" s="2">
        <v>43861</v>
      </c>
      <c r="D1189" s="43">
        <v>635.89743589743591</v>
      </c>
      <c r="E1189" s="43">
        <v>715.18</v>
      </c>
      <c r="F1189" s="43">
        <v>715.18003304677177</v>
      </c>
      <c r="G1189" s="43">
        <v>687.5</v>
      </c>
      <c r="H1189" s="43">
        <v>815.7108885099999</v>
      </c>
      <c r="I1189" s="52"/>
      <c r="J1189" s="52"/>
    </row>
    <row r="1190" spans="1:10" ht="14.25" customHeight="1">
      <c r="A1190" s="1">
        <f t="shared" si="13"/>
        <v>2020</v>
      </c>
      <c r="B1190" s="1">
        <f t="shared" si="14"/>
        <v>2</v>
      </c>
      <c r="C1190" s="2">
        <v>43862</v>
      </c>
      <c r="D1190" s="44">
        <v>635.89743589743591</v>
      </c>
      <c r="E1190" s="44">
        <v>715.18</v>
      </c>
      <c r="F1190" s="44">
        <v>715.18003304677177</v>
      </c>
      <c r="G1190" s="44">
        <v>687.5</v>
      </c>
      <c r="H1190" s="44">
        <v>815.7108885099999</v>
      </c>
      <c r="I1190" s="52"/>
      <c r="J1190" s="52"/>
    </row>
    <row r="1191" spans="1:10" ht="14.25" customHeight="1">
      <c r="A1191" s="1">
        <f t="shared" si="13"/>
        <v>2020</v>
      </c>
      <c r="B1191" s="1">
        <f t="shared" si="14"/>
        <v>2</v>
      </c>
      <c r="C1191" s="2">
        <v>43863</v>
      </c>
      <c r="D1191" s="44">
        <v>635.89743589743591</v>
      </c>
      <c r="E1191" s="44">
        <v>715.18</v>
      </c>
      <c r="F1191" s="44">
        <v>715.18003304677177</v>
      </c>
      <c r="G1191" s="44">
        <v>687.5</v>
      </c>
      <c r="H1191" s="44">
        <v>815.7108885099999</v>
      </c>
      <c r="I1191" s="52"/>
      <c r="J1191" s="52"/>
    </row>
    <row r="1192" spans="1:10" ht="14.25" customHeight="1">
      <c r="A1192" s="1">
        <f t="shared" si="13"/>
        <v>2020</v>
      </c>
      <c r="B1192" s="1">
        <f t="shared" si="14"/>
        <v>2</v>
      </c>
      <c r="C1192" s="2">
        <v>43864</v>
      </c>
      <c r="D1192" s="43">
        <v>634.99392466585664</v>
      </c>
      <c r="E1192" s="43">
        <v>721.8</v>
      </c>
      <c r="F1192" s="43">
        <v>722.89621712711607</v>
      </c>
      <c r="G1192" s="43">
        <v>685</v>
      </c>
      <c r="H1192" s="43">
        <v>815.7108885099999</v>
      </c>
      <c r="I1192" s="52"/>
      <c r="J1192" s="52"/>
    </row>
    <row r="1193" spans="1:10" ht="14.25" customHeight="1">
      <c r="A1193" s="1">
        <f t="shared" si="13"/>
        <v>2020</v>
      </c>
      <c r="B1193" s="1">
        <f t="shared" si="14"/>
        <v>2</v>
      </c>
      <c r="C1193" s="2">
        <v>43865</v>
      </c>
      <c r="D1193" s="43">
        <v>649.30640058408369</v>
      </c>
      <c r="E1193" s="43">
        <v>719.59</v>
      </c>
      <c r="F1193" s="43">
        <v>727.96685237991392</v>
      </c>
      <c r="G1193" s="43">
        <v>692.5</v>
      </c>
      <c r="H1193" s="43">
        <v>815.7108885099999</v>
      </c>
      <c r="I1193" s="52"/>
      <c r="J1193" s="52"/>
    </row>
    <row r="1194" spans="1:10" ht="14.25" customHeight="1">
      <c r="A1194" s="1">
        <f t="shared" si="13"/>
        <v>2020</v>
      </c>
      <c r="B1194" s="1">
        <f t="shared" si="14"/>
        <v>2</v>
      </c>
      <c r="C1194" s="2">
        <v>43866</v>
      </c>
      <c r="D1194" s="43">
        <v>680.66512926326004</v>
      </c>
      <c r="E1194" s="43">
        <v>723.78</v>
      </c>
      <c r="F1194" s="43">
        <v>740.53320931076041</v>
      </c>
      <c r="G1194" s="43">
        <v>710</v>
      </c>
      <c r="H1194" s="43">
        <v>815.7108885099999</v>
      </c>
      <c r="I1194" s="52"/>
      <c r="J1194" s="52"/>
    </row>
    <row r="1195" spans="1:10" ht="14.25" customHeight="1">
      <c r="A1195" s="1">
        <f t="shared" si="13"/>
        <v>2020</v>
      </c>
      <c r="B1195" s="1">
        <f t="shared" si="14"/>
        <v>2</v>
      </c>
      <c r="C1195" s="2">
        <v>43867</v>
      </c>
      <c r="D1195" s="43">
        <v>691.32807762280174</v>
      </c>
      <c r="E1195" s="43">
        <v>745.61</v>
      </c>
      <c r="F1195" s="43">
        <v>738.3285852878048</v>
      </c>
      <c r="G1195" s="43">
        <v>725</v>
      </c>
      <c r="H1195" s="44">
        <v>815.7108885099999</v>
      </c>
      <c r="I1195" s="52"/>
      <c r="J1195" s="52"/>
    </row>
    <row r="1196" spans="1:10" ht="14.25" customHeight="1">
      <c r="A1196" s="1">
        <f t="shared" si="13"/>
        <v>2020</v>
      </c>
      <c r="B1196" s="1">
        <f t="shared" si="14"/>
        <v>2</v>
      </c>
      <c r="C1196" s="2">
        <v>43868</v>
      </c>
      <c r="D1196" s="43">
        <v>679.38654751841557</v>
      </c>
      <c r="E1196" s="43">
        <v>746.05</v>
      </c>
      <c r="F1196" s="43">
        <v>732.37610042582492</v>
      </c>
      <c r="G1196" s="43">
        <v>720</v>
      </c>
      <c r="H1196" s="44">
        <v>815.7108885099999</v>
      </c>
      <c r="I1196" s="52"/>
      <c r="J1196" s="52"/>
    </row>
    <row r="1197" spans="1:10" ht="14.25" customHeight="1">
      <c r="A1197" s="1">
        <f t="shared" si="13"/>
        <v>2020</v>
      </c>
      <c r="B1197" s="1">
        <f t="shared" si="14"/>
        <v>2</v>
      </c>
      <c r="C1197" s="2">
        <v>43869</v>
      </c>
      <c r="D1197" s="44">
        <v>679.38654751841557</v>
      </c>
      <c r="E1197" s="44">
        <v>746.05</v>
      </c>
      <c r="F1197" s="44">
        <v>732.37610042582492</v>
      </c>
      <c r="G1197" s="44">
        <v>720</v>
      </c>
      <c r="H1197" s="44">
        <v>815.7108885099999</v>
      </c>
      <c r="I1197" s="52"/>
      <c r="J1197" s="52"/>
    </row>
    <row r="1198" spans="1:10" ht="14.25" customHeight="1">
      <c r="A1198" s="1">
        <f t="shared" ref="A1198:A1261" si="15">YEAR(C1198)</f>
        <v>2020</v>
      </c>
      <c r="B1198" s="1">
        <f t="shared" ref="B1198:B1261" si="16">MONTH(C1198)</f>
        <v>2</v>
      </c>
      <c r="C1198" s="2">
        <v>43870</v>
      </c>
      <c r="D1198" s="44">
        <v>679.38654751841557</v>
      </c>
      <c r="E1198" s="44">
        <v>746.05</v>
      </c>
      <c r="F1198" s="44">
        <v>732.37610042582492</v>
      </c>
      <c r="G1198" s="44">
        <v>720</v>
      </c>
      <c r="H1198" s="44">
        <v>815.7108885099999</v>
      </c>
      <c r="I1198" s="52"/>
      <c r="J1198" s="52"/>
    </row>
    <row r="1199" spans="1:10" ht="14.25" customHeight="1">
      <c r="A1199" s="1">
        <f t="shared" si="15"/>
        <v>2020</v>
      </c>
      <c r="B1199" s="1">
        <f t="shared" si="16"/>
        <v>2</v>
      </c>
      <c r="C1199" s="2">
        <v>43871</v>
      </c>
      <c r="D1199" s="43">
        <v>663.93442622950829</v>
      </c>
      <c r="E1199" s="43">
        <v>741.2</v>
      </c>
      <c r="F1199" s="43">
        <v>724.6599163454805</v>
      </c>
      <c r="G1199" s="43">
        <v>715</v>
      </c>
      <c r="H1199" s="43">
        <v>843.26868879749998</v>
      </c>
      <c r="I1199" s="52"/>
      <c r="J1199" s="52"/>
    </row>
    <row r="1200" spans="1:10" ht="14.25" customHeight="1">
      <c r="A1200" s="1">
        <f t="shared" si="15"/>
        <v>2020</v>
      </c>
      <c r="B1200" s="1">
        <f t="shared" si="16"/>
        <v>2</v>
      </c>
      <c r="C1200" s="2">
        <v>43872</v>
      </c>
      <c r="D1200" s="43">
        <v>652.38441055434521</v>
      </c>
      <c r="E1200" s="43">
        <v>740.1</v>
      </c>
      <c r="F1200" s="43">
        <v>726.86454036843611</v>
      </c>
      <c r="G1200" s="43">
        <v>702.5</v>
      </c>
      <c r="H1200" s="43">
        <v>855.61458332630002</v>
      </c>
      <c r="I1200" s="52"/>
      <c r="J1200" s="52"/>
    </row>
    <row r="1201" spans="1:10" ht="14.25" customHeight="1">
      <c r="A1201" s="1">
        <f t="shared" si="15"/>
        <v>2020</v>
      </c>
      <c r="B1201" s="1">
        <f t="shared" si="16"/>
        <v>2</v>
      </c>
      <c r="C1201" s="2">
        <v>43873</v>
      </c>
      <c r="D1201" s="43">
        <v>654.82233502538077</v>
      </c>
      <c r="E1201" s="43">
        <v>745.83</v>
      </c>
      <c r="F1201" s="43">
        <v>733.69887483959826</v>
      </c>
      <c r="G1201" s="43">
        <v>700</v>
      </c>
      <c r="H1201" s="43">
        <v>855.61458332630002</v>
      </c>
      <c r="I1201" s="52"/>
      <c r="J1201" s="52"/>
    </row>
    <row r="1202" spans="1:10" ht="14.25" customHeight="1">
      <c r="A1202" s="1">
        <f t="shared" si="15"/>
        <v>2020</v>
      </c>
      <c r="B1202" s="1">
        <f t="shared" si="16"/>
        <v>2</v>
      </c>
      <c r="C1202" s="2">
        <v>43874</v>
      </c>
      <c r="D1202" s="43">
        <v>633.90485390002414</v>
      </c>
      <c r="E1202" s="43">
        <v>745.83</v>
      </c>
      <c r="F1202" s="43">
        <v>726.86454036843611</v>
      </c>
      <c r="G1202" s="43">
        <v>685</v>
      </c>
      <c r="H1202" s="43">
        <v>855.61458332630002</v>
      </c>
      <c r="I1202" s="52"/>
      <c r="J1202" s="52"/>
    </row>
    <row r="1203" spans="1:10" ht="14.25" customHeight="1">
      <c r="A1203" s="1">
        <f t="shared" si="15"/>
        <v>2020</v>
      </c>
      <c r="B1203" s="1">
        <f t="shared" si="16"/>
        <v>2</v>
      </c>
      <c r="C1203" s="2">
        <v>43875</v>
      </c>
      <c r="D1203" s="43">
        <v>642.43448858833472</v>
      </c>
      <c r="E1203" s="43">
        <v>735.69</v>
      </c>
      <c r="F1203" s="43">
        <v>723.5576043340028</v>
      </c>
      <c r="G1203" s="43">
        <v>687.5</v>
      </c>
      <c r="H1203" s="43">
        <v>855.61458332630002</v>
      </c>
      <c r="I1203" s="52"/>
      <c r="J1203" s="52"/>
    </row>
    <row r="1204" spans="1:10" ht="14.25" customHeight="1">
      <c r="A1204" s="1">
        <f t="shared" si="15"/>
        <v>2020</v>
      </c>
      <c r="B1204" s="1">
        <f t="shared" si="16"/>
        <v>2</v>
      </c>
      <c r="C1204" s="2">
        <v>43876</v>
      </c>
      <c r="D1204" s="44">
        <v>642.43448858833472</v>
      </c>
      <c r="E1204" s="44">
        <v>735.69</v>
      </c>
      <c r="F1204" s="44">
        <v>723.5576043340028</v>
      </c>
      <c r="G1204" s="44">
        <v>687.5</v>
      </c>
      <c r="H1204" s="44">
        <v>855.61458332630002</v>
      </c>
      <c r="I1204" s="52"/>
      <c r="J1204" s="52"/>
    </row>
    <row r="1205" spans="1:10" ht="14.25" customHeight="1">
      <c r="A1205" s="1">
        <f t="shared" si="15"/>
        <v>2020</v>
      </c>
      <c r="B1205" s="1">
        <f t="shared" si="16"/>
        <v>2</v>
      </c>
      <c r="C1205" s="2">
        <v>43877</v>
      </c>
      <c r="D1205" s="44">
        <v>642.43448858833472</v>
      </c>
      <c r="E1205" s="44">
        <v>735.69</v>
      </c>
      <c r="F1205" s="44">
        <v>723.5576043340028</v>
      </c>
      <c r="G1205" s="44">
        <v>687.5</v>
      </c>
      <c r="H1205" s="44">
        <v>855.61458332630002</v>
      </c>
      <c r="I1205" s="52"/>
      <c r="J1205" s="52"/>
    </row>
    <row r="1206" spans="1:10" ht="14.25" customHeight="1">
      <c r="A1206" s="1">
        <f t="shared" si="15"/>
        <v>2020</v>
      </c>
      <c r="B1206" s="1">
        <f t="shared" si="16"/>
        <v>2</v>
      </c>
      <c r="C1206" s="2">
        <v>43878</v>
      </c>
      <c r="D1206" s="43">
        <v>639.23745173745169</v>
      </c>
      <c r="E1206" s="44">
        <v>735.69</v>
      </c>
      <c r="F1206" s="44">
        <v>723.5576043340028</v>
      </c>
      <c r="G1206" s="43">
        <v>692.5</v>
      </c>
      <c r="H1206" s="44">
        <v>855.61458332630002</v>
      </c>
      <c r="I1206" s="52"/>
      <c r="J1206" s="52"/>
    </row>
    <row r="1207" spans="1:10" ht="14.25" customHeight="1">
      <c r="A1207" s="1">
        <f t="shared" si="15"/>
        <v>2020</v>
      </c>
      <c r="B1207" s="1">
        <f t="shared" si="16"/>
        <v>2</v>
      </c>
      <c r="C1207" s="2">
        <v>43879</v>
      </c>
      <c r="D1207" s="43">
        <v>635.29128550794417</v>
      </c>
      <c r="E1207" s="43">
        <v>699.18</v>
      </c>
      <c r="F1207" s="43">
        <v>721.57344271334296</v>
      </c>
      <c r="G1207" s="43">
        <v>685</v>
      </c>
      <c r="H1207" s="43">
        <v>855.61458332630002</v>
      </c>
      <c r="I1207" s="52"/>
      <c r="J1207" s="52"/>
    </row>
    <row r="1208" spans="1:10" ht="14.25" customHeight="1">
      <c r="A1208" s="1">
        <f t="shared" si="15"/>
        <v>2020</v>
      </c>
      <c r="B1208" s="1">
        <f t="shared" si="16"/>
        <v>2</v>
      </c>
      <c r="C1208" s="2">
        <v>43880</v>
      </c>
      <c r="D1208" s="43">
        <v>611.67146974063405</v>
      </c>
      <c r="E1208" s="43">
        <v>692.255</v>
      </c>
      <c r="F1208" s="43">
        <v>718.48696908120519</v>
      </c>
      <c r="G1208" s="43">
        <v>675</v>
      </c>
      <c r="H1208" s="44">
        <v>855.61458332630002</v>
      </c>
      <c r="I1208" s="52"/>
      <c r="J1208" s="52"/>
    </row>
    <row r="1209" spans="1:10" ht="14.25" customHeight="1">
      <c r="A1209" s="1">
        <f t="shared" si="15"/>
        <v>2020</v>
      </c>
      <c r="B1209" s="1">
        <f t="shared" si="16"/>
        <v>2</v>
      </c>
      <c r="C1209" s="2">
        <v>43881</v>
      </c>
      <c r="D1209" s="43">
        <v>619.17284245756639</v>
      </c>
      <c r="E1209" s="43">
        <v>691.11500000000001</v>
      </c>
      <c r="F1209" s="43">
        <v>713.63679623070288</v>
      </c>
      <c r="G1209" s="43">
        <v>675</v>
      </c>
      <c r="H1209" s="44">
        <v>855.61458332630002</v>
      </c>
      <c r="I1209" s="52"/>
      <c r="J1209" s="52"/>
    </row>
    <row r="1210" spans="1:10" ht="14.25" customHeight="1">
      <c r="A1210" s="1">
        <f t="shared" si="15"/>
        <v>2020</v>
      </c>
      <c r="B1210" s="1">
        <f t="shared" si="16"/>
        <v>2</v>
      </c>
      <c r="C1210" s="2">
        <v>43882</v>
      </c>
      <c r="D1210" s="43">
        <v>626.07449856733524</v>
      </c>
      <c r="E1210" s="43">
        <v>686.74</v>
      </c>
      <c r="F1210" s="43">
        <v>719.58928109268288</v>
      </c>
      <c r="G1210" s="43">
        <v>680</v>
      </c>
      <c r="H1210" s="44">
        <v>855.61458332630002</v>
      </c>
      <c r="I1210" s="52"/>
      <c r="J1210" s="52"/>
    </row>
    <row r="1211" spans="1:10" ht="14.25" customHeight="1">
      <c r="A1211" s="1">
        <f t="shared" si="15"/>
        <v>2020</v>
      </c>
      <c r="B1211" s="1">
        <f t="shared" si="16"/>
        <v>2</v>
      </c>
      <c r="C1211" s="2">
        <v>43883</v>
      </c>
      <c r="D1211" s="44">
        <v>626.07449856733524</v>
      </c>
      <c r="E1211" s="44">
        <v>686.74</v>
      </c>
      <c r="F1211" s="44">
        <v>719.58928109268288</v>
      </c>
      <c r="G1211" s="44">
        <v>680</v>
      </c>
      <c r="H1211" s="44">
        <v>855.61458332630002</v>
      </c>
      <c r="I1211" s="52"/>
      <c r="J1211" s="52"/>
    </row>
    <row r="1212" spans="1:10" ht="14.25" customHeight="1">
      <c r="A1212" s="1">
        <f t="shared" si="15"/>
        <v>2020</v>
      </c>
      <c r="B1212" s="1">
        <f t="shared" si="16"/>
        <v>2</v>
      </c>
      <c r="C1212" s="2">
        <v>43884</v>
      </c>
      <c r="D1212" s="44">
        <v>626.07449856733524</v>
      </c>
      <c r="E1212" s="44">
        <v>686.74</v>
      </c>
      <c r="F1212" s="44">
        <v>719.58928109268288</v>
      </c>
      <c r="G1212" s="44">
        <v>680</v>
      </c>
      <c r="H1212" s="44">
        <v>855.61458332630002</v>
      </c>
      <c r="I1212" s="52"/>
      <c r="J1212" s="52"/>
    </row>
    <row r="1213" spans="1:10" ht="14.25" customHeight="1">
      <c r="A1213" s="1">
        <f t="shared" si="15"/>
        <v>2020</v>
      </c>
      <c r="B1213" s="1">
        <f t="shared" si="16"/>
        <v>2</v>
      </c>
      <c r="C1213" s="2">
        <v>43885</v>
      </c>
      <c r="D1213" s="43">
        <v>602.89236605026076</v>
      </c>
      <c r="E1213" s="44">
        <v>686.74</v>
      </c>
      <c r="F1213" s="43">
        <v>694.23610482869435</v>
      </c>
      <c r="G1213" s="43">
        <v>670</v>
      </c>
      <c r="H1213" s="44">
        <v>855.61458332630002</v>
      </c>
      <c r="I1213" s="52"/>
      <c r="J1213" s="52"/>
    </row>
    <row r="1214" spans="1:10" ht="14.25" customHeight="1">
      <c r="A1214" s="1">
        <f t="shared" si="15"/>
        <v>2020</v>
      </c>
      <c r="B1214" s="1">
        <f t="shared" si="16"/>
        <v>2</v>
      </c>
      <c r="C1214" s="2">
        <v>43886</v>
      </c>
      <c r="D1214" s="43">
        <v>576.08695652173913</v>
      </c>
      <c r="E1214" s="44">
        <v>686.74</v>
      </c>
      <c r="F1214" s="43">
        <v>689.82685678278324</v>
      </c>
      <c r="G1214" s="43">
        <v>640</v>
      </c>
      <c r="H1214" s="44">
        <v>855.61458332630002</v>
      </c>
      <c r="I1214" s="52"/>
      <c r="J1214" s="52"/>
    </row>
    <row r="1215" spans="1:10" ht="14.25" customHeight="1">
      <c r="A1215" s="1">
        <f t="shared" si="15"/>
        <v>2020</v>
      </c>
      <c r="B1215" s="1">
        <f t="shared" si="16"/>
        <v>2</v>
      </c>
      <c r="C1215" s="2">
        <v>43887</v>
      </c>
      <c r="D1215" s="43">
        <v>572.81553398058259</v>
      </c>
      <c r="E1215" s="43">
        <v>666.9</v>
      </c>
      <c r="F1215" s="43">
        <v>684.97668393228116</v>
      </c>
      <c r="G1215" s="43">
        <v>635</v>
      </c>
      <c r="H1215" s="44">
        <v>855.61458332630002</v>
      </c>
      <c r="I1215" s="52"/>
      <c r="J1215" s="52"/>
    </row>
    <row r="1216" spans="1:10" ht="14.25" customHeight="1">
      <c r="A1216" s="1">
        <f t="shared" si="15"/>
        <v>2020</v>
      </c>
      <c r="B1216" s="1">
        <f t="shared" si="16"/>
        <v>2</v>
      </c>
      <c r="C1216" s="2">
        <v>43888</v>
      </c>
      <c r="D1216" s="43">
        <v>584.36311787072236</v>
      </c>
      <c r="E1216" s="43">
        <v>665.14</v>
      </c>
      <c r="F1216" s="43">
        <v>679.68558627718789</v>
      </c>
      <c r="G1216" s="43">
        <v>645</v>
      </c>
      <c r="H1216" s="44">
        <v>855.61458332630002</v>
      </c>
      <c r="I1216" s="52"/>
      <c r="J1216" s="52"/>
    </row>
    <row r="1217" spans="1:10" ht="14.25" customHeight="1">
      <c r="A1217" s="1">
        <f t="shared" si="15"/>
        <v>2020</v>
      </c>
      <c r="B1217" s="1">
        <f t="shared" si="16"/>
        <v>2</v>
      </c>
      <c r="C1217" s="2">
        <v>43889</v>
      </c>
      <c r="D1217" s="43">
        <v>550.70054618855374</v>
      </c>
      <c r="E1217" s="43">
        <v>648.38</v>
      </c>
      <c r="F1217" s="43">
        <v>668.22154135781909</v>
      </c>
      <c r="G1217" s="43">
        <v>615</v>
      </c>
      <c r="H1217" s="44">
        <v>855.61458332630002</v>
      </c>
      <c r="I1217" s="52"/>
      <c r="J1217" s="52"/>
    </row>
    <row r="1218" spans="1:10" ht="14.25" customHeight="1">
      <c r="A1218" s="1">
        <f t="shared" si="15"/>
        <v>2020</v>
      </c>
      <c r="B1218" s="1">
        <f t="shared" si="16"/>
        <v>2</v>
      </c>
      <c r="C1218" s="2">
        <v>43890</v>
      </c>
      <c r="D1218" s="44">
        <v>550.70054618855374</v>
      </c>
      <c r="E1218" s="44">
        <v>648.38</v>
      </c>
      <c r="F1218" s="44">
        <v>668.22154135781909</v>
      </c>
      <c r="G1218" s="44">
        <v>615</v>
      </c>
      <c r="H1218" s="44">
        <v>855.61458332630002</v>
      </c>
      <c r="I1218" s="52"/>
      <c r="J1218" s="52"/>
    </row>
    <row r="1219" spans="1:10" ht="14.25" customHeight="1">
      <c r="A1219" s="1">
        <f t="shared" si="15"/>
        <v>2020</v>
      </c>
      <c r="B1219" s="1">
        <f t="shared" si="16"/>
        <v>3</v>
      </c>
      <c r="C1219" s="2">
        <v>43891</v>
      </c>
      <c r="D1219" s="44">
        <v>550.70054618855374</v>
      </c>
      <c r="E1219" s="44">
        <v>648.38</v>
      </c>
      <c r="F1219" s="44">
        <v>668.22154135781909</v>
      </c>
      <c r="G1219" s="44">
        <v>615</v>
      </c>
      <c r="H1219" s="44">
        <v>855.61458332630002</v>
      </c>
      <c r="I1219" s="52"/>
      <c r="J1219" s="52"/>
    </row>
    <row r="1220" spans="1:10" ht="14.25" customHeight="1">
      <c r="A1220" s="1">
        <f t="shared" si="15"/>
        <v>2020</v>
      </c>
      <c r="B1220" s="1">
        <f t="shared" si="16"/>
        <v>3</v>
      </c>
      <c r="C1220" s="2">
        <v>43892</v>
      </c>
      <c r="D1220" s="43">
        <v>552.48750297548213</v>
      </c>
      <c r="E1220" s="43">
        <v>651.91</v>
      </c>
      <c r="F1220" s="43">
        <v>716.28234505824958</v>
      </c>
      <c r="G1220" s="43">
        <v>612.5</v>
      </c>
      <c r="H1220" s="44">
        <v>855.61458332630002</v>
      </c>
      <c r="I1220" s="52"/>
      <c r="J1220" s="52"/>
    </row>
    <row r="1221" spans="1:10" ht="14.25" customHeight="1">
      <c r="A1221" s="1">
        <f t="shared" si="15"/>
        <v>2020</v>
      </c>
      <c r="B1221" s="1">
        <f t="shared" si="16"/>
        <v>3</v>
      </c>
      <c r="C1221" s="2">
        <v>43893</v>
      </c>
      <c r="D1221" s="43">
        <v>567.30310262529827</v>
      </c>
      <c r="E1221" s="43">
        <v>641.99</v>
      </c>
      <c r="F1221" s="43">
        <v>720.2506682995695</v>
      </c>
      <c r="G1221" s="43">
        <v>617.5</v>
      </c>
      <c r="H1221" s="44">
        <v>855.61458332630002</v>
      </c>
      <c r="I1221" s="52"/>
      <c r="J1221" s="52"/>
    </row>
    <row r="1222" spans="1:10" ht="14.25" customHeight="1">
      <c r="A1222" s="1">
        <f t="shared" si="15"/>
        <v>2020</v>
      </c>
      <c r="B1222" s="1">
        <f t="shared" si="16"/>
        <v>3</v>
      </c>
      <c r="C1222" s="2">
        <v>43894</v>
      </c>
      <c r="D1222" s="43">
        <v>597.03278296243116</v>
      </c>
      <c r="E1222" s="43">
        <v>661.17</v>
      </c>
      <c r="F1222" s="43">
        <v>728.84870198909607</v>
      </c>
      <c r="G1222" s="43">
        <v>627.5</v>
      </c>
      <c r="H1222" s="44">
        <v>855.61458332630002</v>
      </c>
      <c r="I1222" s="52"/>
      <c r="J1222" s="52"/>
    </row>
    <row r="1223" spans="1:10" ht="14.25" customHeight="1">
      <c r="A1223" s="1">
        <f t="shared" si="15"/>
        <v>2020</v>
      </c>
      <c r="B1223" s="1">
        <f t="shared" si="16"/>
        <v>3</v>
      </c>
      <c r="C1223" s="2">
        <v>43895</v>
      </c>
      <c r="D1223" s="43">
        <v>606.73076923076917</v>
      </c>
      <c r="E1223" s="43">
        <v>651.47</v>
      </c>
      <c r="F1223" s="43">
        <v>720.91205550645623</v>
      </c>
      <c r="G1223" s="43">
        <v>640</v>
      </c>
      <c r="H1223" s="43">
        <v>782.64152816499995</v>
      </c>
      <c r="I1223" s="52"/>
      <c r="J1223" s="52"/>
    </row>
    <row r="1224" spans="1:10" ht="14.25" customHeight="1">
      <c r="A1224" s="1">
        <f t="shared" si="15"/>
        <v>2020</v>
      </c>
      <c r="B1224" s="1">
        <f t="shared" si="16"/>
        <v>3</v>
      </c>
      <c r="C1224" s="2">
        <v>43896</v>
      </c>
      <c r="D1224" s="43">
        <v>587.76978417266184</v>
      </c>
      <c r="E1224" s="43">
        <v>652.57000000000005</v>
      </c>
      <c r="F1224" s="43">
        <v>707.684311368723</v>
      </c>
      <c r="G1224" s="43">
        <v>635</v>
      </c>
      <c r="H1224" s="43">
        <v>782.64152816499995</v>
      </c>
      <c r="I1224" s="52"/>
      <c r="J1224" s="52"/>
    </row>
    <row r="1225" spans="1:10" ht="14.25" customHeight="1">
      <c r="A1225" s="1">
        <f t="shared" si="15"/>
        <v>2020</v>
      </c>
      <c r="B1225" s="1">
        <f t="shared" si="16"/>
        <v>3</v>
      </c>
      <c r="C1225" s="2">
        <v>43897</v>
      </c>
      <c r="D1225" s="44">
        <v>587.76978417266184</v>
      </c>
      <c r="E1225" s="44">
        <v>652.57000000000005</v>
      </c>
      <c r="F1225" s="44">
        <v>707.684311368723</v>
      </c>
      <c r="G1225" s="44">
        <v>635</v>
      </c>
      <c r="H1225" s="44">
        <v>782.64152816499995</v>
      </c>
      <c r="I1225" s="52"/>
      <c r="J1225" s="52"/>
    </row>
    <row r="1226" spans="1:10" ht="14.25" customHeight="1">
      <c r="A1226" s="1">
        <f t="shared" si="15"/>
        <v>2020</v>
      </c>
      <c r="B1226" s="1">
        <f t="shared" si="16"/>
        <v>3</v>
      </c>
      <c r="C1226" s="2">
        <v>43898</v>
      </c>
      <c r="D1226" s="44">
        <v>587.76978417266184</v>
      </c>
      <c r="E1226" s="44">
        <v>652.57000000000005</v>
      </c>
      <c r="F1226" s="44">
        <v>707.684311368723</v>
      </c>
      <c r="G1226" s="44">
        <v>635</v>
      </c>
      <c r="H1226" s="44">
        <v>782.64152816499995</v>
      </c>
      <c r="I1226" s="52"/>
      <c r="J1226" s="52"/>
    </row>
    <row r="1227" spans="1:10" ht="14.25" customHeight="1">
      <c r="A1227" s="1">
        <f t="shared" si="15"/>
        <v>2020</v>
      </c>
      <c r="B1227" s="1">
        <f t="shared" si="16"/>
        <v>3</v>
      </c>
      <c r="C1227" s="2">
        <v>43899</v>
      </c>
      <c r="D1227" s="43">
        <v>552.99976286459571</v>
      </c>
      <c r="E1227" s="43">
        <v>602.09</v>
      </c>
      <c r="F1227" s="43">
        <v>686.51992074835005</v>
      </c>
      <c r="G1227" s="43">
        <v>597.5</v>
      </c>
      <c r="H1227" s="43">
        <v>782.64152816499995</v>
      </c>
      <c r="I1227" s="52"/>
      <c r="J1227" s="52"/>
    </row>
    <row r="1228" spans="1:10" ht="14.25" customHeight="1">
      <c r="A1228" s="1">
        <f t="shared" si="15"/>
        <v>2020</v>
      </c>
      <c r="B1228" s="1">
        <f t="shared" si="16"/>
        <v>3</v>
      </c>
      <c r="C1228" s="2">
        <v>43900</v>
      </c>
      <c r="D1228" s="43">
        <v>552.09806694955205</v>
      </c>
      <c r="E1228" s="43">
        <v>609.36</v>
      </c>
      <c r="F1228" s="43">
        <v>689.38593197819216</v>
      </c>
      <c r="G1228" s="43">
        <v>600</v>
      </c>
      <c r="H1228" s="43">
        <v>782.64152816499995</v>
      </c>
      <c r="I1228" s="52"/>
      <c r="J1228" s="52"/>
    </row>
    <row r="1229" spans="1:10" ht="14.25" customHeight="1">
      <c r="A1229" s="1">
        <f t="shared" si="15"/>
        <v>2020</v>
      </c>
      <c r="B1229" s="1">
        <f t="shared" si="16"/>
        <v>3</v>
      </c>
      <c r="C1229" s="2">
        <v>43901</v>
      </c>
      <c r="D1229" s="43">
        <v>556.76185980646687</v>
      </c>
      <c r="E1229" s="43">
        <v>621.27</v>
      </c>
      <c r="F1229" s="43">
        <v>685.63807113916778</v>
      </c>
      <c r="G1229" s="43">
        <v>600</v>
      </c>
      <c r="H1229" s="43">
        <v>782.64152816499995</v>
      </c>
      <c r="I1229" s="52"/>
      <c r="J1229" s="52"/>
    </row>
    <row r="1230" spans="1:10" ht="14.25" customHeight="1">
      <c r="A1230" s="1">
        <f t="shared" si="15"/>
        <v>2020</v>
      </c>
      <c r="B1230" s="1">
        <f t="shared" si="16"/>
        <v>3</v>
      </c>
      <c r="C1230" s="2">
        <v>43902</v>
      </c>
      <c r="D1230" s="43">
        <v>533.25526932084313</v>
      </c>
      <c r="E1230" s="43">
        <v>621.27</v>
      </c>
      <c r="F1230" s="43">
        <v>664.03275571420363</v>
      </c>
      <c r="G1230" s="43">
        <v>592.5</v>
      </c>
      <c r="H1230" s="43">
        <v>782.64152816499995</v>
      </c>
      <c r="I1230" s="52"/>
      <c r="J1230" s="52"/>
    </row>
    <row r="1231" spans="1:10" ht="14.25" customHeight="1">
      <c r="A1231" s="1">
        <f t="shared" si="15"/>
        <v>2020</v>
      </c>
      <c r="B1231" s="1">
        <f t="shared" si="16"/>
        <v>3</v>
      </c>
      <c r="C1231" s="2">
        <v>43903</v>
      </c>
      <c r="D1231" s="43">
        <v>534.01917231704465</v>
      </c>
      <c r="E1231" s="43">
        <v>576.95000000000005</v>
      </c>
      <c r="F1231" s="43">
        <v>665.13506772568144</v>
      </c>
      <c r="G1231" s="43">
        <v>595</v>
      </c>
      <c r="H1231" s="44">
        <v>782.64152816499995</v>
      </c>
      <c r="I1231" s="52"/>
      <c r="J1231" s="52"/>
    </row>
    <row r="1232" spans="1:10" ht="14.25" customHeight="1">
      <c r="A1232" s="1">
        <f t="shared" si="15"/>
        <v>2020</v>
      </c>
      <c r="B1232" s="1">
        <f t="shared" si="16"/>
        <v>3</v>
      </c>
      <c r="C1232" s="2">
        <v>43904</v>
      </c>
      <c r="D1232" s="44">
        <v>587.76978417266184</v>
      </c>
      <c r="E1232" s="44">
        <v>652.57000000000005</v>
      </c>
      <c r="F1232" s="44">
        <v>707.684311368723</v>
      </c>
      <c r="G1232" s="44">
        <v>635</v>
      </c>
      <c r="H1232" s="44">
        <v>782.64152816499995</v>
      </c>
      <c r="I1232" s="52"/>
      <c r="J1232" s="52"/>
    </row>
    <row r="1233" spans="1:10" ht="14.25" customHeight="1">
      <c r="A1233" s="1">
        <f t="shared" si="15"/>
        <v>2020</v>
      </c>
      <c r="B1233" s="1">
        <f t="shared" si="16"/>
        <v>3</v>
      </c>
      <c r="C1233" s="2">
        <v>43905</v>
      </c>
      <c r="D1233" s="44">
        <v>587.76978417266184</v>
      </c>
      <c r="E1233" s="44">
        <v>652.57000000000005</v>
      </c>
      <c r="F1233" s="44">
        <v>707.684311368723</v>
      </c>
      <c r="G1233" s="44">
        <v>635</v>
      </c>
      <c r="H1233" s="44">
        <v>782.64152816499995</v>
      </c>
      <c r="I1233" s="52"/>
      <c r="J1233" s="52"/>
    </row>
    <row r="1234" spans="1:10" ht="14.25" customHeight="1">
      <c r="A1234" s="1">
        <f t="shared" si="15"/>
        <v>2020</v>
      </c>
      <c r="B1234" s="1">
        <f t="shared" si="16"/>
        <v>3</v>
      </c>
      <c r="C1234" s="2">
        <v>43906</v>
      </c>
      <c r="D1234" s="43">
        <v>515.43998142558621</v>
      </c>
      <c r="E1234" s="43">
        <v>575.63</v>
      </c>
      <c r="F1234" s="43">
        <v>595.02802379569573</v>
      </c>
      <c r="G1234" s="43">
        <v>580</v>
      </c>
      <c r="H1234" s="44">
        <v>782.64152816499995</v>
      </c>
      <c r="I1234" s="52"/>
      <c r="J1234" s="52"/>
    </row>
    <row r="1235" spans="1:10" ht="14.25" customHeight="1">
      <c r="A1235" s="1">
        <f t="shared" si="15"/>
        <v>2020</v>
      </c>
      <c r="B1235" s="1">
        <f t="shared" si="16"/>
        <v>3</v>
      </c>
      <c r="C1235" s="2">
        <v>43907</v>
      </c>
      <c r="D1235" s="43">
        <v>517.47930082796688</v>
      </c>
      <c r="E1235" s="43">
        <v>563.05999999999995</v>
      </c>
      <c r="F1235" s="43">
        <v>600.53958385308454</v>
      </c>
      <c r="G1235" s="43">
        <v>585</v>
      </c>
      <c r="H1235" s="44">
        <v>782.64152816499995</v>
      </c>
      <c r="I1235" s="52"/>
      <c r="J1235" s="52"/>
    </row>
    <row r="1236" spans="1:10" ht="14.25" customHeight="1">
      <c r="A1236" s="1">
        <f t="shared" si="15"/>
        <v>2020</v>
      </c>
      <c r="B1236" s="1">
        <f t="shared" si="16"/>
        <v>3</v>
      </c>
      <c r="C1236" s="2">
        <v>43908</v>
      </c>
      <c r="D1236" s="43">
        <v>512.12259835315649</v>
      </c>
      <c r="E1236" s="43">
        <v>565.27</v>
      </c>
      <c r="F1236" s="43">
        <v>585.10721569239593</v>
      </c>
      <c r="G1236" s="43">
        <v>585</v>
      </c>
      <c r="H1236" s="44">
        <v>782.64152816499995</v>
      </c>
      <c r="I1236" s="52"/>
      <c r="J1236" s="52"/>
    </row>
    <row r="1237" spans="1:10" ht="14.25" customHeight="1">
      <c r="A1237" s="1">
        <f t="shared" si="15"/>
        <v>2020</v>
      </c>
      <c r="B1237" s="1">
        <f t="shared" si="16"/>
        <v>3</v>
      </c>
      <c r="C1237" s="2">
        <v>43909</v>
      </c>
      <c r="D1237" s="43">
        <v>502.49433106575964</v>
      </c>
      <c r="E1237" s="43">
        <v>572.76</v>
      </c>
      <c r="F1237" s="43">
        <v>594.80756139340019</v>
      </c>
      <c r="G1237" s="43">
        <v>572.5</v>
      </c>
      <c r="H1237" s="44">
        <v>782.64152816499995</v>
      </c>
      <c r="I1237" s="52"/>
      <c r="J1237" s="52"/>
    </row>
    <row r="1238" spans="1:10" ht="14.25" customHeight="1">
      <c r="A1238" s="1">
        <f t="shared" si="15"/>
        <v>2020</v>
      </c>
      <c r="B1238" s="1">
        <f t="shared" si="16"/>
        <v>3</v>
      </c>
      <c r="C1238" s="2">
        <v>43910</v>
      </c>
      <c r="D1238" s="43">
        <v>516.7235032408139</v>
      </c>
      <c r="E1238" s="43">
        <v>593.92999999999995</v>
      </c>
      <c r="F1238" s="43">
        <v>598.33495983012904</v>
      </c>
      <c r="G1238" s="43">
        <v>580</v>
      </c>
      <c r="H1238" s="44">
        <v>782.64152816499995</v>
      </c>
      <c r="I1238" s="52"/>
      <c r="J1238" s="52"/>
    </row>
    <row r="1239" spans="1:10" ht="14.25" customHeight="1">
      <c r="A1239" s="1">
        <f t="shared" si="15"/>
        <v>2020</v>
      </c>
      <c r="B1239" s="1">
        <f t="shared" si="16"/>
        <v>3</v>
      </c>
      <c r="C1239" s="2">
        <v>43911</v>
      </c>
      <c r="D1239" s="44">
        <v>516.7235032408139</v>
      </c>
      <c r="E1239" s="44">
        <v>593.92999999999995</v>
      </c>
      <c r="F1239" s="44">
        <v>598.33495983012904</v>
      </c>
      <c r="G1239" s="44">
        <v>580</v>
      </c>
      <c r="H1239" s="44">
        <v>782.64152816499995</v>
      </c>
      <c r="I1239" s="52"/>
      <c r="J1239" s="52"/>
    </row>
    <row r="1240" spans="1:10" ht="14.25" customHeight="1">
      <c r="A1240" s="1">
        <f t="shared" si="15"/>
        <v>2020</v>
      </c>
      <c r="B1240" s="1">
        <f t="shared" si="16"/>
        <v>3</v>
      </c>
      <c r="C1240" s="2">
        <v>43912</v>
      </c>
      <c r="D1240" s="44">
        <v>516.7235032408139</v>
      </c>
      <c r="E1240" s="44">
        <v>593.92999999999995</v>
      </c>
      <c r="F1240" s="44">
        <v>598.33495983012904</v>
      </c>
      <c r="G1240" s="44">
        <v>580</v>
      </c>
      <c r="H1240" s="44">
        <v>782.64152816499995</v>
      </c>
      <c r="I1240" s="52"/>
      <c r="J1240" s="52"/>
    </row>
    <row r="1241" spans="1:10" ht="14.25" customHeight="1">
      <c r="A1241" s="1">
        <f t="shared" si="15"/>
        <v>2020</v>
      </c>
      <c r="B1241" s="1">
        <f t="shared" si="16"/>
        <v>3</v>
      </c>
      <c r="C1241" s="2">
        <v>43913</v>
      </c>
      <c r="D1241" s="43">
        <v>515.54054054054052</v>
      </c>
      <c r="E1241" s="44">
        <v>593.92999999999995</v>
      </c>
      <c r="F1241" s="43">
        <v>614.86964000229545</v>
      </c>
      <c r="G1241" s="43">
        <v>572.5</v>
      </c>
      <c r="H1241" s="44">
        <v>782.64152816499995</v>
      </c>
      <c r="I1241" s="52"/>
      <c r="J1241" s="52"/>
    </row>
    <row r="1242" spans="1:10" ht="14.25" customHeight="1">
      <c r="A1242" s="1">
        <f t="shared" si="15"/>
        <v>2020</v>
      </c>
      <c r="B1242" s="1">
        <f t="shared" si="16"/>
        <v>3</v>
      </c>
      <c r="C1242" s="2">
        <v>43914</v>
      </c>
      <c r="D1242" s="43">
        <v>531.39114724480578</v>
      </c>
      <c r="E1242" s="44">
        <v>593.92999999999995</v>
      </c>
      <c r="F1242" s="43">
        <v>623.90859849641311</v>
      </c>
      <c r="G1242" s="43">
        <v>587.5</v>
      </c>
      <c r="H1242" s="44">
        <v>782.64152816499995</v>
      </c>
      <c r="I1242" s="52"/>
      <c r="J1242" s="52"/>
    </row>
    <row r="1243" spans="1:10" ht="14.25" customHeight="1">
      <c r="A1243" s="1">
        <f t="shared" si="15"/>
        <v>2020</v>
      </c>
      <c r="B1243" s="1">
        <f t="shared" si="16"/>
        <v>3</v>
      </c>
      <c r="C1243" s="2">
        <v>43915</v>
      </c>
      <c r="D1243" s="44">
        <v>543.19580578983368</v>
      </c>
      <c r="E1243" s="44">
        <v>612.88</v>
      </c>
      <c r="F1243" s="44">
        <v>625.89276011707307</v>
      </c>
      <c r="G1243" s="44">
        <v>600</v>
      </c>
      <c r="H1243" s="44">
        <v>782.64152816499995</v>
      </c>
      <c r="I1243" s="52"/>
      <c r="J1243" s="52"/>
    </row>
    <row r="1244" spans="1:10" ht="14.25" customHeight="1">
      <c r="A1244" s="1">
        <f t="shared" si="15"/>
        <v>2020</v>
      </c>
      <c r="B1244" s="1">
        <f t="shared" si="16"/>
        <v>3</v>
      </c>
      <c r="C1244" s="2">
        <v>43916</v>
      </c>
      <c r="D1244" s="43">
        <v>544.34180138568126</v>
      </c>
      <c r="E1244" s="43">
        <v>609.58000000000004</v>
      </c>
      <c r="F1244" s="43">
        <v>622.80628648493541</v>
      </c>
      <c r="G1244" s="43">
        <v>602.5</v>
      </c>
      <c r="H1244" s="44">
        <v>782.64152816499995</v>
      </c>
      <c r="I1244" s="52"/>
      <c r="J1244" s="52"/>
    </row>
    <row r="1245" spans="1:10" ht="14.25" customHeight="1">
      <c r="A1245" s="1">
        <f t="shared" si="15"/>
        <v>2020</v>
      </c>
      <c r="B1245" s="1">
        <f t="shared" si="16"/>
        <v>3</v>
      </c>
      <c r="C1245" s="2">
        <v>43917</v>
      </c>
      <c r="D1245" s="43">
        <v>549.82658959537571</v>
      </c>
      <c r="E1245" s="43">
        <v>606.27</v>
      </c>
      <c r="F1245" s="43">
        <v>630.52247056527972</v>
      </c>
      <c r="G1245" s="43">
        <v>610</v>
      </c>
      <c r="H1245" s="44">
        <v>782.64152816499995</v>
      </c>
      <c r="I1245" s="52"/>
      <c r="J1245" s="52"/>
    </row>
    <row r="1246" spans="1:10" ht="14.25" customHeight="1">
      <c r="A1246" s="1">
        <f t="shared" si="15"/>
        <v>2020</v>
      </c>
      <c r="B1246" s="1">
        <f t="shared" si="16"/>
        <v>3</v>
      </c>
      <c r="C1246" s="2">
        <v>43918</v>
      </c>
      <c r="D1246" s="44">
        <v>549.82658959537571</v>
      </c>
      <c r="E1246" s="44">
        <v>606.27</v>
      </c>
      <c r="F1246" s="44">
        <v>630.52247056527972</v>
      </c>
      <c r="G1246" s="44">
        <v>610</v>
      </c>
      <c r="H1246" s="44">
        <v>782.64152816499995</v>
      </c>
      <c r="I1246" s="52"/>
      <c r="J1246" s="52"/>
    </row>
    <row r="1247" spans="1:10" ht="14.25" customHeight="1">
      <c r="A1247" s="1">
        <f t="shared" si="15"/>
        <v>2020</v>
      </c>
      <c r="B1247" s="1">
        <f t="shared" si="16"/>
        <v>3</v>
      </c>
      <c r="C1247" s="2">
        <v>43919</v>
      </c>
      <c r="D1247" s="44">
        <v>549.82658959537571</v>
      </c>
      <c r="E1247" s="44">
        <v>606.27</v>
      </c>
      <c r="F1247" s="44">
        <v>630.52247056527972</v>
      </c>
      <c r="G1247" s="44">
        <v>610</v>
      </c>
      <c r="H1247" s="44">
        <v>782.64152816499995</v>
      </c>
      <c r="I1247" s="52"/>
      <c r="J1247" s="52"/>
    </row>
    <row r="1248" spans="1:10" ht="14.25" customHeight="1">
      <c r="A1248" s="1">
        <f t="shared" si="15"/>
        <v>2020</v>
      </c>
      <c r="B1248" s="1">
        <f t="shared" si="16"/>
        <v>3</v>
      </c>
      <c r="C1248" s="2">
        <v>43920</v>
      </c>
      <c r="D1248" s="43">
        <v>564.39306358381498</v>
      </c>
      <c r="E1248" s="43">
        <v>602.30999999999995</v>
      </c>
      <c r="F1248" s="43">
        <v>630.9633953698708</v>
      </c>
      <c r="G1248" s="43">
        <v>620</v>
      </c>
      <c r="H1248" s="44">
        <v>782.64152816499995</v>
      </c>
      <c r="I1248" s="52"/>
      <c r="J1248" s="52"/>
    </row>
    <row r="1249" spans="1:10" ht="14.25" customHeight="1">
      <c r="A1249" s="1">
        <f t="shared" si="15"/>
        <v>2020</v>
      </c>
      <c r="B1249" s="1">
        <f t="shared" si="16"/>
        <v>3</v>
      </c>
      <c r="C1249" s="2">
        <v>43921</v>
      </c>
      <c r="D1249" s="43">
        <v>556.92093670299096</v>
      </c>
      <c r="E1249" s="44">
        <v>602.30999999999995</v>
      </c>
      <c r="F1249" s="43">
        <v>634.04986900200856</v>
      </c>
      <c r="G1249" s="43">
        <v>620</v>
      </c>
      <c r="H1249" s="44">
        <v>782.64152816499995</v>
      </c>
      <c r="I1249" s="52"/>
      <c r="J1249" s="52"/>
    </row>
    <row r="1250" spans="1:10" ht="14.25" customHeight="1">
      <c r="A1250" s="1">
        <f t="shared" si="15"/>
        <v>2020</v>
      </c>
      <c r="B1250" s="1">
        <f t="shared" si="16"/>
        <v>4</v>
      </c>
      <c r="C1250" s="2">
        <v>43922</v>
      </c>
      <c r="D1250" s="43">
        <v>537.70114942528744</v>
      </c>
      <c r="E1250" s="43">
        <v>606.49</v>
      </c>
      <c r="F1250" s="43">
        <v>612.88547838163549</v>
      </c>
      <c r="G1250" s="43">
        <v>612.5</v>
      </c>
      <c r="H1250" s="44">
        <v>782.64152816499995</v>
      </c>
      <c r="I1250" s="52"/>
      <c r="J1250" s="52"/>
    </row>
    <row r="1251" spans="1:10" ht="14.25" customHeight="1">
      <c r="A1251" s="1">
        <f t="shared" si="15"/>
        <v>2020</v>
      </c>
      <c r="B1251" s="1">
        <f t="shared" si="16"/>
        <v>4</v>
      </c>
      <c r="C1251" s="2">
        <v>43923</v>
      </c>
      <c r="D1251" s="43">
        <v>530.65442020665898</v>
      </c>
      <c r="E1251" s="43">
        <v>580.70000000000005</v>
      </c>
      <c r="F1251" s="43">
        <v>617.07426402525095</v>
      </c>
      <c r="G1251" s="43">
        <v>610</v>
      </c>
      <c r="H1251" s="44">
        <v>782.64152816499995</v>
      </c>
      <c r="I1251" s="52"/>
      <c r="J1251" s="52"/>
    </row>
    <row r="1252" spans="1:10" ht="14.25" customHeight="1">
      <c r="A1252" s="1">
        <f t="shared" si="15"/>
        <v>2020</v>
      </c>
      <c r="B1252" s="1">
        <f t="shared" si="16"/>
        <v>4</v>
      </c>
      <c r="C1252" s="2">
        <v>43924</v>
      </c>
      <c r="D1252" s="43">
        <v>515.38108356290172</v>
      </c>
      <c r="E1252" s="43">
        <v>581.58000000000004</v>
      </c>
      <c r="F1252" s="43">
        <v>621.26304966886653</v>
      </c>
      <c r="G1252" s="43">
        <v>605</v>
      </c>
      <c r="H1252" s="44">
        <v>782.64152816499995</v>
      </c>
      <c r="I1252" s="52"/>
      <c r="J1252" s="52"/>
    </row>
    <row r="1253" spans="1:10" ht="14.25" customHeight="1">
      <c r="A1253" s="1">
        <f t="shared" si="15"/>
        <v>2020</v>
      </c>
      <c r="B1253" s="1">
        <f t="shared" si="16"/>
        <v>4</v>
      </c>
      <c r="C1253" s="2">
        <v>43925</v>
      </c>
      <c r="D1253" s="44">
        <v>515.38108356290172</v>
      </c>
      <c r="E1253" s="44">
        <v>581.58000000000004</v>
      </c>
      <c r="F1253" s="44">
        <v>621.26304966886653</v>
      </c>
      <c r="G1253" s="44">
        <v>605</v>
      </c>
      <c r="H1253" s="44">
        <v>782.64152816499995</v>
      </c>
      <c r="I1253" s="52"/>
      <c r="J1253" s="52"/>
    </row>
    <row r="1254" spans="1:10" ht="14.25" customHeight="1">
      <c r="A1254" s="1">
        <f t="shared" si="15"/>
        <v>2020</v>
      </c>
      <c r="B1254" s="1">
        <f t="shared" si="16"/>
        <v>4</v>
      </c>
      <c r="C1254" s="2">
        <v>43926</v>
      </c>
      <c r="D1254" s="44">
        <v>515.38108356290172</v>
      </c>
      <c r="E1254" s="44">
        <v>581.58000000000004</v>
      </c>
      <c r="F1254" s="44">
        <v>621.26304966886653</v>
      </c>
      <c r="G1254" s="44">
        <v>605</v>
      </c>
      <c r="H1254" s="44">
        <v>782.64152816499995</v>
      </c>
      <c r="I1254" s="52"/>
      <c r="J1254" s="52"/>
    </row>
    <row r="1255" spans="1:10" ht="14.25" customHeight="1">
      <c r="A1255" s="1">
        <f t="shared" si="15"/>
        <v>2020</v>
      </c>
      <c r="B1255" s="1">
        <f t="shared" si="16"/>
        <v>4</v>
      </c>
      <c r="C1255" s="2">
        <v>43927</v>
      </c>
      <c r="D1255" s="43">
        <v>515.93671176335704</v>
      </c>
      <c r="E1255" s="43">
        <v>588.20000000000005</v>
      </c>
      <c r="F1255" s="43">
        <v>630.08154576068853</v>
      </c>
      <c r="G1255" s="43">
        <v>600</v>
      </c>
      <c r="H1255" s="44">
        <v>782.64152816499995</v>
      </c>
      <c r="I1255" s="52"/>
      <c r="J1255" s="52"/>
    </row>
    <row r="1256" spans="1:10" ht="14.25" customHeight="1">
      <c r="A1256" s="1">
        <f t="shared" si="15"/>
        <v>2020</v>
      </c>
      <c r="B1256" s="1">
        <f t="shared" si="16"/>
        <v>4</v>
      </c>
      <c r="C1256" s="2">
        <v>43928</v>
      </c>
      <c r="D1256" s="43">
        <v>534.02537485582468</v>
      </c>
      <c r="E1256" s="43">
        <v>600.32000000000005</v>
      </c>
      <c r="F1256" s="43">
        <v>644.41160190989956</v>
      </c>
      <c r="G1256" s="43">
        <v>610</v>
      </c>
      <c r="H1256" s="44">
        <v>782.64152816499995</v>
      </c>
      <c r="I1256" s="52"/>
      <c r="J1256" s="52"/>
    </row>
    <row r="1257" spans="1:10" ht="14.25" customHeight="1">
      <c r="A1257" s="1">
        <f t="shared" si="15"/>
        <v>2020</v>
      </c>
      <c r="B1257" s="1">
        <f t="shared" si="16"/>
        <v>4</v>
      </c>
      <c r="C1257" s="2">
        <v>43929</v>
      </c>
      <c r="D1257" s="43">
        <v>542.46260069044877</v>
      </c>
      <c r="E1257" s="43">
        <v>595.91</v>
      </c>
      <c r="F1257" s="43">
        <v>632.28616978364414</v>
      </c>
      <c r="G1257" s="43">
        <v>620</v>
      </c>
      <c r="H1257" s="44">
        <v>782.64152816499995</v>
      </c>
      <c r="I1257" s="52"/>
      <c r="J1257" s="52"/>
    </row>
    <row r="1258" spans="1:10" ht="14.25" customHeight="1">
      <c r="A1258" s="1">
        <f t="shared" si="15"/>
        <v>2020</v>
      </c>
      <c r="B1258" s="1">
        <f t="shared" si="16"/>
        <v>4</v>
      </c>
      <c r="C1258" s="2">
        <v>43930</v>
      </c>
      <c r="D1258" s="43">
        <v>532.10161662817552</v>
      </c>
      <c r="E1258" s="44">
        <v>595.91</v>
      </c>
      <c r="F1258" s="43">
        <v>637.35680503644187</v>
      </c>
      <c r="G1258" s="43">
        <v>620</v>
      </c>
      <c r="H1258" s="44">
        <v>782.64152816499995</v>
      </c>
      <c r="I1258" s="52"/>
      <c r="J1258" s="52"/>
    </row>
    <row r="1259" spans="1:10" ht="14.25" customHeight="1">
      <c r="A1259" s="1">
        <f t="shared" si="15"/>
        <v>2020</v>
      </c>
      <c r="B1259" s="1">
        <f t="shared" si="16"/>
        <v>4</v>
      </c>
      <c r="C1259" s="2">
        <v>43931</v>
      </c>
      <c r="D1259" s="43">
        <v>537.04994192799074</v>
      </c>
      <c r="E1259" s="44">
        <v>595.91</v>
      </c>
      <c r="F1259" s="44">
        <v>637.35680503644187</v>
      </c>
      <c r="G1259" s="43">
        <v>620</v>
      </c>
      <c r="H1259" s="44">
        <v>782.64152816499995</v>
      </c>
      <c r="I1259" s="52"/>
      <c r="J1259" s="52"/>
    </row>
    <row r="1260" spans="1:10" ht="14.25" customHeight="1">
      <c r="A1260" s="1">
        <f t="shared" si="15"/>
        <v>2020</v>
      </c>
      <c r="B1260" s="1">
        <f t="shared" si="16"/>
        <v>4</v>
      </c>
      <c r="C1260" s="2">
        <v>43932</v>
      </c>
      <c r="D1260" s="44">
        <v>537.04994192799074</v>
      </c>
      <c r="E1260" s="44">
        <v>595.91</v>
      </c>
      <c r="F1260" s="44">
        <v>637.35680503644187</v>
      </c>
      <c r="G1260" s="44">
        <v>620</v>
      </c>
      <c r="H1260" s="44">
        <v>782.64152816499995</v>
      </c>
      <c r="I1260" s="52"/>
      <c r="J1260" s="52"/>
    </row>
    <row r="1261" spans="1:10" ht="14.25" customHeight="1">
      <c r="A1261" s="1">
        <f t="shared" si="15"/>
        <v>2020</v>
      </c>
      <c r="B1261" s="1">
        <f t="shared" si="16"/>
        <v>4</v>
      </c>
      <c r="C1261" s="2">
        <v>43933</v>
      </c>
      <c r="D1261" s="44">
        <v>537.04994192799074</v>
      </c>
      <c r="E1261" s="44">
        <v>595.91</v>
      </c>
      <c r="F1261" s="44">
        <v>637.35680503644187</v>
      </c>
      <c r="G1261" s="44">
        <v>620</v>
      </c>
      <c r="H1261" s="44">
        <v>782.64152816499995</v>
      </c>
      <c r="I1261" s="52"/>
      <c r="J1261" s="52"/>
    </row>
    <row r="1262" spans="1:10" ht="14.25" customHeight="1">
      <c r="A1262" s="1">
        <f t="shared" ref="A1262:A1325" si="17">YEAR(C1262)</f>
        <v>2020</v>
      </c>
      <c r="B1262" s="1">
        <f t="shared" ref="B1262:B1325" si="18">MONTH(C1262)</f>
        <v>4</v>
      </c>
      <c r="C1262" s="2">
        <v>43934</v>
      </c>
      <c r="D1262" s="43">
        <v>519.18631530282016</v>
      </c>
      <c r="E1262" s="43">
        <v>593.04999999999995</v>
      </c>
      <c r="F1262" s="43">
        <v>626.11322251936861</v>
      </c>
      <c r="G1262" s="43">
        <v>620</v>
      </c>
      <c r="H1262" s="44">
        <v>782.64152816499995</v>
      </c>
      <c r="I1262" s="52"/>
      <c r="J1262" s="52"/>
    </row>
    <row r="1263" spans="1:10" ht="14.25" customHeight="1">
      <c r="A1263" s="1">
        <f t="shared" si="17"/>
        <v>2020</v>
      </c>
      <c r="B1263" s="1">
        <f t="shared" si="18"/>
        <v>4</v>
      </c>
      <c r="C1263" s="2">
        <v>43935</v>
      </c>
      <c r="D1263" s="43">
        <v>519.63048498845262</v>
      </c>
      <c r="E1263" s="43">
        <v>600.76</v>
      </c>
      <c r="F1263" s="43">
        <v>622.58582408263976</v>
      </c>
      <c r="G1263" s="43">
        <v>605</v>
      </c>
      <c r="H1263" s="44">
        <v>782.64152816499995</v>
      </c>
      <c r="I1263" s="52"/>
      <c r="J1263" s="52"/>
    </row>
    <row r="1264" spans="1:10" ht="14.25" customHeight="1">
      <c r="A1264" s="1">
        <f t="shared" si="17"/>
        <v>2020</v>
      </c>
      <c r="B1264" s="1">
        <f t="shared" si="18"/>
        <v>4</v>
      </c>
      <c r="C1264" s="2">
        <v>43936</v>
      </c>
      <c r="D1264" s="43">
        <v>521.20792992162285</v>
      </c>
      <c r="E1264" s="43">
        <v>599.66</v>
      </c>
      <c r="F1264" s="43">
        <v>616.1924144160688</v>
      </c>
      <c r="G1264" s="43">
        <v>605</v>
      </c>
      <c r="H1264" s="44">
        <v>782.64152816499995</v>
      </c>
      <c r="I1264" s="52"/>
      <c r="J1264" s="52"/>
    </row>
    <row r="1265" spans="1:10" ht="14.25" customHeight="1">
      <c r="A1265" s="1">
        <f t="shared" si="17"/>
        <v>2020</v>
      </c>
      <c r="B1265" s="1">
        <f t="shared" si="18"/>
        <v>4</v>
      </c>
      <c r="C1265" s="2">
        <v>43937</v>
      </c>
      <c r="D1265" s="43">
        <v>504.11710887465694</v>
      </c>
      <c r="E1265" s="43">
        <v>595.25</v>
      </c>
      <c r="F1265" s="43">
        <v>610.68085435867999</v>
      </c>
      <c r="G1265" s="43">
        <v>597.5</v>
      </c>
      <c r="H1265" s="44">
        <v>782.64152816499995</v>
      </c>
      <c r="I1265" s="52"/>
      <c r="J1265" s="52"/>
    </row>
    <row r="1266" spans="1:10" ht="14.25" customHeight="1">
      <c r="A1266" s="1">
        <f t="shared" si="17"/>
        <v>2020</v>
      </c>
      <c r="B1266" s="1">
        <f t="shared" si="18"/>
        <v>4</v>
      </c>
      <c r="C1266" s="2">
        <v>43938</v>
      </c>
      <c r="D1266" s="43">
        <v>512.02749140893468</v>
      </c>
      <c r="E1266" s="43">
        <v>599.44000000000005</v>
      </c>
      <c r="F1266" s="43">
        <v>610.46039195638446</v>
      </c>
      <c r="G1266" s="43">
        <v>595</v>
      </c>
      <c r="H1266" s="44">
        <v>782.64152816499995</v>
      </c>
      <c r="I1266" s="52"/>
      <c r="J1266" s="52"/>
    </row>
    <row r="1267" spans="1:10" ht="14.25" customHeight="1">
      <c r="A1267" s="1">
        <f t="shared" si="17"/>
        <v>2020</v>
      </c>
      <c r="B1267" s="1">
        <f t="shared" si="18"/>
        <v>4</v>
      </c>
      <c r="C1267" s="2">
        <v>43939</v>
      </c>
      <c r="D1267" s="44">
        <v>512.02749140893468</v>
      </c>
      <c r="E1267" s="44">
        <v>599.44000000000005</v>
      </c>
      <c r="F1267" s="44">
        <v>610.46039195638446</v>
      </c>
      <c r="G1267" s="44">
        <v>595</v>
      </c>
      <c r="H1267" s="44">
        <v>782.64152816499995</v>
      </c>
      <c r="I1267" s="52"/>
      <c r="J1267" s="52"/>
    </row>
    <row r="1268" spans="1:10" ht="14.25" customHeight="1">
      <c r="A1268" s="1">
        <f t="shared" si="17"/>
        <v>2020</v>
      </c>
      <c r="B1268" s="1">
        <f t="shared" si="18"/>
        <v>4</v>
      </c>
      <c r="C1268" s="2">
        <v>43940</v>
      </c>
      <c r="D1268" s="44">
        <v>512.02749140893468</v>
      </c>
      <c r="E1268" s="44">
        <v>599.44000000000005</v>
      </c>
      <c r="F1268" s="44">
        <v>610.46039195638446</v>
      </c>
      <c r="G1268" s="44">
        <v>595</v>
      </c>
      <c r="H1268" s="44">
        <v>782.64152816499995</v>
      </c>
      <c r="I1268" s="52"/>
      <c r="J1268" s="52"/>
    </row>
    <row r="1269" spans="1:10" ht="14.25" customHeight="1">
      <c r="A1269" s="1">
        <f t="shared" si="17"/>
        <v>2020</v>
      </c>
      <c r="B1269" s="1">
        <f t="shared" si="18"/>
        <v>4</v>
      </c>
      <c r="C1269" s="2">
        <v>43941</v>
      </c>
      <c r="D1269" s="43">
        <v>510.52150045745657</v>
      </c>
      <c r="E1269" s="43">
        <v>593.71</v>
      </c>
      <c r="F1269" s="43">
        <v>603.6260574852223</v>
      </c>
      <c r="G1269" s="43">
        <v>597.5</v>
      </c>
      <c r="H1269" s="44">
        <v>782.64152816499995</v>
      </c>
      <c r="I1269" s="52"/>
      <c r="J1269" s="52"/>
    </row>
    <row r="1270" spans="1:10" ht="14.25" customHeight="1">
      <c r="A1270" s="1">
        <f t="shared" si="17"/>
        <v>2020</v>
      </c>
      <c r="B1270" s="1">
        <f t="shared" si="18"/>
        <v>4</v>
      </c>
      <c r="C1270" s="2">
        <v>43942</v>
      </c>
      <c r="D1270" s="43">
        <v>469.83837923969952</v>
      </c>
      <c r="E1270" s="43">
        <v>579.82000000000005</v>
      </c>
      <c r="F1270" s="43">
        <v>589.73692614060258</v>
      </c>
      <c r="G1270" s="43">
        <v>565</v>
      </c>
      <c r="H1270" s="44">
        <v>782.64152816499995</v>
      </c>
      <c r="I1270" s="52"/>
      <c r="J1270" s="52"/>
    </row>
    <row r="1271" spans="1:10" ht="14.25" customHeight="1">
      <c r="A1271" s="1">
        <f t="shared" si="17"/>
        <v>2020</v>
      </c>
      <c r="B1271" s="1">
        <f t="shared" si="18"/>
        <v>4</v>
      </c>
      <c r="C1271" s="2">
        <v>43943</v>
      </c>
      <c r="D1271" s="43">
        <v>475.86285976378855</v>
      </c>
      <c r="E1271" s="43">
        <v>578.05999999999995</v>
      </c>
      <c r="F1271" s="43">
        <v>594.58709899110465</v>
      </c>
      <c r="G1271" s="43">
        <v>565</v>
      </c>
      <c r="H1271" s="44">
        <v>782.64152816499995</v>
      </c>
      <c r="I1271" s="52"/>
      <c r="J1271" s="52"/>
    </row>
    <row r="1272" spans="1:10" ht="14.25" customHeight="1">
      <c r="A1272" s="1">
        <f t="shared" si="17"/>
        <v>2020</v>
      </c>
      <c r="B1272" s="1">
        <f t="shared" si="18"/>
        <v>4</v>
      </c>
      <c r="C1272" s="2">
        <v>43944</v>
      </c>
      <c r="D1272" s="43">
        <v>486.56716417910445</v>
      </c>
      <c r="E1272" s="43">
        <v>575.63</v>
      </c>
      <c r="F1272" s="43">
        <v>595.46894860028692</v>
      </c>
      <c r="G1272" s="43">
        <v>570</v>
      </c>
      <c r="H1272" s="44">
        <v>782.64152816499995</v>
      </c>
      <c r="I1272" s="52"/>
      <c r="J1272" s="52"/>
    </row>
    <row r="1273" spans="1:10" ht="14.25" customHeight="1">
      <c r="A1273" s="1">
        <f t="shared" si="17"/>
        <v>2020</v>
      </c>
      <c r="B1273" s="1">
        <f t="shared" si="18"/>
        <v>4</v>
      </c>
      <c r="C1273" s="2">
        <v>43945</v>
      </c>
      <c r="D1273" s="43">
        <v>476.24512279091118</v>
      </c>
      <c r="E1273" s="43">
        <v>563.28</v>
      </c>
      <c r="F1273" s="43">
        <v>578.71380602582485</v>
      </c>
      <c r="G1273" s="43">
        <v>565</v>
      </c>
      <c r="H1273" s="44">
        <v>782.64152816499995</v>
      </c>
      <c r="I1273" s="52"/>
      <c r="J1273" s="52"/>
    </row>
    <row r="1274" spans="1:10" ht="14.25" customHeight="1">
      <c r="A1274" s="1">
        <f t="shared" si="17"/>
        <v>2020</v>
      </c>
      <c r="B1274" s="1">
        <f t="shared" si="18"/>
        <v>4</v>
      </c>
      <c r="C1274" s="2">
        <v>43946</v>
      </c>
      <c r="D1274" s="44">
        <v>476.24512279091118</v>
      </c>
      <c r="E1274" s="44">
        <v>563.28</v>
      </c>
      <c r="F1274" s="44">
        <v>578.71380602582485</v>
      </c>
      <c r="G1274" s="44">
        <v>565</v>
      </c>
      <c r="H1274" s="44">
        <v>782.64152816499995</v>
      </c>
      <c r="I1274" s="52"/>
      <c r="J1274" s="52"/>
    </row>
    <row r="1275" spans="1:10" ht="14.25" customHeight="1">
      <c r="A1275" s="1">
        <f t="shared" si="17"/>
        <v>2020</v>
      </c>
      <c r="B1275" s="1">
        <f t="shared" si="18"/>
        <v>4</v>
      </c>
      <c r="C1275" s="2">
        <v>43947</v>
      </c>
      <c r="D1275" s="44">
        <v>476.24512279091118</v>
      </c>
      <c r="E1275" s="44">
        <v>563.28</v>
      </c>
      <c r="F1275" s="44">
        <v>578.71380602582485</v>
      </c>
      <c r="G1275" s="44">
        <v>565</v>
      </c>
      <c r="H1275" s="44">
        <v>782.64152816499995</v>
      </c>
      <c r="I1275" s="52"/>
      <c r="J1275" s="52"/>
    </row>
    <row r="1276" spans="1:10" ht="14.25" customHeight="1">
      <c r="A1276" s="1">
        <f t="shared" si="17"/>
        <v>2020</v>
      </c>
      <c r="B1276" s="1">
        <f t="shared" si="18"/>
        <v>4</v>
      </c>
      <c r="C1276" s="2">
        <v>43948</v>
      </c>
      <c r="D1276" s="43">
        <v>463.58832988743399</v>
      </c>
      <c r="E1276" s="44">
        <v>563.28</v>
      </c>
      <c r="F1276" s="44">
        <v>563.28</v>
      </c>
      <c r="G1276" s="43">
        <v>545</v>
      </c>
      <c r="H1276" s="44">
        <v>782.64152816499995</v>
      </c>
      <c r="I1276" s="52"/>
      <c r="J1276" s="52"/>
    </row>
    <row r="1277" spans="1:10" ht="14.25" customHeight="1">
      <c r="A1277" s="1">
        <f t="shared" si="17"/>
        <v>2020</v>
      </c>
      <c r="B1277" s="1">
        <f t="shared" si="18"/>
        <v>4</v>
      </c>
      <c r="C1277" s="2">
        <v>43949</v>
      </c>
      <c r="D1277" s="43">
        <v>463.30275229357795</v>
      </c>
      <c r="E1277" s="43">
        <v>562.62</v>
      </c>
      <c r="F1277" s="43">
        <v>594.58709899110465</v>
      </c>
      <c r="G1277" s="43">
        <v>542.5</v>
      </c>
      <c r="H1277" s="44">
        <v>782.64152816499995</v>
      </c>
      <c r="I1277" s="52"/>
      <c r="J1277" s="52"/>
    </row>
    <row r="1278" spans="1:10" ht="14.25" customHeight="1">
      <c r="A1278" s="1">
        <f t="shared" si="17"/>
        <v>2020</v>
      </c>
      <c r="B1278" s="1">
        <f t="shared" si="18"/>
        <v>4</v>
      </c>
      <c r="C1278" s="2">
        <v>43950</v>
      </c>
      <c r="D1278" s="43">
        <v>467.86454733932271</v>
      </c>
      <c r="E1278" s="43">
        <v>574.75</v>
      </c>
      <c r="F1278" s="43">
        <v>604.72836949670011</v>
      </c>
      <c r="G1278" s="43">
        <v>545</v>
      </c>
      <c r="H1278" s="44">
        <v>782.64152816499995</v>
      </c>
      <c r="I1278" s="52"/>
      <c r="J1278" s="52"/>
    </row>
    <row r="1279" spans="1:10" ht="14.25" customHeight="1">
      <c r="A1279" s="1">
        <f t="shared" si="17"/>
        <v>2020</v>
      </c>
      <c r="B1279" s="1">
        <f t="shared" si="18"/>
        <v>4</v>
      </c>
      <c r="C1279" s="2">
        <v>43951</v>
      </c>
      <c r="D1279" s="43">
        <v>486.37316561844864</v>
      </c>
      <c r="E1279" s="43">
        <v>563.95000000000005</v>
      </c>
      <c r="F1279" s="43">
        <v>612.22409117474888</v>
      </c>
      <c r="G1279" s="43">
        <v>557.5</v>
      </c>
      <c r="H1279" s="43">
        <v>888.24301886669991</v>
      </c>
      <c r="I1279" s="52"/>
      <c r="J1279" s="52"/>
    </row>
    <row r="1280" spans="1:10" ht="14.25" customHeight="1">
      <c r="A1280" s="1">
        <f t="shared" si="17"/>
        <v>2020</v>
      </c>
      <c r="B1280" s="1">
        <f t="shared" si="18"/>
        <v>5</v>
      </c>
      <c r="C1280" s="2">
        <v>43952</v>
      </c>
      <c r="D1280" s="44">
        <v>486.37316561844864</v>
      </c>
      <c r="E1280" s="44">
        <v>563.95000000000005</v>
      </c>
      <c r="F1280" s="43">
        <v>610.90131676097553</v>
      </c>
      <c r="G1280" s="44">
        <v>557.5</v>
      </c>
      <c r="H1280" s="43">
        <v>1039.9211516491</v>
      </c>
      <c r="I1280" s="52"/>
      <c r="J1280" s="52"/>
    </row>
    <row r="1281" spans="1:10" ht="14.25" customHeight="1">
      <c r="A1281" s="1">
        <f t="shared" si="17"/>
        <v>2020</v>
      </c>
      <c r="B1281" s="1">
        <f t="shared" si="18"/>
        <v>5</v>
      </c>
      <c r="C1281" s="2">
        <v>43953</v>
      </c>
      <c r="D1281" s="44">
        <v>486.37316561844864</v>
      </c>
      <c r="E1281" s="44">
        <v>563.95000000000005</v>
      </c>
      <c r="F1281" s="44">
        <v>610.90131676097553</v>
      </c>
      <c r="G1281" s="44">
        <v>557.5</v>
      </c>
      <c r="H1281" s="44">
        <v>1039.9211516491</v>
      </c>
      <c r="I1281" s="52"/>
      <c r="J1281" s="52"/>
    </row>
    <row r="1282" spans="1:10" ht="14.25" customHeight="1">
      <c r="A1282" s="1">
        <f t="shared" si="17"/>
        <v>2020</v>
      </c>
      <c r="B1282" s="1">
        <f t="shared" si="18"/>
        <v>5</v>
      </c>
      <c r="C1282" s="2">
        <v>43954</v>
      </c>
      <c r="D1282" s="44">
        <v>486.37316561844864</v>
      </c>
      <c r="E1282" s="44">
        <v>563.95000000000005</v>
      </c>
      <c r="F1282" s="44">
        <v>610.90131676097553</v>
      </c>
      <c r="G1282" s="44">
        <v>557.5</v>
      </c>
      <c r="H1282" s="44">
        <v>1039.9211516491</v>
      </c>
      <c r="I1282" s="52"/>
      <c r="J1282" s="52"/>
    </row>
    <row r="1283" spans="1:10" ht="14.25" customHeight="1">
      <c r="A1283" s="1">
        <f t="shared" si="17"/>
        <v>2020</v>
      </c>
      <c r="B1283" s="1">
        <f t="shared" si="18"/>
        <v>5</v>
      </c>
      <c r="C1283" s="2">
        <v>43955</v>
      </c>
      <c r="D1283" s="43">
        <v>459.55967555040553</v>
      </c>
      <c r="E1283" s="43">
        <v>555.57000000000005</v>
      </c>
      <c r="F1283" s="43">
        <v>603.18513268063123</v>
      </c>
      <c r="G1283" s="43">
        <v>540</v>
      </c>
      <c r="H1283" s="43">
        <v>1039.9211516491</v>
      </c>
      <c r="I1283" s="52"/>
      <c r="J1283" s="52"/>
    </row>
    <row r="1284" spans="1:10" ht="14.25" customHeight="1">
      <c r="A1284" s="1">
        <f t="shared" si="17"/>
        <v>2020</v>
      </c>
      <c r="B1284" s="1">
        <f t="shared" si="18"/>
        <v>5</v>
      </c>
      <c r="C1284" s="2">
        <v>43956</v>
      </c>
      <c r="D1284" s="43">
        <v>459.19553592187862</v>
      </c>
      <c r="E1284" s="43">
        <v>556.01</v>
      </c>
      <c r="F1284" s="43">
        <v>605.38975670358673</v>
      </c>
      <c r="G1284" s="43">
        <v>527.5</v>
      </c>
      <c r="H1284" s="43">
        <v>1039.9211516491</v>
      </c>
      <c r="I1284" s="52"/>
      <c r="J1284" s="52"/>
    </row>
    <row r="1285" spans="1:10" ht="14.25" customHeight="1">
      <c r="A1285" s="1">
        <f t="shared" si="17"/>
        <v>2020</v>
      </c>
      <c r="B1285" s="1">
        <f t="shared" si="18"/>
        <v>5</v>
      </c>
      <c r="C1285" s="2">
        <v>43957</v>
      </c>
      <c r="D1285" s="43">
        <v>450.25451180009253</v>
      </c>
      <c r="E1285" s="43">
        <v>547.19000000000005</v>
      </c>
      <c r="F1285" s="43">
        <v>596.79172301406015</v>
      </c>
      <c r="G1285" s="43">
        <v>515</v>
      </c>
      <c r="H1285" s="43">
        <v>1039.9211516491</v>
      </c>
      <c r="I1285" s="52"/>
      <c r="J1285" s="52"/>
    </row>
    <row r="1286" spans="1:10" ht="14.25" customHeight="1">
      <c r="A1286" s="1">
        <f t="shared" si="17"/>
        <v>2020</v>
      </c>
      <c r="B1286" s="1">
        <f t="shared" si="18"/>
        <v>5</v>
      </c>
      <c r="C1286" s="2">
        <v>43958</v>
      </c>
      <c r="D1286" s="44">
        <v>450.25451180009253</v>
      </c>
      <c r="E1286" s="43">
        <v>552.04</v>
      </c>
      <c r="F1286" s="43">
        <v>605.16929430129119</v>
      </c>
      <c r="G1286" s="44">
        <v>515</v>
      </c>
      <c r="H1286" s="43">
        <v>925.94208965999997</v>
      </c>
      <c r="I1286" s="52"/>
      <c r="J1286" s="52"/>
    </row>
    <row r="1287" spans="1:10" ht="14.25" customHeight="1">
      <c r="A1287" s="1">
        <f t="shared" si="17"/>
        <v>2020</v>
      </c>
      <c r="B1287" s="1">
        <f t="shared" si="18"/>
        <v>5</v>
      </c>
      <c r="C1287" s="2">
        <v>43959</v>
      </c>
      <c r="D1287" s="43">
        <v>466.40498730085426</v>
      </c>
      <c r="E1287" s="43">
        <v>561.74</v>
      </c>
      <c r="F1287" s="43">
        <v>611.12177916327107</v>
      </c>
      <c r="G1287" s="43">
        <v>527.5</v>
      </c>
      <c r="H1287" s="43">
        <v>925.94208965999997</v>
      </c>
      <c r="I1287" s="52"/>
      <c r="J1287" s="52"/>
    </row>
    <row r="1288" spans="1:10" ht="14.25" customHeight="1">
      <c r="A1288" s="1">
        <f t="shared" si="17"/>
        <v>2020</v>
      </c>
      <c r="B1288" s="1">
        <f t="shared" si="18"/>
        <v>5</v>
      </c>
      <c r="C1288" s="2">
        <v>43960</v>
      </c>
      <c r="D1288" s="44">
        <v>466.40498730085426</v>
      </c>
      <c r="E1288" s="44">
        <v>561.74</v>
      </c>
      <c r="F1288" s="44">
        <v>611.12177916327107</v>
      </c>
      <c r="G1288" s="44">
        <v>527.5</v>
      </c>
      <c r="H1288" s="44">
        <v>925.94208965999997</v>
      </c>
      <c r="I1288" s="52"/>
      <c r="J1288" s="52"/>
    </row>
    <row r="1289" spans="1:10" ht="14.25" customHeight="1">
      <c r="A1289" s="1">
        <f t="shared" si="17"/>
        <v>2020</v>
      </c>
      <c r="B1289" s="1">
        <f t="shared" si="18"/>
        <v>5</v>
      </c>
      <c r="C1289" s="2">
        <v>43961</v>
      </c>
      <c r="D1289" s="44">
        <v>466.40498730085426</v>
      </c>
      <c r="E1289" s="44">
        <v>561.74</v>
      </c>
      <c r="F1289" s="44">
        <v>611.12177916327107</v>
      </c>
      <c r="G1289" s="44">
        <v>527.5</v>
      </c>
      <c r="H1289" s="44">
        <v>925.94208965999997</v>
      </c>
      <c r="I1289" s="52"/>
      <c r="J1289" s="52"/>
    </row>
    <row r="1290" spans="1:10" ht="14.25" customHeight="1">
      <c r="A1290" s="1">
        <f t="shared" si="17"/>
        <v>2020</v>
      </c>
      <c r="B1290" s="1">
        <f t="shared" si="18"/>
        <v>5</v>
      </c>
      <c r="C1290" s="2">
        <v>43962</v>
      </c>
      <c r="D1290" s="44">
        <v>466.40498730085426</v>
      </c>
      <c r="E1290" s="43">
        <v>562.84</v>
      </c>
      <c r="F1290" s="43">
        <v>610.90131676097553</v>
      </c>
      <c r="G1290" s="44">
        <v>527.5</v>
      </c>
      <c r="H1290" s="43">
        <v>925.94208965999997</v>
      </c>
      <c r="I1290" s="52"/>
      <c r="J1290" s="52"/>
    </row>
    <row r="1291" spans="1:10" ht="14.25" customHeight="1">
      <c r="A1291" s="1">
        <f t="shared" si="17"/>
        <v>2020</v>
      </c>
      <c r="B1291" s="1">
        <f t="shared" si="18"/>
        <v>5</v>
      </c>
      <c r="C1291" s="2">
        <v>43963</v>
      </c>
      <c r="D1291" s="43">
        <v>461.04046242774564</v>
      </c>
      <c r="E1291" s="43">
        <v>556.23</v>
      </c>
      <c r="F1291" s="43">
        <v>604.94883189899565</v>
      </c>
      <c r="G1291" s="43">
        <v>522.5</v>
      </c>
      <c r="H1291" s="43">
        <v>942.47676983249994</v>
      </c>
      <c r="I1291" s="52"/>
      <c r="J1291" s="52"/>
    </row>
    <row r="1292" spans="1:10" ht="14.25" customHeight="1">
      <c r="A1292" s="1">
        <f t="shared" si="17"/>
        <v>2020</v>
      </c>
      <c r="B1292" s="1">
        <f t="shared" si="18"/>
        <v>5</v>
      </c>
      <c r="C1292" s="2">
        <v>43964</v>
      </c>
      <c r="D1292" s="43">
        <v>469.50092421441769</v>
      </c>
      <c r="E1292" s="43">
        <v>562.84</v>
      </c>
      <c r="F1292" s="43">
        <v>597.45311022094688</v>
      </c>
      <c r="G1292" s="43">
        <v>525</v>
      </c>
      <c r="H1292" s="43">
        <v>942.47676983249994</v>
      </c>
      <c r="I1292" s="52"/>
      <c r="J1292" s="52"/>
    </row>
    <row r="1293" spans="1:10" ht="14.25" customHeight="1">
      <c r="A1293" s="1">
        <f t="shared" si="17"/>
        <v>2020</v>
      </c>
      <c r="B1293" s="1">
        <f t="shared" si="18"/>
        <v>5</v>
      </c>
      <c r="C1293" s="2">
        <v>43965</v>
      </c>
      <c r="D1293" s="43">
        <v>468.18810511756567</v>
      </c>
      <c r="E1293" s="43">
        <v>583.79</v>
      </c>
      <c r="F1293" s="43">
        <v>603.84651988751784</v>
      </c>
      <c r="G1293" s="43">
        <v>525</v>
      </c>
      <c r="H1293" s="43">
        <v>942.47676983249994</v>
      </c>
      <c r="I1293" s="52"/>
      <c r="J1293" s="52"/>
    </row>
    <row r="1294" spans="1:10" ht="14.25" customHeight="1">
      <c r="A1294" s="1">
        <f t="shared" si="17"/>
        <v>2020</v>
      </c>
      <c r="B1294" s="1">
        <f t="shared" si="18"/>
        <v>5</v>
      </c>
      <c r="C1294" s="2">
        <v>43966</v>
      </c>
      <c r="D1294" s="43">
        <v>480.80018395033341</v>
      </c>
      <c r="E1294" s="43">
        <v>598.12</v>
      </c>
      <c r="F1294" s="43">
        <v>611.34224156556661</v>
      </c>
      <c r="G1294" s="43">
        <v>530</v>
      </c>
      <c r="H1294" s="43">
        <v>942.47676983249994</v>
      </c>
      <c r="I1294" s="52"/>
      <c r="J1294" s="52"/>
    </row>
    <row r="1295" spans="1:10" ht="14.25" customHeight="1">
      <c r="A1295" s="1">
        <f t="shared" si="17"/>
        <v>2020</v>
      </c>
      <c r="B1295" s="1">
        <f t="shared" si="18"/>
        <v>5</v>
      </c>
      <c r="C1295" s="2">
        <v>43967</v>
      </c>
      <c r="D1295" s="44">
        <v>480.80018395033341</v>
      </c>
      <c r="E1295" s="44">
        <v>598.12</v>
      </c>
      <c r="F1295" s="44">
        <v>611.34224156556661</v>
      </c>
      <c r="G1295" s="44">
        <v>530</v>
      </c>
      <c r="H1295" s="44">
        <v>942.47676983249994</v>
      </c>
      <c r="I1295" s="52"/>
      <c r="J1295" s="52"/>
    </row>
    <row r="1296" spans="1:10" ht="14.25" customHeight="1">
      <c r="A1296" s="1">
        <f t="shared" si="17"/>
        <v>2020</v>
      </c>
      <c r="B1296" s="1">
        <f t="shared" si="18"/>
        <v>5</v>
      </c>
      <c r="C1296" s="2">
        <v>43968</v>
      </c>
      <c r="D1296" s="44">
        <v>480.80018395033341</v>
      </c>
      <c r="E1296" s="44">
        <v>598.12</v>
      </c>
      <c r="F1296" s="44">
        <v>611.34224156556661</v>
      </c>
      <c r="G1296" s="44">
        <v>530</v>
      </c>
      <c r="H1296" s="44">
        <v>942.47676983249994</v>
      </c>
      <c r="I1296" s="52"/>
      <c r="J1296" s="52"/>
    </row>
    <row r="1297" spans="1:10" ht="14.25" customHeight="1">
      <c r="A1297" s="1">
        <f t="shared" si="17"/>
        <v>2020</v>
      </c>
      <c r="B1297" s="1">
        <f t="shared" si="18"/>
        <v>5</v>
      </c>
      <c r="C1297" s="2">
        <v>43969</v>
      </c>
      <c r="D1297" s="43">
        <v>491.28440366972472</v>
      </c>
      <c r="E1297" s="43">
        <v>599.77</v>
      </c>
      <c r="F1297" s="43">
        <v>628.7587713469153</v>
      </c>
      <c r="G1297" s="43">
        <v>535</v>
      </c>
      <c r="H1297" s="43">
        <v>942.47676983249994</v>
      </c>
      <c r="I1297" s="52"/>
      <c r="J1297" s="52"/>
    </row>
    <row r="1298" spans="1:10" ht="14.25" customHeight="1">
      <c r="A1298" s="1">
        <f t="shared" si="17"/>
        <v>2020</v>
      </c>
      <c r="B1298" s="1">
        <f t="shared" si="18"/>
        <v>5</v>
      </c>
      <c r="C1298" s="2">
        <v>43970</v>
      </c>
      <c r="D1298" s="43">
        <v>502.07086976530144</v>
      </c>
      <c r="E1298" s="43">
        <v>614.32000000000005</v>
      </c>
      <c r="F1298" s="43">
        <v>624.12906089870864</v>
      </c>
      <c r="G1298" s="43">
        <v>537.5</v>
      </c>
      <c r="H1298" s="43">
        <v>942.47676983249994</v>
      </c>
      <c r="I1298" s="52"/>
      <c r="J1298" s="52"/>
    </row>
    <row r="1299" spans="1:10" ht="14.25" customHeight="1">
      <c r="A1299" s="1">
        <f t="shared" si="17"/>
        <v>2020</v>
      </c>
      <c r="B1299" s="1">
        <f t="shared" si="18"/>
        <v>5</v>
      </c>
      <c r="C1299" s="2">
        <v>43971</v>
      </c>
      <c r="D1299" s="43">
        <v>496.77864703175334</v>
      </c>
      <c r="E1299" s="43">
        <v>619.72</v>
      </c>
      <c r="F1299" s="43">
        <v>629.42015855380191</v>
      </c>
      <c r="G1299" s="43">
        <v>530</v>
      </c>
      <c r="H1299" s="44">
        <v>942.47676983249994</v>
      </c>
      <c r="I1299" s="52"/>
      <c r="J1299" s="52"/>
    </row>
    <row r="1300" spans="1:10" ht="14.25" customHeight="1">
      <c r="A1300" s="1">
        <f t="shared" si="17"/>
        <v>2020</v>
      </c>
      <c r="B1300" s="1">
        <f t="shared" si="18"/>
        <v>5</v>
      </c>
      <c r="C1300" s="2">
        <v>43972</v>
      </c>
      <c r="D1300" s="43">
        <v>508.05709023941063</v>
      </c>
      <c r="E1300" s="43">
        <v>618.62</v>
      </c>
      <c r="F1300" s="43">
        <v>623.90859849641311</v>
      </c>
      <c r="G1300" s="44">
        <v>530</v>
      </c>
      <c r="H1300" s="44">
        <v>942.47676983249994</v>
      </c>
      <c r="I1300" s="52"/>
      <c r="J1300" s="52"/>
    </row>
    <row r="1301" spans="1:10" ht="14.25" customHeight="1">
      <c r="A1301" s="1">
        <f t="shared" si="17"/>
        <v>2020</v>
      </c>
      <c r="B1301" s="1">
        <f t="shared" si="18"/>
        <v>5</v>
      </c>
      <c r="C1301" s="2">
        <v>43973</v>
      </c>
      <c r="D1301" s="43">
        <v>496.90437972941987</v>
      </c>
      <c r="E1301" s="43">
        <v>602.75</v>
      </c>
      <c r="F1301" s="43">
        <v>621.04258726657099</v>
      </c>
      <c r="G1301" s="43">
        <v>530</v>
      </c>
      <c r="H1301" s="44">
        <v>942.47676983249994</v>
      </c>
      <c r="I1301" s="52"/>
      <c r="J1301" s="52"/>
    </row>
    <row r="1302" spans="1:10" ht="14.25" customHeight="1">
      <c r="A1302" s="1">
        <f t="shared" si="17"/>
        <v>2020</v>
      </c>
      <c r="B1302" s="1">
        <f t="shared" si="18"/>
        <v>5</v>
      </c>
      <c r="C1302" s="2">
        <v>43974</v>
      </c>
      <c r="D1302" s="44">
        <v>496.90437972941987</v>
      </c>
      <c r="E1302" s="44">
        <v>602.75</v>
      </c>
      <c r="F1302" s="44">
        <v>621.04258726657099</v>
      </c>
      <c r="G1302" s="44">
        <v>530</v>
      </c>
      <c r="H1302" s="44">
        <v>942.47676983249994</v>
      </c>
      <c r="I1302" s="52"/>
      <c r="J1302" s="52"/>
    </row>
    <row r="1303" spans="1:10" ht="14.25" customHeight="1">
      <c r="A1303" s="1">
        <f t="shared" si="17"/>
        <v>2020</v>
      </c>
      <c r="B1303" s="1">
        <f t="shared" si="18"/>
        <v>5</v>
      </c>
      <c r="C1303" s="2">
        <v>43975</v>
      </c>
      <c r="D1303" s="44">
        <v>496.90437972941987</v>
      </c>
      <c r="E1303" s="44">
        <v>602.75</v>
      </c>
      <c r="F1303" s="44">
        <v>621.04258726657099</v>
      </c>
      <c r="G1303" s="44">
        <v>530</v>
      </c>
      <c r="H1303" s="44">
        <v>942.47676983249994</v>
      </c>
      <c r="I1303" s="52"/>
      <c r="J1303" s="52"/>
    </row>
    <row r="1304" spans="1:10" ht="14.25" customHeight="1">
      <c r="A1304" s="1">
        <f t="shared" si="17"/>
        <v>2020</v>
      </c>
      <c r="B1304" s="1">
        <f t="shared" si="18"/>
        <v>5</v>
      </c>
      <c r="C1304" s="2">
        <v>43976</v>
      </c>
      <c r="D1304" s="44">
        <v>496.90437972941987</v>
      </c>
      <c r="E1304" s="44">
        <v>602.75</v>
      </c>
      <c r="F1304" s="44">
        <v>621.04258726657099</v>
      </c>
      <c r="G1304" s="44">
        <v>530</v>
      </c>
      <c r="H1304" s="44">
        <v>942.47676983249994</v>
      </c>
      <c r="I1304" s="52"/>
      <c r="J1304" s="52"/>
    </row>
    <row r="1305" spans="1:10" ht="14.25" customHeight="1">
      <c r="A1305" s="1">
        <f t="shared" si="17"/>
        <v>2020</v>
      </c>
      <c r="B1305" s="1">
        <f t="shared" si="18"/>
        <v>5</v>
      </c>
      <c r="C1305" s="2">
        <v>43977</v>
      </c>
      <c r="D1305" s="44">
        <v>496.90437972941987</v>
      </c>
      <c r="E1305" s="43">
        <v>614.42999999999995</v>
      </c>
      <c r="F1305" s="43">
        <v>633.60894419741737</v>
      </c>
      <c r="G1305" s="44">
        <v>530</v>
      </c>
      <c r="H1305" s="44">
        <v>942.47676983249994</v>
      </c>
      <c r="I1305" s="52"/>
      <c r="J1305" s="52"/>
    </row>
    <row r="1306" spans="1:10" ht="14.25" customHeight="1">
      <c r="A1306" s="1">
        <f t="shared" si="17"/>
        <v>2020</v>
      </c>
      <c r="B1306" s="1">
        <f t="shared" si="18"/>
        <v>5</v>
      </c>
      <c r="C1306" s="2">
        <v>43978</v>
      </c>
      <c r="D1306" s="43">
        <v>524.60901563937443</v>
      </c>
      <c r="E1306" s="43">
        <v>622.80999999999995</v>
      </c>
      <c r="F1306" s="43">
        <v>640.66374107087506</v>
      </c>
      <c r="G1306" s="43">
        <v>555</v>
      </c>
      <c r="H1306" s="43">
        <v>970.0345701199999</v>
      </c>
      <c r="I1306" s="52"/>
      <c r="J1306" s="52"/>
    </row>
    <row r="1307" spans="1:10" ht="14.25" customHeight="1">
      <c r="A1307" s="1">
        <f t="shared" si="17"/>
        <v>2020</v>
      </c>
      <c r="B1307" s="1">
        <f t="shared" si="18"/>
        <v>5</v>
      </c>
      <c r="C1307" s="2">
        <v>43979</v>
      </c>
      <c r="D1307" s="43">
        <v>521.61913523459066</v>
      </c>
      <c r="E1307" s="43">
        <v>621.49</v>
      </c>
      <c r="F1307" s="43">
        <v>635.59310581807733</v>
      </c>
      <c r="G1307" s="43">
        <v>550</v>
      </c>
      <c r="H1307" s="43">
        <v>970.0345701199999</v>
      </c>
      <c r="I1307" s="52"/>
      <c r="J1307" s="52"/>
    </row>
    <row r="1308" spans="1:10" ht="14.25" customHeight="1">
      <c r="A1308" s="1">
        <f t="shared" si="17"/>
        <v>2020</v>
      </c>
      <c r="B1308" s="1">
        <f t="shared" si="18"/>
        <v>5</v>
      </c>
      <c r="C1308" s="2">
        <v>43980</v>
      </c>
      <c r="D1308" s="43">
        <v>527.50287686996546</v>
      </c>
      <c r="E1308" s="43">
        <v>630.08000000000004</v>
      </c>
      <c r="F1308" s="43">
        <v>637.13634263414622</v>
      </c>
      <c r="G1308" s="43">
        <v>555</v>
      </c>
      <c r="H1308" s="43">
        <v>970.0345701199999</v>
      </c>
      <c r="I1308" s="52"/>
      <c r="J1308" s="52"/>
    </row>
    <row r="1309" spans="1:10" ht="14.25" customHeight="1">
      <c r="A1309" s="1">
        <f t="shared" si="17"/>
        <v>2020</v>
      </c>
      <c r="B1309" s="1">
        <f t="shared" si="18"/>
        <v>5</v>
      </c>
      <c r="C1309" s="2">
        <v>43981</v>
      </c>
      <c r="D1309" s="44">
        <v>527.50287686996546</v>
      </c>
      <c r="E1309" s="44">
        <v>630.08000000000004</v>
      </c>
      <c r="F1309" s="44">
        <v>637.13634263414622</v>
      </c>
      <c r="G1309" s="44">
        <v>555</v>
      </c>
      <c r="H1309" s="44">
        <v>970.0345701199999</v>
      </c>
      <c r="I1309" s="52"/>
      <c r="J1309" s="52"/>
    </row>
    <row r="1310" spans="1:10" ht="14.25" customHeight="1">
      <c r="A1310" s="1">
        <f t="shared" si="17"/>
        <v>2020</v>
      </c>
      <c r="B1310" s="1">
        <f t="shared" si="18"/>
        <v>5</v>
      </c>
      <c r="C1310" s="2">
        <v>43982</v>
      </c>
      <c r="D1310" s="44">
        <v>527.50287686996546</v>
      </c>
      <c r="E1310" s="44">
        <v>630.08000000000004</v>
      </c>
      <c r="F1310" s="44">
        <v>637.13634263414622</v>
      </c>
      <c r="G1310" s="44">
        <v>555</v>
      </c>
      <c r="H1310" s="44">
        <v>970.0345701199999</v>
      </c>
      <c r="I1310" s="52"/>
      <c r="J1310" s="52"/>
    </row>
    <row r="1311" spans="1:10" ht="14.25" customHeight="1">
      <c r="A1311" s="1">
        <f t="shared" si="17"/>
        <v>2020</v>
      </c>
      <c r="B1311" s="1">
        <f t="shared" si="18"/>
        <v>6</v>
      </c>
      <c r="C1311" s="2">
        <v>43983</v>
      </c>
      <c r="D1311" s="43">
        <v>529.91651205936921</v>
      </c>
      <c r="E1311" s="43">
        <v>654.78</v>
      </c>
      <c r="F1311" s="43">
        <v>642.64790269153502</v>
      </c>
      <c r="G1311" s="44">
        <v>555</v>
      </c>
      <c r="H1311" s="43">
        <v>970.0345701199999</v>
      </c>
      <c r="I1311" s="52"/>
      <c r="J1311" s="52"/>
    </row>
    <row r="1312" spans="1:10" ht="14.25" customHeight="1">
      <c r="A1312" s="1">
        <f t="shared" si="17"/>
        <v>2020</v>
      </c>
      <c r="B1312" s="1">
        <f t="shared" si="18"/>
        <v>6</v>
      </c>
      <c r="C1312" s="2">
        <v>43984</v>
      </c>
      <c r="D1312" s="43">
        <v>547.98689138576776</v>
      </c>
      <c r="E1312" s="43">
        <v>662.27</v>
      </c>
      <c r="F1312" s="43">
        <v>649.92316196728837</v>
      </c>
      <c r="G1312" s="43">
        <v>572.5</v>
      </c>
      <c r="H1312" s="43">
        <v>970.0345701199999</v>
      </c>
      <c r="I1312" s="52"/>
      <c r="J1312" s="52"/>
    </row>
    <row r="1313" spans="1:10" ht="14.25" customHeight="1">
      <c r="A1313" s="1">
        <f t="shared" si="17"/>
        <v>2020</v>
      </c>
      <c r="B1313" s="1">
        <f t="shared" si="18"/>
        <v>6</v>
      </c>
      <c r="C1313" s="2">
        <v>43985</v>
      </c>
      <c r="D1313" s="43">
        <v>563.80728554641598</v>
      </c>
      <c r="E1313" s="43">
        <v>651.69000000000005</v>
      </c>
      <c r="F1313" s="43">
        <v>648.15946274892383</v>
      </c>
      <c r="G1313" s="43">
        <v>582.5</v>
      </c>
      <c r="H1313" s="43">
        <v>970.0345701199999</v>
      </c>
      <c r="I1313" s="52"/>
      <c r="J1313" s="52"/>
    </row>
    <row r="1314" spans="1:10" ht="14.25" customHeight="1">
      <c r="A1314" s="1">
        <f t="shared" si="17"/>
        <v>2020</v>
      </c>
      <c r="B1314" s="1">
        <f t="shared" si="18"/>
        <v>6</v>
      </c>
      <c r="C1314" s="2">
        <v>43986</v>
      </c>
      <c r="D1314" s="43">
        <v>544.73067915690876</v>
      </c>
      <c r="E1314" s="43">
        <v>651.91</v>
      </c>
      <c r="F1314" s="43">
        <v>651.2459363810616</v>
      </c>
      <c r="G1314" s="43">
        <v>572.5</v>
      </c>
      <c r="H1314" s="44">
        <v>970.0345701199999</v>
      </c>
      <c r="I1314" s="52"/>
      <c r="J1314" s="52"/>
    </row>
    <row r="1315" spans="1:10" ht="14.25" customHeight="1">
      <c r="A1315" s="1">
        <f t="shared" si="17"/>
        <v>2020</v>
      </c>
      <c r="B1315" s="1">
        <f t="shared" si="18"/>
        <v>6</v>
      </c>
      <c r="C1315" s="2">
        <v>43987</v>
      </c>
      <c r="D1315" s="43">
        <v>550.52754982415013</v>
      </c>
      <c r="E1315" s="43">
        <v>657.86</v>
      </c>
      <c r="F1315" s="43">
        <v>661.60766928895259</v>
      </c>
      <c r="G1315" s="43">
        <v>575</v>
      </c>
      <c r="H1315" s="44">
        <v>970.0345701199999</v>
      </c>
      <c r="I1315" s="52"/>
      <c r="J1315" s="52"/>
    </row>
    <row r="1316" spans="1:10" ht="14.25" customHeight="1">
      <c r="A1316" s="1">
        <f t="shared" si="17"/>
        <v>2020</v>
      </c>
      <c r="B1316" s="1">
        <f t="shared" si="18"/>
        <v>6</v>
      </c>
      <c r="C1316" s="2">
        <v>43988</v>
      </c>
      <c r="D1316" s="44">
        <v>550.52754982415013</v>
      </c>
      <c r="E1316" s="44">
        <v>657.86</v>
      </c>
      <c r="F1316" s="44">
        <v>661.60766928895259</v>
      </c>
      <c r="G1316" s="44">
        <v>575</v>
      </c>
      <c r="H1316" s="44">
        <v>970.0345701199999</v>
      </c>
      <c r="I1316" s="52"/>
      <c r="J1316" s="52"/>
    </row>
    <row r="1317" spans="1:10" ht="14.25" customHeight="1">
      <c r="A1317" s="1">
        <f t="shared" si="17"/>
        <v>2020</v>
      </c>
      <c r="B1317" s="1">
        <f t="shared" si="18"/>
        <v>6</v>
      </c>
      <c r="C1317" s="2">
        <v>43989</v>
      </c>
      <c r="D1317" s="44">
        <v>550.52754982415013</v>
      </c>
      <c r="E1317" s="44">
        <v>657.86</v>
      </c>
      <c r="F1317" s="44">
        <v>661.60766928895259</v>
      </c>
      <c r="G1317" s="44">
        <v>575</v>
      </c>
      <c r="H1317" s="44">
        <v>970.0345701199999</v>
      </c>
      <c r="I1317" s="52"/>
      <c r="J1317" s="52"/>
    </row>
    <row r="1318" spans="1:10" ht="14.25" customHeight="1">
      <c r="A1318" s="1">
        <f t="shared" si="17"/>
        <v>2020</v>
      </c>
      <c r="B1318" s="1">
        <f t="shared" si="18"/>
        <v>6</v>
      </c>
      <c r="C1318" s="2">
        <v>43990</v>
      </c>
      <c r="D1318" s="44">
        <v>550.52754982415013</v>
      </c>
      <c r="E1318" s="43">
        <v>656.98</v>
      </c>
      <c r="F1318" s="43">
        <v>655.87564682926825</v>
      </c>
      <c r="G1318" s="43">
        <v>575</v>
      </c>
      <c r="H1318" s="44">
        <v>970.0345701199999</v>
      </c>
      <c r="I1318" s="52"/>
      <c r="J1318" s="52"/>
    </row>
    <row r="1319" spans="1:10" ht="14.25" customHeight="1">
      <c r="A1319" s="1">
        <f t="shared" si="17"/>
        <v>2020</v>
      </c>
      <c r="B1319" s="1">
        <f t="shared" si="18"/>
        <v>6</v>
      </c>
      <c r="C1319" s="2">
        <v>43991</v>
      </c>
      <c r="D1319" s="43">
        <v>558.72718764623301</v>
      </c>
      <c r="E1319" s="43">
        <v>662.05</v>
      </c>
      <c r="F1319" s="43">
        <v>661.82813169124813</v>
      </c>
      <c r="G1319" s="43">
        <v>585</v>
      </c>
      <c r="H1319" s="44">
        <v>970.0345701199999</v>
      </c>
      <c r="I1319" s="52"/>
      <c r="J1319" s="52"/>
    </row>
    <row r="1320" spans="1:10" ht="14.25" customHeight="1">
      <c r="A1320" s="1">
        <f t="shared" si="17"/>
        <v>2020</v>
      </c>
      <c r="B1320" s="1">
        <f t="shared" si="18"/>
        <v>6</v>
      </c>
      <c r="C1320" s="2">
        <v>43992</v>
      </c>
      <c r="D1320" s="43">
        <v>552.83596140268298</v>
      </c>
      <c r="E1320" s="43">
        <v>662.49</v>
      </c>
      <c r="F1320" s="43">
        <v>657.19842124304148</v>
      </c>
      <c r="G1320" s="43">
        <v>580</v>
      </c>
      <c r="H1320" s="43">
        <v>881.84960919999992</v>
      </c>
      <c r="I1320" s="52"/>
      <c r="J1320" s="52"/>
    </row>
    <row r="1321" spans="1:10" ht="14.25" customHeight="1">
      <c r="A1321" s="1">
        <f t="shared" si="17"/>
        <v>2020</v>
      </c>
      <c r="B1321" s="1">
        <f t="shared" si="18"/>
        <v>6</v>
      </c>
      <c r="C1321" s="2">
        <v>43993</v>
      </c>
      <c r="D1321" s="43">
        <v>557.0991287967978</v>
      </c>
      <c r="E1321" s="43">
        <v>662.49</v>
      </c>
      <c r="F1321" s="43">
        <v>644.19113950760391</v>
      </c>
      <c r="G1321" s="43">
        <v>585</v>
      </c>
      <c r="H1321" s="43">
        <v>1084.0136321090999</v>
      </c>
      <c r="I1321" s="52"/>
      <c r="J1321" s="52"/>
    </row>
    <row r="1322" spans="1:10" ht="14.25" customHeight="1">
      <c r="A1322" s="1">
        <f t="shared" si="17"/>
        <v>2020</v>
      </c>
      <c r="B1322" s="1">
        <f t="shared" si="18"/>
        <v>6</v>
      </c>
      <c r="C1322" s="2">
        <v>43994</v>
      </c>
      <c r="D1322" s="43">
        <v>555.52952202436745</v>
      </c>
      <c r="E1322" s="43">
        <v>642.65</v>
      </c>
      <c r="F1322" s="43">
        <v>645.73437632367279</v>
      </c>
      <c r="G1322" s="43">
        <v>582.5</v>
      </c>
      <c r="H1322" s="43">
        <v>881.84960919999992</v>
      </c>
      <c r="I1322" s="52"/>
      <c r="J1322" s="52"/>
    </row>
    <row r="1323" spans="1:10" ht="14.25" customHeight="1">
      <c r="A1323" s="1">
        <f t="shared" si="17"/>
        <v>2020</v>
      </c>
      <c r="B1323" s="1">
        <f t="shared" si="18"/>
        <v>6</v>
      </c>
      <c r="C1323" s="2">
        <v>43995</v>
      </c>
      <c r="D1323" s="44">
        <v>555.52952202436745</v>
      </c>
      <c r="E1323" s="44">
        <v>642.65</v>
      </c>
      <c r="F1323" s="44">
        <v>645.73437632367279</v>
      </c>
      <c r="G1323" s="44">
        <v>582.5</v>
      </c>
      <c r="H1323" s="44">
        <v>881.84960919999992</v>
      </c>
      <c r="I1323" s="52"/>
      <c r="J1323" s="52"/>
    </row>
    <row r="1324" spans="1:10" ht="14.25" customHeight="1">
      <c r="A1324" s="1">
        <f t="shared" si="17"/>
        <v>2020</v>
      </c>
      <c r="B1324" s="1">
        <f t="shared" si="18"/>
        <v>6</v>
      </c>
      <c r="C1324" s="2">
        <v>43996</v>
      </c>
      <c r="D1324" s="44">
        <v>555.52952202436745</v>
      </c>
      <c r="E1324" s="44">
        <v>642.65</v>
      </c>
      <c r="F1324" s="44">
        <v>645.73437632367279</v>
      </c>
      <c r="G1324" s="44">
        <v>582.5</v>
      </c>
      <c r="H1324" s="44">
        <v>881.84960919999992</v>
      </c>
      <c r="I1324" s="52"/>
      <c r="J1324" s="52"/>
    </row>
    <row r="1325" spans="1:10" ht="14.25" customHeight="1">
      <c r="A1325" s="1">
        <f t="shared" si="17"/>
        <v>2020</v>
      </c>
      <c r="B1325" s="1">
        <f t="shared" si="18"/>
        <v>6</v>
      </c>
      <c r="C1325" s="2">
        <v>43997</v>
      </c>
      <c r="D1325" s="43">
        <v>544.60423243306434</v>
      </c>
      <c r="E1325" s="44">
        <v>642.65</v>
      </c>
      <c r="F1325" s="43">
        <v>650.80501157647052</v>
      </c>
      <c r="G1325" s="43">
        <v>580</v>
      </c>
      <c r="H1325" s="43">
        <v>881.84960919999992</v>
      </c>
      <c r="I1325" s="52"/>
      <c r="J1325" s="52"/>
    </row>
    <row r="1326" spans="1:10" ht="14.25" customHeight="1">
      <c r="A1326" s="1">
        <f t="shared" ref="A1326:A1389" si="19">YEAR(C1326)</f>
        <v>2020</v>
      </c>
      <c r="B1326" s="1">
        <f t="shared" ref="B1326:B1389" si="20">MONTH(C1326)</f>
        <v>6</v>
      </c>
      <c r="C1326" s="2">
        <v>43998</v>
      </c>
      <c r="D1326" s="43">
        <v>551.11111111111109</v>
      </c>
      <c r="E1326" s="43">
        <v>647.94000000000005</v>
      </c>
      <c r="F1326" s="43">
        <v>649.70269956499271</v>
      </c>
      <c r="G1326" s="43">
        <v>585</v>
      </c>
      <c r="H1326" s="43">
        <v>881.84960919999992</v>
      </c>
      <c r="I1326" s="52"/>
      <c r="J1326" s="52"/>
    </row>
    <row r="1327" spans="1:10" ht="14.25" customHeight="1">
      <c r="A1327" s="1">
        <f t="shared" si="19"/>
        <v>2020</v>
      </c>
      <c r="B1327" s="1">
        <f t="shared" si="20"/>
        <v>6</v>
      </c>
      <c r="C1327" s="2">
        <v>43999</v>
      </c>
      <c r="D1327" s="43">
        <v>551.89340813464241</v>
      </c>
      <c r="E1327" s="43">
        <v>654.78</v>
      </c>
      <c r="F1327" s="43">
        <v>652.12778599024375</v>
      </c>
      <c r="G1327" s="43">
        <v>582.5</v>
      </c>
      <c r="H1327" s="43">
        <v>881.84960919999992</v>
      </c>
      <c r="I1327" s="52"/>
      <c r="J1327" s="52"/>
    </row>
    <row r="1328" spans="1:10" ht="14.25" customHeight="1">
      <c r="A1328" s="1">
        <f t="shared" si="19"/>
        <v>2020</v>
      </c>
      <c r="B1328" s="1">
        <f t="shared" si="20"/>
        <v>6</v>
      </c>
      <c r="C1328" s="2">
        <v>44000</v>
      </c>
      <c r="D1328" s="43">
        <v>553.49000350754113</v>
      </c>
      <c r="E1328" s="43">
        <v>664.92</v>
      </c>
      <c r="F1328" s="43">
        <v>652.3482483925394</v>
      </c>
      <c r="G1328" s="43">
        <v>582.5</v>
      </c>
      <c r="H1328" s="43">
        <v>881.84960919999992</v>
      </c>
      <c r="I1328" s="52"/>
      <c r="J1328" s="52"/>
    </row>
    <row r="1329" spans="1:10" ht="14.25" customHeight="1">
      <c r="A1329" s="1">
        <f t="shared" si="19"/>
        <v>2020</v>
      </c>
      <c r="B1329" s="1">
        <f t="shared" si="20"/>
        <v>6</v>
      </c>
      <c r="C1329" s="2">
        <v>44001</v>
      </c>
      <c r="D1329" s="43">
        <v>579.60140679953111</v>
      </c>
      <c r="E1329" s="43">
        <v>681.67</v>
      </c>
      <c r="F1329" s="43">
        <v>659.84397007058817</v>
      </c>
      <c r="G1329" s="43">
        <v>610</v>
      </c>
      <c r="H1329" s="43">
        <v>881.84960919999992</v>
      </c>
      <c r="I1329" s="52"/>
      <c r="J1329" s="52"/>
    </row>
    <row r="1330" spans="1:10" ht="14.25" customHeight="1">
      <c r="A1330" s="1">
        <f t="shared" si="19"/>
        <v>2020</v>
      </c>
      <c r="B1330" s="1">
        <f t="shared" si="20"/>
        <v>6</v>
      </c>
      <c r="C1330" s="2">
        <v>44002</v>
      </c>
      <c r="D1330" s="44">
        <v>579.60140679953111</v>
      </c>
      <c r="E1330" s="44">
        <v>681.67</v>
      </c>
      <c r="F1330" s="44">
        <v>659.84397007058817</v>
      </c>
      <c r="G1330" s="44">
        <v>610</v>
      </c>
      <c r="H1330" s="44">
        <v>881.84960919999992</v>
      </c>
      <c r="I1330" s="52"/>
      <c r="J1330" s="52"/>
    </row>
    <row r="1331" spans="1:10" ht="14.25" customHeight="1">
      <c r="A1331" s="1">
        <f t="shared" si="19"/>
        <v>2020</v>
      </c>
      <c r="B1331" s="1">
        <f t="shared" si="20"/>
        <v>6</v>
      </c>
      <c r="C1331" s="2">
        <v>44003</v>
      </c>
      <c r="D1331" s="44">
        <v>579.60140679953111</v>
      </c>
      <c r="E1331" s="44">
        <v>681.67</v>
      </c>
      <c r="F1331" s="44">
        <v>659.84397007058817</v>
      </c>
      <c r="G1331" s="44">
        <v>610</v>
      </c>
      <c r="H1331" s="44">
        <v>881.84960919999992</v>
      </c>
      <c r="I1331" s="52"/>
      <c r="J1331" s="52"/>
    </row>
    <row r="1332" spans="1:10" ht="14.25" customHeight="1">
      <c r="A1332" s="1">
        <f t="shared" si="19"/>
        <v>2020</v>
      </c>
      <c r="B1332" s="1">
        <f t="shared" si="20"/>
        <v>6</v>
      </c>
      <c r="C1332" s="2">
        <v>44004</v>
      </c>
      <c r="D1332" s="43">
        <v>571.92982456140351</v>
      </c>
      <c r="E1332" s="43">
        <v>674.62</v>
      </c>
      <c r="F1332" s="43">
        <v>657.85980844992821</v>
      </c>
      <c r="G1332" s="43">
        <v>610</v>
      </c>
      <c r="H1332" s="44">
        <v>881.84960919999992</v>
      </c>
      <c r="I1332" s="52"/>
      <c r="J1332" s="52"/>
    </row>
    <row r="1333" spans="1:10" ht="14.25" customHeight="1">
      <c r="A1333" s="1">
        <f t="shared" si="19"/>
        <v>2020</v>
      </c>
      <c r="B1333" s="1">
        <f t="shared" si="20"/>
        <v>6</v>
      </c>
      <c r="C1333" s="2">
        <v>44005</v>
      </c>
      <c r="D1333" s="43">
        <v>577.11209922770888</v>
      </c>
      <c r="E1333" s="43">
        <v>669.55</v>
      </c>
      <c r="F1333" s="43">
        <v>665.57599253027252</v>
      </c>
      <c r="G1333" s="43">
        <v>610</v>
      </c>
      <c r="H1333" s="44">
        <v>881.84960919999992</v>
      </c>
      <c r="I1333" s="52"/>
      <c r="J1333" s="52"/>
    </row>
    <row r="1334" spans="1:10" ht="14.25" customHeight="1">
      <c r="A1334" s="1">
        <f t="shared" si="19"/>
        <v>2020</v>
      </c>
      <c r="B1334" s="1">
        <f t="shared" si="20"/>
        <v>6</v>
      </c>
      <c r="C1334" s="2">
        <v>44006</v>
      </c>
      <c r="D1334" s="43">
        <v>569.69130028063614</v>
      </c>
      <c r="E1334" s="43">
        <v>658.08</v>
      </c>
      <c r="F1334" s="43">
        <v>659.18258286370144</v>
      </c>
      <c r="G1334" s="43">
        <v>602.5</v>
      </c>
      <c r="H1334" s="44">
        <v>881.84960919999992</v>
      </c>
      <c r="I1334" s="52"/>
      <c r="J1334" s="52"/>
    </row>
    <row r="1335" spans="1:10" ht="14.25" customHeight="1">
      <c r="A1335" s="1">
        <f t="shared" si="19"/>
        <v>2020</v>
      </c>
      <c r="B1335" s="1">
        <f t="shared" si="20"/>
        <v>6</v>
      </c>
      <c r="C1335" s="2">
        <v>44007</v>
      </c>
      <c r="D1335" s="43">
        <v>560.1028999064547</v>
      </c>
      <c r="E1335" s="43">
        <v>653.45000000000005</v>
      </c>
      <c r="F1335" s="43">
        <v>656.09610923156379</v>
      </c>
      <c r="G1335" s="43">
        <v>595</v>
      </c>
      <c r="H1335" s="44">
        <v>881.84960919999992</v>
      </c>
      <c r="I1335" s="52"/>
      <c r="J1335" s="52"/>
    </row>
    <row r="1336" spans="1:10" ht="14.25" customHeight="1">
      <c r="A1336" s="1">
        <f t="shared" si="19"/>
        <v>2020</v>
      </c>
      <c r="B1336" s="1">
        <f t="shared" si="20"/>
        <v>6</v>
      </c>
      <c r="C1336" s="2">
        <v>44008</v>
      </c>
      <c r="D1336" s="43">
        <v>552.1100489624622</v>
      </c>
      <c r="E1336" s="43">
        <v>653.45000000000005</v>
      </c>
      <c r="F1336" s="43">
        <v>652.3482483925394</v>
      </c>
      <c r="G1336" s="43">
        <v>595</v>
      </c>
      <c r="H1336" s="44">
        <v>881.84960919999992</v>
      </c>
      <c r="I1336" s="52"/>
      <c r="J1336" s="52"/>
    </row>
    <row r="1337" spans="1:10" ht="14.25" customHeight="1">
      <c r="A1337" s="1">
        <f t="shared" si="19"/>
        <v>2020</v>
      </c>
      <c r="B1337" s="1">
        <f t="shared" si="20"/>
        <v>6</v>
      </c>
      <c r="C1337" s="2">
        <v>44009</v>
      </c>
      <c r="D1337" s="44">
        <v>552.1100489624622</v>
      </c>
      <c r="E1337" s="44">
        <v>653.45000000000005</v>
      </c>
      <c r="F1337" s="44">
        <v>652.3482483925394</v>
      </c>
      <c r="G1337" s="44">
        <v>595</v>
      </c>
      <c r="H1337" s="44">
        <v>881.84960919999992</v>
      </c>
      <c r="I1337" s="52"/>
      <c r="J1337" s="52"/>
    </row>
    <row r="1338" spans="1:10" ht="14.25" customHeight="1">
      <c r="A1338" s="1">
        <f t="shared" si="19"/>
        <v>2020</v>
      </c>
      <c r="B1338" s="1">
        <f t="shared" si="20"/>
        <v>6</v>
      </c>
      <c r="C1338" s="2">
        <v>44010</v>
      </c>
      <c r="D1338" s="44">
        <v>552.1100489624622</v>
      </c>
      <c r="E1338" s="44">
        <v>653.45000000000005</v>
      </c>
      <c r="F1338" s="44">
        <v>652.3482483925394</v>
      </c>
      <c r="G1338" s="44">
        <v>595</v>
      </c>
      <c r="H1338" s="44">
        <v>881.84960919999992</v>
      </c>
      <c r="I1338" s="52"/>
      <c r="J1338" s="52"/>
    </row>
    <row r="1339" spans="1:10" ht="14.25" customHeight="1">
      <c r="A1339" s="1">
        <f t="shared" si="19"/>
        <v>2020</v>
      </c>
      <c r="B1339" s="1">
        <f t="shared" si="20"/>
        <v>6</v>
      </c>
      <c r="C1339" s="2">
        <v>44011</v>
      </c>
      <c r="D1339" s="43">
        <v>546.70714619336763</v>
      </c>
      <c r="E1339" s="43">
        <v>650.80999999999995</v>
      </c>
      <c r="F1339" s="43">
        <v>658.08027085222375</v>
      </c>
      <c r="G1339" s="43">
        <v>590</v>
      </c>
      <c r="H1339" s="44">
        <v>881.84960919999992</v>
      </c>
      <c r="I1339" s="52"/>
      <c r="J1339" s="52"/>
    </row>
    <row r="1340" spans="1:10" ht="14.25" customHeight="1">
      <c r="A1340" s="1">
        <f t="shared" si="19"/>
        <v>2020</v>
      </c>
      <c r="B1340" s="1">
        <f t="shared" si="20"/>
        <v>6</v>
      </c>
      <c r="C1340" s="2">
        <v>44012</v>
      </c>
      <c r="D1340" s="43">
        <v>536.43157403082671</v>
      </c>
      <c r="E1340" s="43">
        <v>652.13</v>
      </c>
      <c r="F1340" s="43">
        <v>666.45784213945478</v>
      </c>
      <c r="G1340" s="43">
        <v>582.5</v>
      </c>
      <c r="H1340" s="44">
        <v>881.84960919999992</v>
      </c>
      <c r="I1340" s="52"/>
      <c r="J1340" s="52"/>
    </row>
    <row r="1341" spans="1:10" ht="14.25" customHeight="1">
      <c r="A1341" s="1">
        <f t="shared" si="19"/>
        <v>2020</v>
      </c>
      <c r="B1341" s="1">
        <f t="shared" si="20"/>
        <v>7</v>
      </c>
      <c r="C1341" s="2">
        <v>44013</v>
      </c>
      <c r="D1341" s="43">
        <v>543.18394024276381</v>
      </c>
      <c r="E1341" s="43">
        <v>655</v>
      </c>
      <c r="F1341" s="43">
        <v>701.51136410444758</v>
      </c>
      <c r="G1341" s="43">
        <v>585</v>
      </c>
      <c r="H1341" s="44">
        <v>881.84960919999992</v>
      </c>
      <c r="I1341" s="52"/>
      <c r="J1341" s="52"/>
    </row>
    <row r="1342" spans="1:10" ht="14.25" customHeight="1">
      <c r="A1342" s="1">
        <f t="shared" si="19"/>
        <v>2020</v>
      </c>
      <c r="B1342" s="1">
        <f t="shared" si="20"/>
        <v>7</v>
      </c>
      <c r="C1342" s="2">
        <v>44014</v>
      </c>
      <c r="D1342" s="43">
        <v>551.48260565024509</v>
      </c>
      <c r="E1342" s="43">
        <v>652.79</v>
      </c>
      <c r="F1342" s="43">
        <v>698.20442807001427</v>
      </c>
      <c r="G1342" s="43">
        <v>577.5</v>
      </c>
      <c r="H1342" s="44">
        <v>881.84960919999992</v>
      </c>
      <c r="I1342" s="52"/>
      <c r="J1342" s="52"/>
    </row>
    <row r="1343" spans="1:10" ht="14.25" customHeight="1">
      <c r="A1343" s="1">
        <f t="shared" si="19"/>
        <v>2020</v>
      </c>
      <c r="B1343" s="1">
        <f t="shared" si="20"/>
        <v>7</v>
      </c>
      <c r="C1343" s="2">
        <v>44015</v>
      </c>
      <c r="D1343" s="43">
        <v>550.29171528588097</v>
      </c>
      <c r="E1343" s="44">
        <v>652.79</v>
      </c>
      <c r="F1343" s="44">
        <v>698.20442807001427</v>
      </c>
      <c r="G1343" s="43">
        <v>580</v>
      </c>
      <c r="H1343" s="44">
        <v>881.84960919999992</v>
      </c>
      <c r="I1343" s="52"/>
      <c r="J1343" s="52"/>
    </row>
    <row r="1344" spans="1:10" ht="14.25" customHeight="1">
      <c r="A1344" s="1">
        <f t="shared" si="19"/>
        <v>2020</v>
      </c>
      <c r="B1344" s="1">
        <f t="shared" si="20"/>
        <v>7</v>
      </c>
      <c r="C1344" s="2">
        <v>44016</v>
      </c>
      <c r="D1344" s="44">
        <v>550.29171528588097</v>
      </c>
      <c r="E1344" s="44">
        <v>652.79</v>
      </c>
      <c r="F1344" s="44">
        <v>698.20442807001427</v>
      </c>
      <c r="G1344" s="44">
        <v>580</v>
      </c>
      <c r="H1344" s="44">
        <v>881.84960919999992</v>
      </c>
      <c r="I1344" s="52"/>
      <c r="J1344" s="52"/>
    </row>
    <row r="1345" spans="1:10" ht="14.25" customHeight="1">
      <c r="A1345" s="1">
        <f t="shared" si="19"/>
        <v>2020</v>
      </c>
      <c r="B1345" s="1">
        <f t="shared" si="20"/>
        <v>7</v>
      </c>
      <c r="C1345" s="2">
        <v>44017</v>
      </c>
      <c r="D1345" s="44">
        <v>550.29171528588097</v>
      </c>
      <c r="E1345" s="44">
        <v>652.79</v>
      </c>
      <c r="F1345" s="44">
        <v>698.20442807001427</v>
      </c>
      <c r="G1345" s="44">
        <v>580</v>
      </c>
      <c r="H1345" s="44">
        <v>881.84960919999992</v>
      </c>
      <c r="I1345" s="52"/>
      <c r="J1345" s="52"/>
    </row>
    <row r="1346" spans="1:10" ht="14.25" customHeight="1">
      <c r="A1346" s="1">
        <f t="shared" si="19"/>
        <v>2020</v>
      </c>
      <c r="B1346" s="1">
        <f t="shared" si="20"/>
        <v>7</v>
      </c>
      <c r="C1346" s="2">
        <v>44018</v>
      </c>
      <c r="D1346" s="43">
        <v>559.29824561403507</v>
      </c>
      <c r="E1346" s="43">
        <v>667.34</v>
      </c>
      <c r="F1346" s="43">
        <v>678.36281186341455</v>
      </c>
      <c r="G1346" s="43">
        <v>582.5</v>
      </c>
      <c r="H1346" s="44">
        <v>881.84960919999992</v>
      </c>
      <c r="I1346" s="52"/>
      <c r="J1346" s="52"/>
    </row>
    <row r="1347" spans="1:10" ht="14.25" customHeight="1">
      <c r="A1347" s="1">
        <f t="shared" si="19"/>
        <v>2020</v>
      </c>
      <c r="B1347" s="1">
        <f t="shared" si="20"/>
        <v>7</v>
      </c>
      <c r="C1347" s="2">
        <v>44019</v>
      </c>
      <c r="D1347" s="43">
        <v>552.07114439503869</v>
      </c>
      <c r="E1347" s="43">
        <v>676.16</v>
      </c>
      <c r="F1347" s="43">
        <v>702.39321371362973</v>
      </c>
      <c r="G1347" s="43">
        <v>577.5</v>
      </c>
      <c r="H1347" s="43">
        <v>837.75712873999998</v>
      </c>
      <c r="I1347" s="52"/>
      <c r="J1347" s="52"/>
    </row>
    <row r="1348" spans="1:10" ht="14.25" customHeight="1">
      <c r="A1348" s="1">
        <f t="shared" si="19"/>
        <v>2020</v>
      </c>
      <c r="B1348" s="1">
        <f t="shared" si="20"/>
        <v>7</v>
      </c>
      <c r="C1348" s="2">
        <v>44020</v>
      </c>
      <c r="D1348" s="43">
        <v>564.09655495664401</v>
      </c>
      <c r="E1348" s="43">
        <v>690.27</v>
      </c>
      <c r="F1348" s="43">
        <v>695.77934164476312</v>
      </c>
      <c r="G1348" s="43">
        <v>582.5</v>
      </c>
      <c r="H1348" s="43">
        <v>837.75712873999998</v>
      </c>
      <c r="I1348" s="52"/>
      <c r="J1348" s="52"/>
    </row>
    <row r="1349" spans="1:10" ht="14.25" customHeight="1">
      <c r="A1349" s="1">
        <f t="shared" si="19"/>
        <v>2020</v>
      </c>
      <c r="B1349" s="1">
        <f t="shared" si="20"/>
        <v>7</v>
      </c>
      <c r="C1349" s="2">
        <v>44021</v>
      </c>
      <c r="D1349" s="43">
        <v>564.08450704225356</v>
      </c>
      <c r="E1349" s="44">
        <v>690.27</v>
      </c>
      <c r="F1349" s="43">
        <v>689.82685678278324</v>
      </c>
      <c r="G1349" s="43">
        <v>580</v>
      </c>
      <c r="H1349" s="43">
        <v>837.75712873999998</v>
      </c>
      <c r="I1349" s="52"/>
      <c r="J1349" s="52"/>
    </row>
    <row r="1350" spans="1:10" ht="14.25" customHeight="1">
      <c r="A1350" s="1">
        <f t="shared" si="19"/>
        <v>2020</v>
      </c>
      <c r="B1350" s="1">
        <f t="shared" si="20"/>
        <v>7</v>
      </c>
      <c r="C1350" s="2">
        <v>44022</v>
      </c>
      <c r="D1350" s="43">
        <v>565.6660412757974</v>
      </c>
      <c r="E1350" s="44">
        <v>690.27</v>
      </c>
      <c r="F1350" s="43">
        <v>687.62223275982774</v>
      </c>
      <c r="G1350" s="43">
        <v>582.5</v>
      </c>
      <c r="H1350" s="43">
        <v>925.94208965999997</v>
      </c>
      <c r="I1350" s="52"/>
      <c r="J1350" s="52"/>
    </row>
    <row r="1351" spans="1:10" ht="14.25" customHeight="1">
      <c r="A1351" s="1">
        <f t="shared" si="19"/>
        <v>2020</v>
      </c>
      <c r="B1351" s="1">
        <f t="shared" si="20"/>
        <v>7</v>
      </c>
      <c r="C1351" s="2">
        <v>44023</v>
      </c>
      <c r="D1351" s="44">
        <v>565.6660412757974</v>
      </c>
      <c r="E1351" s="44">
        <v>690.27</v>
      </c>
      <c r="F1351" s="44">
        <v>687.62223275982774</v>
      </c>
      <c r="G1351" s="44">
        <v>582.5</v>
      </c>
      <c r="H1351" s="44">
        <v>925.94208965999997</v>
      </c>
      <c r="I1351" s="52"/>
      <c r="J1351" s="52"/>
    </row>
    <row r="1352" spans="1:10" ht="14.25" customHeight="1">
      <c r="A1352" s="1">
        <f t="shared" si="19"/>
        <v>2020</v>
      </c>
      <c r="B1352" s="1">
        <f t="shared" si="20"/>
        <v>7</v>
      </c>
      <c r="C1352" s="2">
        <v>44024</v>
      </c>
      <c r="D1352" s="44">
        <v>565.6660412757974</v>
      </c>
      <c r="E1352" s="44">
        <v>690.27</v>
      </c>
      <c r="F1352" s="44">
        <v>687.62223275982774</v>
      </c>
      <c r="G1352" s="44">
        <v>582.5</v>
      </c>
      <c r="H1352" s="44">
        <v>925.94208965999997</v>
      </c>
      <c r="I1352" s="52"/>
      <c r="J1352" s="52"/>
    </row>
    <row r="1353" spans="1:10" ht="14.25" customHeight="1">
      <c r="A1353" s="1">
        <f t="shared" si="19"/>
        <v>2020</v>
      </c>
      <c r="B1353" s="1">
        <f t="shared" si="20"/>
        <v>7</v>
      </c>
      <c r="C1353" s="2">
        <v>44025</v>
      </c>
      <c r="D1353" s="43">
        <v>569.92022524636332</v>
      </c>
      <c r="E1353" s="43">
        <v>694.02</v>
      </c>
      <c r="F1353" s="43">
        <v>685.1971463345767</v>
      </c>
      <c r="G1353" s="43">
        <v>585</v>
      </c>
      <c r="H1353" s="43">
        <v>925.94208965999997</v>
      </c>
      <c r="I1353" s="52"/>
      <c r="J1353" s="52"/>
    </row>
    <row r="1354" spans="1:10" ht="14.25" customHeight="1">
      <c r="A1354" s="1">
        <f t="shared" si="19"/>
        <v>2020</v>
      </c>
      <c r="B1354" s="1">
        <f t="shared" si="20"/>
        <v>7</v>
      </c>
      <c r="C1354" s="2">
        <v>44026</v>
      </c>
      <c r="D1354" s="43">
        <v>586.22305529522032</v>
      </c>
      <c r="E1354" s="43">
        <v>702.4</v>
      </c>
      <c r="F1354" s="43">
        <v>694.89749203558097</v>
      </c>
      <c r="G1354" s="43">
        <v>595</v>
      </c>
      <c r="H1354" s="43">
        <v>925.94208965999997</v>
      </c>
      <c r="I1354" s="52"/>
      <c r="J1354" s="52"/>
    </row>
    <row r="1355" spans="1:10" ht="14.25" customHeight="1">
      <c r="A1355" s="1">
        <f t="shared" si="19"/>
        <v>2020</v>
      </c>
      <c r="B1355" s="1">
        <f t="shared" si="20"/>
        <v>7</v>
      </c>
      <c r="C1355" s="2">
        <v>44027</v>
      </c>
      <c r="D1355" s="43">
        <v>601.87793427230054</v>
      </c>
      <c r="E1355" s="43">
        <v>705.48</v>
      </c>
      <c r="F1355" s="43">
        <v>701.73182650674312</v>
      </c>
      <c r="G1355" s="43">
        <v>610</v>
      </c>
      <c r="H1355" s="43">
        <v>925.94208965999997</v>
      </c>
      <c r="I1355" s="52"/>
      <c r="J1355" s="52"/>
    </row>
    <row r="1356" spans="1:10" ht="14.25" customHeight="1">
      <c r="A1356" s="1">
        <f t="shared" si="19"/>
        <v>2020</v>
      </c>
      <c r="B1356" s="1">
        <f t="shared" si="20"/>
        <v>7</v>
      </c>
      <c r="C1356" s="2">
        <v>44028</v>
      </c>
      <c r="D1356" s="43">
        <v>590.71729957805906</v>
      </c>
      <c r="E1356" s="43">
        <v>699.97</v>
      </c>
      <c r="F1356" s="43">
        <v>721.57344271334273</v>
      </c>
      <c r="G1356" s="43">
        <v>617.5</v>
      </c>
      <c r="H1356" s="43">
        <v>925.94208965999997</v>
      </c>
      <c r="I1356" s="52"/>
      <c r="J1356" s="52"/>
    </row>
    <row r="1357" spans="1:10" ht="14.25" customHeight="1">
      <c r="A1357" s="1">
        <f t="shared" si="19"/>
        <v>2020</v>
      </c>
      <c r="B1357" s="1">
        <f t="shared" si="20"/>
        <v>7</v>
      </c>
      <c r="C1357" s="2">
        <v>44029</v>
      </c>
      <c r="D1357" s="43">
        <v>613.61502347417843</v>
      </c>
      <c r="E1357" s="43">
        <v>720.25</v>
      </c>
      <c r="F1357" s="43">
        <v>737.44673567862264</v>
      </c>
      <c r="G1357" s="43">
        <v>640</v>
      </c>
      <c r="H1357" s="43">
        <v>837.75712873999998</v>
      </c>
      <c r="I1357" s="52"/>
      <c r="J1357" s="52"/>
    </row>
    <row r="1358" spans="1:10" ht="14.25" customHeight="1">
      <c r="A1358" s="1">
        <f t="shared" si="19"/>
        <v>2020</v>
      </c>
      <c r="B1358" s="1">
        <f t="shared" si="20"/>
        <v>7</v>
      </c>
      <c r="C1358" s="2">
        <v>44030</v>
      </c>
      <c r="D1358" s="44">
        <v>613.61502347417843</v>
      </c>
      <c r="E1358" s="44">
        <v>720.25</v>
      </c>
      <c r="F1358" s="44">
        <v>737.44673567862264</v>
      </c>
      <c r="G1358" s="44">
        <v>640</v>
      </c>
      <c r="H1358" s="44">
        <v>837.75712873999998</v>
      </c>
      <c r="I1358" s="52"/>
      <c r="J1358" s="52"/>
    </row>
    <row r="1359" spans="1:10" ht="14.25" customHeight="1">
      <c r="A1359" s="1">
        <f t="shared" si="19"/>
        <v>2020</v>
      </c>
      <c r="B1359" s="1">
        <f t="shared" si="20"/>
        <v>7</v>
      </c>
      <c r="C1359" s="2">
        <v>44031</v>
      </c>
      <c r="D1359" s="44">
        <v>613.61502347417843</v>
      </c>
      <c r="E1359" s="44">
        <v>720.25</v>
      </c>
      <c r="F1359" s="44">
        <v>737.44673567862264</v>
      </c>
      <c r="G1359" s="44">
        <v>640</v>
      </c>
      <c r="H1359" s="44">
        <v>837.75712873999998</v>
      </c>
      <c r="I1359" s="52"/>
      <c r="J1359" s="52"/>
    </row>
    <row r="1360" spans="1:10" ht="14.25" customHeight="1">
      <c r="A1360" s="1">
        <f t="shared" si="19"/>
        <v>2020</v>
      </c>
      <c r="B1360" s="1">
        <f t="shared" si="20"/>
        <v>7</v>
      </c>
      <c r="C1360" s="2">
        <v>44032</v>
      </c>
      <c r="D1360" s="43">
        <v>624.35476302205541</v>
      </c>
      <c r="E1360" s="43">
        <v>717.17</v>
      </c>
      <c r="F1360" s="43">
        <v>734.36026204648488</v>
      </c>
      <c r="G1360" s="43">
        <v>650</v>
      </c>
      <c r="H1360" s="43">
        <v>837.75712873999998</v>
      </c>
      <c r="I1360" s="52"/>
      <c r="J1360" s="52"/>
    </row>
    <row r="1361" spans="1:14" ht="14.25" customHeight="1">
      <c r="A1361" s="1">
        <f t="shared" si="19"/>
        <v>2020</v>
      </c>
      <c r="B1361" s="1">
        <f t="shared" si="20"/>
        <v>7</v>
      </c>
      <c r="C1361" s="2">
        <v>44033</v>
      </c>
      <c r="D1361" s="43">
        <v>619.95305164319257</v>
      </c>
      <c r="E1361" s="43">
        <v>722.46</v>
      </c>
      <c r="F1361" s="43">
        <v>786.60985139053071</v>
      </c>
      <c r="G1361" s="43">
        <v>647.5</v>
      </c>
      <c r="H1361" s="43">
        <v>837.75712873999998</v>
      </c>
      <c r="I1361" s="52"/>
      <c r="J1361" s="52"/>
    </row>
    <row r="1362" spans="1:14" ht="14.25" customHeight="1">
      <c r="A1362" s="1">
        <f t="shared" si="19"/>
        <v>2020</v>
      </c>
      <c r="B1362" s="1">
        <f t="shared" si="20"/>
        <v>7</v>
      </c>
      <c r="C1362" s="2">
        <v>44034</v>
      </c>
      <c r="D1362" s="43">
        <v>625.38262302801979</v>
      </c>
      <c r="E1362" s="43">
        <v>727.09</v>
      </c>
      <c r="F1362" s="43">
        <v>793.6646482639884</v>
      </c>
      <c r="G1362" s="43">
        <v>650</v>
      </c>
      <c r="H1362" s="43">
        <v>837.75712873999998</v>
      </c>
      <c r="I1362" s="52"/>
      <c r="J1362" s="52"/>
    </row>
    <row r="1363" spans="1:14" ht="14.25" customHeight="1">
      <c r="A1363" s="1">
        <f t="shared" si="19"/>
        <v>2020</v>
      </c>
      <c r="B1363" s="1">
        <f t="shared" si="20"/>
        <v>7</v>
      </c>
      <c r="C1363" s="2">
        <v>44035</v>
      </c>
      <c r="D1363" s="43">
        <v>636.27819548872174</v>
      </c>
      <c r="E1363" s="43">
        <v>728.41</v>
      </c>
      <c r="F1363" s="43">
        <v>747.14708137962691</v>
      </c>
      <c r="G1363" s="43">
        <v>655</v>
      </c>
      <c r="H1363" s="43">
        <v>837.75712873999998</v>
      </c>
      <c r="I1363" s="52"/>
      <c r="J1363" s="52"/>
    </row>
    <row r="1364" spans="1:14" ht="14.25" customHeight="1">
      <c r="A1364" s="1">
        <f t="shared" si="19"/>
        <v>2020</v>
      </c>
      <c r="B1364" s="1">
        <f t="shared" si="20"/>
        <v>7</v>
      </c>
      <c r="C1364" s="2">
        <v>44036</v>
      </c>
      <c r="D1364" s="43">
        <v>652.11267605633805</v>
      </c>
      <c r="E1364" s="43">
        <v>733.04</v>
      </c>
      <c r="F1364" s="43">
        <v>779.33459211477759</v>
      </c>
      <c r="G1364" s="43">
        <v>675</v>
      </c>
      <c r="H1364" s="43">
        <v>837.75712873999998</v>
      </c>
      <c r="I1364" s="52"/>
      <c r="J1364" s="52"/>
    </row>
    <row r="1365" spans="1:14" ht="14.25" customHeight="1">
      <c r="A1365" s="1">
        <f t="shared" si="19"/>
        <v>2020</v>
      </c>
      <c r="B1365" s="1">
        <f t="shared" si="20"/>
        <v>7</v>
      </c>
      <c r="C1365" s="2">
        <v>44037</v>
      </c>
      <c r="D1365" s="44">
        <v>652.11267605633805</v>
      </c>
      <c r="E1365" s="44">
        <v>733.04</v>
      </c>
      <c r="F1365" s="44">
        <v>779.33459211477759</v>
      </c>
      <c r="G1365" s="44">
        <v>675</v>
      </c>
      <c r="H1365" s="44">
        <v>837.75712873999998</v>
      </c>
      <c r="I1365" s="52"/>
      <c r="J1365" s="52"/>
      <c r="L1365" s="8"/>
      <c r="M1365" s="8"/>
      <c r="N1365" s="8"/>
    </row>
    <row r="1366" spans="1:14" ht="14.25" customHeight="1">
      <c r="A1366" s="1">
        <f t="shared" si="19"/>
        <v>2020</v>
      </c>
      <c r="B1366" s="1">
        <f t="shared" si="20"/>
        <v>7</v>
      </c>
      <c r="C1366" s="2">
        <v>44038</v>
      </c>
      <c r="D1366" s="44">
        <v>652.11267605633805</v>
      </c>
      <c r="E1366" s="44">
        <v>733.04</v>
      </c>
      <c r="F1366" s="44">
        <v>779.33459211477759</v>
      </c>
      <c r="G1366" s="44">
        <v>675</v>
      </c>
      <c r="H1366" s="44">
        <v>837.75712873999998</v>
      </c>
      <c r="I1366" s="52"/>
      <c r="J1366" s="52"/>
    </row>
    <row r="1367" spans="1:14" ht="14.25" customHeight="1">
      <c r="A1367" s="1">
        <f t="shared" si="19"/>
        <v>2020</v>
      </c>
      <c r="B1367" s="1">
        <f t="shared" si="20"/>
        <v>7</v>
      </c>
      <c r="C1367" s="2">
        <v>44039</v>
      </c>
      <c r="D1367" s="43">
        <v>628.70588235294122</v>
      </c>
      <c r="E1367" s="43">
        <v>734.14</v>
      </c>
      <c r="F1367" s="43">
        <v>778.01181770100425</v>
      </c>
      <c r="G1367" s="43">
        <v>667.5</v>
      </c>
      <c r="H1367" s="44">
        <v>837.75712873999998</v>
      </c>
      <c r="I1367" s="52"/>
      <c r="J1367" s="52"/>
    </row>
    <row r="1368" spans="1:14" ht="14.25" customHeight="1">
      <c r="A1368" s="1">
        <f t="shared" si="19"/>
        <v>2020</v>
      </c>
      <c r="B1368" s="1">
        <f t="shared" si="20"/>
        <v>7</v>
      </c>
      <c r="C1368" s="2">
        <v>44040</v>
      </c>
      <c r="D1368" s="43">
        <v>612.61473287832439</v>
      </c>
      <c r="E1368" s="43">
        <v>746.71</v>
      </c>
      <c r="F1368" s="43">
        <v>771.83887043672871</v>
      </c>
      <c r="G1368" s="43">
        <v>650</v>
      </c>
      <c r="H1368" s="44">
        <v>837.75712873999998</v>
      </c>
      <c r="I1368" s="52"/>
      <c r="J1368" s="52"/>
    </row>
    <row r="1369" spans="1:14" ht="14.25" customHeight="1">
      <c r="A1369" s="1">
        <f t="shared" si="19"/>
        <v>2020</v>
      </c>
      <c r="B1369" s="1">
        <f t="shared" si="20"/>
        <v>7</v>
      </c>
      <c r="C1369" s="2">
        <v>44041</v>
      </c>
      <c r="D1369" s="43">
        <v>623.6736618722</v>
      </c>
      <c r="E1369" s="43">
        <v>752.22</v>
      </c>
      <c r="F1369" s="43">
        <v>775.36626887345767</v>
      </c>
      <c r="G1369" s="43">
        <v>657.5</v>
      </c>
      <c r="H1369" s="44">
        <v>837.75712873999998</v>
      </c>
      <c r="I1369" s="52"/>
      <c r="J1369" s="52"/>
    </row>
    <row r="1370" spans="1:14" ht="14.25" customHeight="1">
      <c r="A1370" s="1">
        <f t="shared" si="19"/>
        <v>2020</v>
      </c>
      <c r="B1370" s="1">
        <f t="shared" si="20"/>
        <v>7</v>
      </c>
      <c r="C1370" s="2">
        <v>44042</v>
      </c>
      <c r="D1370" s="43">
        <v>631.81496341751233</v>
      </c>
      <c r="E1370" s="43">
        <v>747.15</v>
      </c>
      <c r="F1370" s="43">
        <v>775.14580647116202</v>
      </c>
      <c r="G1370" s="43">
        <v>660</v>
      </c>
      <c r="H1370" s="44">
        <v>837.75712873999998</v>
      </c>
      <c r="I1370" s="52"/>
      <c r="J1370" s="52"/>
    </row>
    <row r="1371" spans="1:14" ht="14.25" customHeight="1">
      <c r="A1371" s="1">
        <f t="shared" si="19"/>
        <v>2020</v>
      </c>
      <c r="B1371" s="1">
        <f t="shared" si="20"/>
        <v>7</v>
      </c>
      <c r="C1371" s="2">
        <v>44043</v>
      </c>
      <c r="D1371" s="44">
        <v>631.81496341751233</v>
      </c>
      <c r="E1371" s="44">
        <v>769.64</v>
      </c>
      <c r="F1371" s="44">
        <v>786.60985139053071</v>
      </c>
      <c r="G1371" s="44">
        <v>660</v>
      </c>
      <c r="H1371" s="44">
        <v>837.75712873999998</v>
      </c>
      <c r="I1371" s="52"/>
      <c r="J1371" s="52"/>
    </row>
    <row r="1372" spans="1:14" ht="14.25" customHeight="1">
      <c r="A1372" s="1">
        <f t="shared" si="19"/>
        <v>2020</v>
      </c>
      <c r="B1372" s="1">
        <f t="shared" si="20"/>
        <v>8</v>
      </c>
      <c r="C1372" s="2">
        <v>44044</v>
      </c>
      <c r="D1372" s="44">
        <v>631.81496341751233</v>
      </c>
      <c r="E1372" s="44">
        <v>769.64</v>
      </c>
      <c r="F1372" s="44">
        <v>769.64</v>
      </c>
      <c r="G1372" s="44">
        <v>660</v>
      </c>
      <c r="H1372" s="44">
        <v>837.75712873999998</v>
      </c>
      <c r="I1372" s="52"/>
      <c r="J1372" s="52"/>
    </row>
    <row r="1373" spans="1:14" ht="14.25" customHeight="1">
      <c r="A1373" s="1">
        <f t="shared" si="19"/>
        <v>2020</v>
      </c>
      <c r="B1373" s="1">
        <f t="shared" si="20"/>
        <v>8</v>
      </c>
      <c r="C1373" s="2">
        <v>44045</v>
      </c>
      <c r="D1373" s="44">
        <v>631.81496341751233</v>
      </c>
      <c r="E1373" s="44">
        <v>769.64</v>
      </c>
      <c r="F1373" s="44">
        <v>769.64</v>
      </c>
      <c r="G1373" s="44">
        <v>660</v>
      </c>
      <c r="H1373" s="44">
        <v>837.75712873999998</v>
      </c>
      <c r="I1373" s="52"/>
      <c r="J1373" s="52"/>
    </row>
    <row r="1374" spans="1:14" ht="14.25" customHeight="1">
      <c r="A1374" s="1">
        <f t="shared" si="19"/>
        <v>2020</v>
      </c>
      <c r="B1374" s="1">
        <f t="shared" si="20"/>
        <v>8</v>
      </c>
      <c r="C1374" s="2">
        <v>44046</v>
      </c>
      <c r="D1374" s="43">
        <v>646.84983420180004</v>
      </c>
      <c r="E1374" s="43">
        <v>768.76</v>
      </c>
      <c r="F1374" s="43">
        <v>796.31019709153497</v>
      </c>
      <c r="G1374" s="43">
        <v>680</v>
      </c>
      <c r="H1374" s="43">
        <v>760.59528793499999</v>
      </c>
      <c r="I1374" s="52"/>
      <c r="J1374" s="52"/>
    </row>
    <row r="1375" spans="1:14" ht="14.25" customHeight="1">
      <c r="A1375" s="1">
        <f t="shared" si="19"/>
        <v>2020</v>
      </c>
      <c r="B1375" s="1">
        <f t="shared" si="20"/>
        <v>8</v>
      </c>
      <c r="C1375" s="2">
        <v>44047</v>
      </c>
      <c r="D1375" s="43">
        <v>656.07963972505331</v>
      </c>
      <c r="E1375" s="43">
        <v>761.7</v>
      </c>
      <c r="F1375" s="43">
        <v>788.59401301119078</v>
      </c>
      <c r="G1375" s="43">
        <v>690</v>
      </c>
      <c r="H1375" s="43">
        <v>981.057690235</v>
      </c>
      <c r="I1375" s="52"/>
      <c r="J1375" s="52"/>
    </row>
    <row r="1376" spans="1:14" ht="14.25" customHeight="1">
      <c r="A1376" s="1">
        <f t="shared" si="19"/>
        <v>2020</v>
      </c>
      <c r="B1376" s="1">
        <f t="shared" si="20"/>
        <v>8</v>
      </c>
      <c r="C1376" s="2">
        <v>44048</v>
      </c>
      <c r="D1376" s="43">
        <v>648.44868735083526</v>
      </c>
      <c r="E1376" s="43">
        <v>761.7</v>
      </c>
      <c r="F1376" s="43">
        <v>786.38938898823528</v>
      </c>
      <c r="G1376" s="43">
        <v>692.5</v>
      </c>
      <c r="H1376" s="43">
        <v>981.057690235</v>
      </c>
      <c r="I1376" s="52"/>
      <c r="J1376" s="52"/>
    </row>
    <row r="1377" spans="1:10" ht="14.25" customHeight="1">
      <c r="A1377" s="1">
        <f t="shared" si="19"/>
        <v>2020</v>
      </c>
      <c r="B1377" s="1">
        <f t="shared" si="20"/>
        <v>8</v>
      </c>
      <c r="C1377" s="2">
        <v>44049</v>
      </c>
      <c r="D1377" s="43">
        <v>660.53511705685617</v>
      </c>
      <c r="E1377" s="43">
        <v>757.73</v>
      </c>
      <c r="F1377" s="43">
        <v>784.8461521721664</v>
      </c>
      <c r="G1377" s="43">
        <v>702.5</v>
      </c>
      <c r="H1377" s="43">
        <v>981.057690235</v>
      </c>
      <c r="I1377" s="52"/>
      <c r="J1377" s="52"/>
    </row>
    <row r="1378" spans="1:10" ht="14.25" customHeight="1">
      <c r="A1378" s="1">
        <f t="shared" si="19"/>
        <v>2020</v>
      </c>
      <c r="B1378" s="1">
        <f t="shared" si="20"/>
        <v>8</v>
      </c>
      <c r="C1378" s="2">
        <v>44050</v>
      </c>
      <c r="D1378" s="43">
        <v>659.02031063321397</v>
      </c>
      <c r="E1378" s="43">
        <v>746.27</v>
      </c>
      <c r="F1378" s="43">
        <v>767.87054719540879</v>
      </c>
      <c r="G1378" s="43">
        <v>702.5</v>
      </c>
      <c r="H1378" s="43">
        <v>837.75712873999998</v>
      </c>
      <c r="I1378" s="52"/>
      <c r="J1378" s="52"/>
    </row>
    <row r="1379" spans="1:10" ht="14.25" customHeight="1">
      <c r="A1379" s="1">
        <f t="shared" si="19"/>
        <v>2020</v>
      </c>
      <c r="B1379" s="1">
        <f t="shared" si="20"/>
        <v>8</v>
      </c>
      <c r="C1379" s="2">
        <v>44051</v>
      </c>
      <c r="D1379" s="44">
        <v>659.02031063321397</v>
      </c>
      <c r="E1379" s="44">
        <v>746.27</v>
      </c>
      <c r="F1379" s="44">
        <v>767.87054719540879</v>
      </c>
      <c r="G1379" s="44">
        <v>702.5</v>
      </c>
      <c r="H1379" s="44">
        <v>837.75712873999998</v>
      </c>
      <c r="I1379" s="52"/>
      <c r="J1379" s="52"/>
    </row>
    <row r="1380" spans="1:10" ht="14.25" customHeight="1">
      <c r="A1380" s="1">
        <f t="shared" si="19"/>
        <v>2020</v>
      </c>
      <c r="B1380" s="1">
        <f t="shared" si="20"/>
        <v>8</v>
      </c>
      <c r="C1380" s="2">
        <v>44052</v>
      </c>
      <c r="D1380" s="44">
        <v>659.02031063321397</v>
      </c>
      <c r="E1380" s="44">
        <v>746.27</v>
      </c>
      <c r="F1380" s="44">
        <v>767.87054719540879</v>
      </c>
      <c r="G1380" s="44">
        <v>702.5</v>
      </c>
      <c r="H1380" s="44">
        <v>837.75712873999998</v>
      </c>
      <c r="I1380" s="52"/>
      <c r="J1380" s="52"/>
    </row>
    <row r="1381" spans="1:10" ht="14.25" customHeight="1">
      <c r="A1381" s="1">
        <f t="shared" si="19"/>
        <v>2020</v>
      </c>
      <c r="B1381" s="1">
        <f t="shared" si="20"/>
        <v>8</v>
      </c>
      <c r="C1381" s="2">
        <v>44053</v>
      </c>
      <c r="D1381" s="43">
        <v>642.49940376818518</v>
      </c>
      <c r="E1381" s="43">
        <v>741.42</v>
      </c>
      <c r="F1381" s="43">
        <v>768.31147199999998</v>
      </c>
      <c r="G1381" s="43">
        <v>695</v>
      </c>
      <c r="H1381" s="43">
        <v>837.75712873999998</v>
      </c>
      <c r="I1381" s="52"/>
      <c r="J1381" s="52"/>
    </row>
    <row r="1382" spans="1:10" ht="14.25" customHeight="1">
      <c r="A1382" s="1">
        <f t="shared" si="19"/>
        <v>2020</v>
      </c>
      <c r="B1382" s="1">
        <f t="shared" si="20"/>
        <v>8</v>
      </c>
      <c r="C1382" s="2">
        <v>44054</v>
      </c>
      <c r="D1382" s="43">
        <v>630.33627474362038</v>
      </c>
      <c r="E1382" s="43">
        <v>732.16</v>
      </c>
      <c r="F1382" s="43">
        <v>767.65008479311325</v>
      </c>
      <c r="G1382" s="43">
        <v>690</v>
      </c>
      <c r="H1382" s="43">
        <v>837.75712873999998</v>
      </c>
      <c r="I1382" s="52"/>
      <c r="J1382" s="52"/>
    </row>
    <row r="1383" spans="1:10" ht="14.25" customHeight="1">
      <c r="A1383" s="1">
        <f t="shared" si="19"/>
        <v>2020</v>
      </c>
      <c r="B1383" s="1">
        <f t="shared" si="20"/>
        <v>8</v>
      </c>
      <c r="C1383" s="2">
        <v>44055</v>
      </c>
      <c r="D1383" s="43">
        <v>641.37437365783831</v>
      </c>
      <c r="E1383" s="43">
        <v>751.78</v>
      </c>
      <c r="F1383" s="43">
        <v>786.38938898823528</v>
      </c>
      <c r="G1383" s="43">
        <v>692.5</v>
      </c>
      <c r="H1383" s="43">
        <v>837.75712873999998</v>
      </c>
      <c r="I1383" s="52"/>
      <c r="J1383" s="52"/>
    </row>
    <row r="1384" spans="1:10" ht="14.25" customHeight="1">
      <c r="A1384" s="1">
        <f t="shared" si="19"/>
        <v>2020</v>
      </c>
      <c r="B1384" s="1">
        <f t="shared" si="20"/>
        <v>8</v>
      </c>
      <c r="C1384" s="2">
        <v>44056</v>
      </c>
      <c r="D1384" s="43">
        <v>648.21002386634837</v>
      </c>
      <c r="E1384" s="43">
        <v>741.86</v>
      </c>
      <c r="F1384" s="43">
        <v>777.12996809182198</v>
      </c>
      <c r="G1384" s="43">
        <v>700</v>
      </c>
      <c r="H1384" s="43">
        <v>837.75712873999998</v>
      </c>
      <c r="I1384" s="52"/>
      <c r="J1384" s="52"/>
    </row>
    <row r="1385" spans="1:10" ht="14.25" customHeight="1">
      <c r="A1385" s="1">
        <f t="shared" si="19"/>
        <v>2020</v>
      </c>
      <c r="B1385" s="1">
        <f t="shared" si="20"/>
        <v>8</v>
      </c>
      <c r="C1385" s="2">
        <v>44057</v>
      </c>
      <c r="D1385" s="43">
        <v>631.59150560725368</v>
      </c>
      <c r="E1385" s="43">
        <v>739.21</v>
      </c>
      <c r="F1385" s="43">
        <v>774.26395686197975</v>
      </c>
      <c r="G1385" s="43">
        <v>697.5</v>
      </c>
      <c r="H1385" s="43">
        <v>837.75712873999998</v>
      </c>
      <c r="I1385" s="52"/>
      <c r="J1385" s="52"/>
    </row>
    <row r="1386" spans="1:10" ht="14.25" customHeight="1">
      <c r="A1386" s="1">
        <f t="shared" si="19"/>
        <v>2020</v>
      </c>
      <c r="B1386" s="1">
        <f t="shared" si="20"/>
        <v>8</v>
      </c>
      <c r="C1386" s="2">
        <v>44058</v>
      </c>
      <c r="D1386" s="44">
        <v>631.59150560725368</v>
      </c>
      <c r="E1386" s="44">
        <v>739.21</v>
      </c>
      <c r="F1386" s="44">
        <v>774.26395686197975</v>
      </c>
      <c r="G1386" s="44">
        <v>697.5</v>
      </c>
      <c r="H1386" s="44">
        <v>837.75712873999998</v>
      </c>
      <c r="I1386" s="52"/>
      <c r="J1386" s="52"/>
    </row>
    <row r="1387" spans="1:10" ht="14.25" customHeight="1">
      <c r="A1387" s="1">
        <f t="shared" si="19"/>
        <v>2020</v>
      </c>
      <c r="B1387" s="1">
        <f t="shared" si="20"/>
        <v>8</v>
      </c>
      <c r="C1387" s="2">
        <v>44059</v>
      </c>
      <c r="D1387" s="44">
        <v>631.59150560725368</v>
      </c>
      <c r="E1387" s="44">
        <v>739.21</v>
      </c>
      <c r="F1387" s="44">
        <v>774.26395686197975</v>
      </c>
      <c r="G1387" s="44">
        <v>697.5</v>
      </c>
      <c r="H1387" s="44">
        <v>837.75712873999998</v>
      </c>
      <c r="I1387" s="52"/>
      <c r="J1387" s="52"/>
    </row>
    <row r="1388" spans="1:10" ht="14.25" customHeight="1">
      <c r="A1388" s="1">
        <f t="shared" si="19"/>
        <v>2020</v>
      </c>
      <c r="B1388" s="1">
        <f t="shared" si="20"/>
        <v>8</v>
      </c>
      <c r="C1388" s="2">
        <v>44060</v>
      </c>
      <c r="D1388" s="43">
        <v>639.45578231292518</v>
      </c>
      <c r="E1388" s="44">
        <v>739.21</v>
      </c>
      <c r="F1388" s="43">
        <v>771.61840803443317</v>
      </c>
      <c r="G1388" s="43">
        <v>702.5</v>
      </c>
      <c r="H1388" s="43">
        <v>837.75712873999998</v>
      </c>
      <c r="I1388" s="52"/>
      <c r="J1388" s="52"/>
    </row>
    <row r="1389" spans="1:10" ht="14.25" customHeight="1">
      <c r="A1389" s="1">
        <f t="shared" si="19"/>
        <v>2020</v>
      </c>
      <c r="B1389" s="1">
        <f t="shared" si="20"/>
        <v>8</v>
      </c>
      <c r="C1389" s="2">
        <v>44061</v>
      </c>
      <c r="D1389" s="43">
        <v>648.56459330143548</v>
      </c>
      <c r="E1389" s="43">
        <v>730.84</v>
      </c>
      <c r="F1389" s="43">
        <v>779.33459211477759</v>
      </c>
      <c r="G1389" s="43">
        <v>710</v>
      </c>
      <c r="H1389" s="44">
        <v>837.75712873999998</v>
      </c>
      <c r="I1389" s="52"/>
      <c r="J1389" s="52"/>
    </row>
    <row r="1390" spans="1:10" ht="14.25" customHeight="1">
      <c r="A1390" s="1">
        <f t="shared" ref="A1390:A1453" si="21">YEAR(C1390)</f>
        <v>2020</v>
      </c>
      <c r="B1390" s="1">
        <f t="shared" ref="B1390:B1453" si="22">MONTH(C1390)</f>
        <v>8</v>
      </c>
      <c r="C1390" s="2">
        <v>44062</v>
      </c>
      <c r="D1390" s="43">
        <v>656.35491606714629</v>
      </c>
      <c r="E1390" s="43">
        <v>727.97</v>
      </c>
      <c r="F1390" s="43">
        <v>779.33459211477759</v>
      </c>
      <c r="G1390" s="43">
        <v>712.5</v>
      </c>
      <c r="H1390" s="44">
        <v>837.75712873999998</v>
      </c>
      <c r="I1390" s="52"/>
      <c r="J1390" s="52"/>
    </row>
    <row r="1391" spans="1:10" ht="14.25" customHeight="1">
      <c r="A1391" s="1">
        <f t="shared" si="21"/>
        <v>2020</v>
      </c>
      <c r="B1391" s="1">
        <f t="shared" si="22"/>
        <v>8</v>
      </c>
      <c r="C1391" s="2">
        <v>44063</v>
      </c>
      <c r="D1391" s="44">
        <v>656.35491606714629</v>
      </c>
      <c r="E1391" s="43">
        <v>724.22</v>
      </c>
      <c r="F1391" s="43">
        <v>780.43690412625529</v>
      </c>
      <c r="G1391" s="44">
        <v>712.5</v>
      </c>
      <c r="H1391" s="44">
        <v>837.75712873999998</v>
      </c>
      <c r="I1391" s="52"/>
      <c r="J1391" s="52"/>
    </row>
    <row r="1392" spans="1:10" ht="14.25" customHeight="1">
      <c r="A1392" s="1">
        <f t="shared" si="21"/>
        <v>2020</v>
      </c>
      <c r="B1392" s="1">
        <f t="shared" si="22"/>
        <v>8</v>
      </c>
      <c r="C1392" s="2">
        <v>44064</v>
      </c>
      <c r="D1392" s="43">
        <v>641.54103852596313</v>
      </c>
      <c r="E1392" s="43">
        <v>720.03</v>
      </c>
      <c r="F1392" s="43">
        <v>787.27123859741744</v>
      </c>
      <c r="G1392" s="43">
        <v>707.5</v>
      </c>
      <c r="H1392" s="44">
        <v>837.75712873999998</v>
      </c>
      <c r="I1392" s="52"/>
      <c r="J1392" s="52"/>
    </row>
    <row r="1393" spans="1:10" ht="14.25" customHeight="1">
      <c r="A1393" s="1">
        <f t="shared" si="21"/>
        <v>2020</v>
      </c>
      <c r="B1393" s="1">
        <f t="shared" si="22"/>
        <v>8</v>
      </c>
      <c r="C1393" s="2">
        <v>44065</v>
      </c>
      <c r="D1393" s="44">
        <v>641.54103852596313</v>
      </c>
      <c r="E1393" s="44">
        <v>720.03</v>
      </c>
      <c r="F1393" s="44">
        <v>787.27123859741744</v>
      </c>
      <c r="G1393" s="44">
        <v>707.5</v>
      </c>
      <c r="H1393" s="44">
        <v>837.75712873999998</v>
      </c>
      <c r="I1393" s="52"/>
      <c r="J1393" s="52"/>
    </row>
    <row r="1394" spans="1:10" ht="14.25" customHeight="1">
      <c r="A1394" s="1">
        <f t="shared" si="21"/>
        <v>2020</v>
      </c>
      <c r="B1394" s="1">
        <f t="shared" si="22"/>
        <v>8</v>
      </c>
      <c r="C1394" s="2">
        <v>44066</v>
      </c>
      <c r="D1394" s="44">
        <v>641.54103852596313</v>
      </c>
      <c r="E1394" s="44">
        <v>720.03</v>
      </c>
      <c r="F1394" s="44">
        <v>787.27123859741744</v>
      </c>
      <c r="G1394" s="44">
        <v>707.5</v>
      </c>
      <c r="H1394" s="44">
        <v>837.75712873999998</v>
      </c>
      <c r="I1394" s="52"/>
      <c r="J1394" s="52"/>
    </row>
    <row r="1395" spans="1:10" ht="14.25" customHeight="1">
      <c r="A1395" s="1">
        <f t="shared" si="21"/>
        <v>2020</v>
      </c>
      <c r="B1395" s="1">
        <f t="shared" si="22"/>
        <v>8</v>
      </c>
      <c r="C1395" s="2">
        <v>44067</v>
      </c>
      <c r="D1395" s="43">
        <v>637.91037622813326</v>
      </c>
      <c r="E1395" s="43">
        <v>724.44</v>
      </c>
      <c r="F1395" s="43">
        <v>785.94846418364409</v>
      </c>
      <c r="G1395" s="43">
        <v>705</v>
      </c>
      <c r="H1395" s="44">
        <v>837.75712873999998</v>
      </c>
      <c r="I1395" s="52"/>
      <c r="J1395" s="52"/>
    </row>
    <row r="1396" spans="1:10" ht="14.25" customHeight="1">
      <c r="A1396" s="1">
        <f t="shared" si="21"/>
        <v>2020</v>
      </c>
      <c r="B1396" s="1">
        <f t="shared" si="22"/>
        <v>8</v>
      </c>
      <c r="C1396" s="2">
        <v>44068</v>
      </c>
      <c r="D1396" s="44">
        <v>627.70043206913101</v>
      </c>
      <c r="E1396" s="44">
        <v>734.8</v>
      </c>
      <c r="F1396" s="44">
        <v>794.98742267776186</v>
      </c>
      <c r="G1396" s="44">
        <v>697.5</v>
      </c>
      <c r="H1396" s="44">
        <v>837.75712873999998</v>
      </c>
      <c r="I1396" s="52"/>
      <c r="J1396" s="52"/>
    </row>
    <row r="1397" spans="1:10" ht="14.25" customHeight="1">
      <c r="A1397" s="1">
        <f t="shared" si="21"/>
        <v>2020</v>
      </c>
      <c r="B1397" s="1">
        <f t="shared" si="22"/>
        <v>8</v>
      </c>
      <c r="C1397" s="2">
        <v>44069</v>
      </c>
      <c r="D1397" s="43">
        <v>634.90158425348045</v>
      </c>
      <c r="E1397" s="43">
        <v>740.54</v>
      </c>
      <c r="F1397" s="43">
        <v>796.75112189612616</v>
      </c>
      <c r="G1397" s="43">
        <v>700</v>
      </c>
      <c r="H1397" s="44">
        <v>837.75712873999998</v>
      </c>
      <c r="I1397" s="52"/>
      <c r="J1397" s="52"/>
    </row>
    <row r="1398" spans="1:10" ht="14.25" customHeight="1">
      <c r="A1398" s="1">
        <f t="shared" si="21"/>
        <v>2020</v>
      </c>
      <c r="B1398" s="1">
        <f t="shared" si="22"/>
        <v>8</v>
      </c>
      <c r="C1398" s="2">
        <v>44070</v>
      </c>
      <c r="D1398" s="43">
        <v>643.16546762589928</v>
      </c>
      <c r="E1398" s="43">
        <v>761.92</v>
      </c>
      <c r="F1398" s="43">
        <v>810.64025324074601</v>
      </c>
      <c r="G1398" s="43">
        <v>705</v>
      </c>
      <c r="H1398" s="44">
        <v>837.75712873999998</v>
      </c>
      <c r="I1398" s="52"/>
      <c r="J1398" s="52"/>
    </row>
    <row r="1399" spans="1:10" ht="14.25" customHeight="1">
      <c r="A1399" s="1">
        <f t="shared" si="21"/>
        <v>2020</v>
      </c>
      <c r="B1399" s="1">
        <f t="shared" si="22"/>
        <v>8</v>
      </c>
      <c r="C1399" s="2">
        <v>44071</v>
      </c>
      <c r="D1399" s="43">
        <v>657.6987749219312</v>
      </c>
      <c r="E1399" s="43">
        <v>759.5</v>
      </c>
      <c r="F1399" s="43">
        <v>802.26268195351497</v>
      </c>
      <c r="G1399" s="43">
        <v>717.5</v>
      </c>
      <c r="H1399" s="44">
        <v>837.75712873999998</v>
      </c>
      <c r="I1399" s="52"/>
      <c r="J1399" s="52"/>
    </row>
    <row r="1400" spans="1:10" ht="14.25" customHeight="1">
      <c r="A1400" s="1">
        <f t="shared" si="21"/>
        <v>2020</v>
      </c>
      <c r="B1400" s="1">
        <f t="shared" si="22"/>
        <v>8</v>
      </c>
      <c r="C1400" s="2">
        <v>44072</v>
      </c>
      <c r="D1400" s="44">
        <v>657.6987749219312</v>
      </c>
      <c r="E1400" s="44">
        <v>759.5</v>
      </c>
      <c r="F1400" s="44">
        <v>802.26268195351497</v>
      </c>
      <c r="G1400" s="44">
        <v>717.5</v>
      </c>
      <c r="H1400" s="44">
        <v>837.75712873999998</v>
      </c>
      <c r="I1400" s="52"/>
      <c r="J1400" s="52"/>
    </row>
    <row r="1401" spans="1:10" ht="14.25" customHeight="1">
      <c r="A1401" s="1">
        <f t="shared" si="21"/>
        <v>2020</v>
      </c>
      <c r="B1401" s="1">
        <f t="shared" si="22"/>
        <v>8</v>
      </c>
      <c r="C1401" s="2">
        <v>44073</v>
      </c>
      <c r="D1401" s="44">
        <v>657.6987749219312</v>
      </c>
      <c r="E1401" s="44">
        <v>759.5</v>
      </c>
      <c r="F1401" s="44">
        <v>802.26268195351497</v>
      </c>
      <c r="G1401" s="44">
        <v>717.5</v>
      </c>
      <c r="H1401" s="44">
        <v>837.75712873999998</v>
      </c>
      <c r="I1401" s="52"/>
      <c r="J1401" s="52"/>
    </row>
    <row r="1402" spans="1:10" ht="14.25" customHeight="1">
      <c r="A1402" s="1">
        <f t="shared" si="21"/>
        <v>2020</v>
      </c>
      <c r="B1402" s="1">
        <f t="shared" si="22"/>
        <v>8</v>
      </c>
      <c r="C1402" s="2">
        <v>44074</v>
      </c>
      <c r="D1402" s="44">
        <v>657.6987749219312</v>
      </c>
      <c r="E1402" s="43">
        <v>755.75</v>
      </c>
      <c r="F1402" s="43">
        <v>796.31019709153497</v>
      </c>
      <c r="G1402" s="44">
        <v>717.5</v>
      </c>
      <c r="H1402" s="44">
        <v>837.75712873999998</v>
      </c>
      <c r="I1402" s="52"/>
      <c r="J1402" s="52"/>
    </row>
    <row r="1403" spans="1:10" ht="14.25" customHeight="1">
      <c r="A1403" s="1">
        <f t="shared" si="21"/>
        <v>2020</v>
      </c>
      <c r="B1403" s="1">
        <f t="shared" si="22"/>
        <v>9</v>
      </c>
      <c r="C1403" s="2">
        <v>44075</v>
      </c>
      <c r="D1403" s="43">
        <v>672.46376811594212</v>
      </c>
      <c r="E1403" s="43">
        <v>763.02</v>
      </c>
      <c r="F1403" s="43">
        <v>800.71944513744609</v>
      </c>
      <c r="G1403" s="43">
        <v>730</v>
      </c>
      <c r="H1403" s="44">
        <v>837.75712873999998</v>
      </c>
      <c r="I1403" s="52"/>
      <c r="J1403" s="52"/>
    </row>
    <row r="1404" spans="1:10" ht="14.25" customHeight="1">
      <c r="A1404" s="1">
        <f t="shared" si="21"/>
        <v>2020</v>
      </c>
      <c r="B1404" s="1">
        <f t="shared" si="22"/>
        <v>9</v>
      </c>
      <c r="C1404" s="2">
        <v>44076</v>
      </c>
      <c r="D1404" s="43">
        <v>678.49384503982628</v>
      </c>
      <c r="E1404" s="43">
        <v>776.91</v>
      </c>
      <c r="F1404" s="43">
        <v>808.65609162008604</v>
      </c>
      <c r="G1404" s="43">
        <v>732.5</v>
      </c>
      <c r="H1404" s="44">
        <v>837.75712873999998</v>
      </c>
      <c r="I1404" s="52"/>
      <c r="J1404" s="52"/>
    </row>
    <row r="1405" spans="1:10" ht="14.25" customHeight="1">
      <c r="A1405" s="1">
        <f t="shared" si="21"/>
        <v>2020</v>
      </c>
      <c r="B1405" s="1">
        <f t="shared" si="22"/>
        <v>9</v>
      </c>
      <c r="C1405" s="2">
        <v>44077</v>
      </c>
      <c r="D1405" s="43">
        <v>697.46682750301579</v>
      </c>
      <c r="E1405" s="43">
        <v>771.4</v>
      </c>
      <c r="F1405" s="43">
        <v>802.48314435581051</v>
      </c>
      <c r="G1405" s="43">
        <v>750</v>
      </c>
      <c r="H1405" s="44">
        <v>837.75712873999998</v>
      </c>
      <c r="I1405" s="52"/>
      <c r="J1405" s="52"/>
    </row>
    <row r="1406" spans="1:10" ht="14.25" customHeight="1">
      <c r="A1406" s="1">
        <f t="shared" si="21"/>
        <v>2020</v>
      </c>
      <c r="B1406" s="1">
        <f t="shared" si="22"/>
        <v>9</v>
      </c>
      <c r="C1406" s="2">
        <v>44078</v>
      </c>
      <c r="D1406" s="43">
        <v>683.62671810947666</v>
      </c>
      <c r="E1406" s="43">
        <v>761.04</v>
      </c>
      <c r="F1406" s="43">
        <v>796.53065949383063</v>
      </c>
      <c r="G1406" s="43">
        <v>740</v>
      </c>
      <c r="H1406" s="44">
        <v>837.75712873999998</v>
      </c>
      <c r="I1406" s="52"/>
      <c r="J1406" s="52"/>
    </row>
    <row r="1407" spans="1:10" ht="14.25" customHeight="1">
      <c r="A1407" s="1">
        <f t="shared" si="21"/>
        <v>2020</v>
      </c>
      <c r="B1407" s="1">
        <f t="shared" si="22"/>
        <v>9</v>
      </c>
      <c r="C1407" s="2">
        <v>44079</v>
      </c>
      <c r="D1407" s="44">
        <v>683.62671810947666</v>
      </c>
      <c r="E1407" s="44">
        <v>761.04</v>
      </c>
      <c r="F1407" s="44">
        <v>796.53065949383063</v>
      </c>
      <c r="G1407" s="44">
        <v>740</v>
      </c>
      <c r="H1407" s="44">
        <v>837.75712873999998</v>
      </c>
      <c r="I1407" s="52"/>
      <c r="J1407" s="52"/>
    </row>
    <row r="1408" spans="1:10" ht="14.25" customHeight="1">
      <c r="A1408" s="1">
        <f t="shared" si="21"/>
        <v>2020</v>
      </c>
      <c r="B1408" s="1">
        <f t="shared" si="22"/>
        <v>9</v>
      </c>
      <c r="C1408" s="2">
        <v>44080</v>
      </c>
      <c r="D1408" s="44">
        <v>683.62671810947666</v>
      </c>
      <c r="E1408" s="44">
        <v>761.04</v>
      </c>
      <c r="F1408" s="44">
        <v>796.53065949383063</v>
      </c>
      <c r="G1408" s="44">
        <v>740</v>
      </c>
      <c r="H1408" s="44">
        <v>837.75712873999998</v>
      </c>
      <c r="I1408" s="52"/>
      <c r="J1408" s="52"/>
    </row>
    <row r="1409" spans="1:10" ht="14.25" customHeight="1">
      <c r="A1409" s="1">
        <f t="shared" si="21"/>
        <v>2020</v>
      </c>
      <c r="B1409" s="1">
        <f t="shared" si="22"/>
        <v>9</v>
      </c>
      <c r="C1409" s="2">
        <v>44081</v>
      </c>
      <c r="D1409" s="43">
        <v>674.84957882069796</v>
      </c>
      <c r="E1409" s="44">
        <v>761.04</v>
      </c>
      <c r="F1409" s="44">
        <v>796.53065949383063</v>
      </c>
      <c r="G1409" s="43">
        <v>735</v>
      </c>
      <c r="H1409" s="44">
        <v>837.75712873999998</v>
      </c>
      <c r="I1409" s="52"/>
      <c r="J1409" s="52"/>
    </row>
    <row r="1410" spans="1:10" ht="14.25" customHeight="1">
      <c r="A1410" s="1">
        <f t="shared" si="21"/>
        <v>2020</v>
      </c>
      <c r="B1410" s="1">
        <f t="shared" si="22"/>
        <v>9</v>
      </c>
      <c r="C1410" s="2">
        <v>44082</v>
      </c>
      <c r="D1410" s="43">
        <v>689.31572629051618</v>
      </c>
      <c r="E1410" s="43">
        <v>772.06</v>
      </c>
      <c r="F1410" s="43">
        <v>807.77424201090378</v>
      </c>
      <c r="G1410" s="43">
        <v>740</v>
      </c>
      <c r="H1410" s="44">
        <v>837.75712873999998</v>
      </c>
      <c r="I1410" s="52"/>
      <c r="J1410" s="52"/>
    </row>
    <row r="1411" spans="1:10" ht="14.25" customHeight="1">
      <c r="A1411" s="1">
        <f t="shared" si="21"/>
        <v>2020</v>
      </c>
      <c r="B1411" s="1">
        <f t="shared" si="22"/>
        <v>9</v>
      </c>
      <c r="C1411" s="2">
        <v>44083</v>
      </c>
      <c r="D1411" s="43">
        <v>674.98201007435841</v>
      </c>
      <c r="E1411" s="43">
        <v>767.21</v>
      </c>
      <c r="F1411" s="43">
        <v>801.60129474662835</v>
      </c>
      <c r="G1411" s="43">
        <v>730</v>
      </c>
      <c r="H1411" s="44">
        <v>837.75712873999998</v>
      </c>
      <c r="I1411" s="52"/>
      <c r="J1411" s="52"/>
    </row>
    <row r="1412" spans="1:10" ht="14.25" customHeight="1">
      <c r="A1412" s="1">
        <f t="shared" si="21"/>
        <v>2020</v>
      </c>
      <c r="B1412" s="1">
        <f t="shared" si="22"/>
        <v>9</v>
      </c>
      <c r="C1412" s="2">
        <v>44084</v>
      </c>
      <c r="D1412" s="43">
        <v>676.11725132148013</v>
      </c>
      <c r="E1412" s="43">
        <v>768.98</v>
      </c>
      <c r="F1412" s="43">
        <v>799.39667072367274</v>
      </c>
      <c r="G1412" s="43">
        <v>730</v>
      </c>
      <c r="H1412" s="44">
        <v>837.75712873999998</v>
      </c>
      <c r="I1412" s="52"/>
      <c r="J1412" s="52"/>
    </row>
    <row r="1413" spans="1:10" ht="14.25" customHeight="1">
      <c r="A1413" s="1">
        <f t="shared" si="21"/>
        <v>2020</v>
      </c>
      <c r="B1413" s="1">
        <f t="shared" si="22"/>
        <v>9</v>
      </c>
      <c r="C1413" s="2">
        <v>44085</v>
      </c>
      <c r="D1413" s="43">
        <v>677.18622018790654</v>
      </c>
      <c r="E1413" s="43">
        <v>788.38</v>
      </c>
      <c r="F1413" s="43">
        <v>795.64880988464847</v>
      </c>
      <c r="G1413" s="43">
        <v>732.5</v>
      </c>
      <c r="H1413" s="44">
        <v>837.75712873999998</v>
      </c>
      <c r="I1413" s="52"/>
      <c r="J1413" s="52"/>
    </row>
    <row r="1414" spans="1:10" ht="14.25" customHeight="1">
      <c r="A1414" s="1">
        <f t="shared" si="21"/>
        <v>2020</v>
      </c>
      <c r="B1414" s="1">
        <f t="shared" si="22"/>
        <v>9</v>
      </c>
      <c r="C1414" s="2">
        <v>44086</v>
      </c>
      <c r="D1414" s="44">
        <v>677.18622018790654</v>
      </c>
      <c r="E1414" s="44">
        <v>788.38</v>
      </c>
      <c r="F1414" s="44">
        <v>795.64880988464847</v>
      </c>
      <c r="G1414" s="44">
        <v>732.5</v>
      </c>
      <c r="H1414" s="44">
        <v>837.75712873999998</v>
      </c>
      <c r="I1414" s="52"/>
      <c r="J1414" s="52"/>
    </row>
    <row r="1415" spans="1:10" ht="14.25" customHeight="1">
      <c r="A1415" s="1">
        <f t="shared" si="21"/>
        <v>2020</v>
      </c>
      <c r="B1415" s="1">
        <f t="shared" si="22"/>
        <v>9</v>
      </c>
      <c r="C1415" s="2">
        <v>44087</v>
      </c>
      <c r="D1415" s="44">
        <v>677.18622018790654</v>
      </c>
      <c r="E1415" s="44">
        <v>788.38</v>
      </c>
      <c r="F1415" s="44">
        <v>795.64880988464847</v>
      </c>
      <c r="G1415" s="44">
        <v>732.5</v>
      </c>
      <c r="H1415" s="44">
        <v>837.75712873999998</v>
      </c>
      <c r="I1415" s="52"/>
      <c r="J1415" s="52"/>
    </row>
    <row r="1416" spans="1:10" ht="14.25" customHeight="1">
      <c r="A1416" s="1">
        <f t="shared" si="21"/>
        <v>2020</v>
      </c>
      <c r="B1416" s="1">
        <f t="shared" si="22"/>
        <v>9</v>
      </c>
      <c r="C1416" s="2">
        <v>44088</v>
      </c>
      <c r="D1416" s="43">
        <v>698.04489500362058</v>
      </c>
      <c r="E1416" s="43">
        <v>817.48</v>
      </c>
      <c r="F1416" s="43">
        <v>786.60985139053071</v>
      </c>
      <c r="G1416" s="43">
        <v>747.5</v>
      </c>
      <c r="H1416" s="44">
        <v>837.75712873999998</v>
      </c>
      <c r="I1416" s="52"/>
      <c r="J1416" s="52"/>
    </row>
    <row r="1417" spans="1:10" ht="14.25" customHeight="1">
      <c r="A1417" s="1">
        <f t="shared" si="21"/>
        <v>2020</v>
      </c>
      <c r="B1417" s="1">
        <f t="shared" si="22"/>
        <v>9</v>
      </c>
      <c r="C1417" s="2">
        <v>44089</v>
      </c>
      <c r="D1417" s="43">
        <v>712.20930232558135</v>
      </c>
      <c r="E1417" s="43">
        <v>813.07</v>
      </c>
      <c r="F1417" s="43">
        <v>778.67320490789086</v>
      </c>
      <c r="G1417" s="43">
        <v>760</v>
      </c>
      <c r="H1417" s="44">
        <v>837.75712873999998</v>
      </c>
      <c r="I1417" s="52"/>
      <c r="J1417" s="52"/>
    </row>
    <row r="1418" spans="1:10" ht="14.25" customHeight="1">
      <c r="A1418" s="1">
        <f t="shared" si="21"/>
        <v>2020</v>
      </c>
      <c r="B1418" s="1">
        <f t="shared" si="22"/>
        <v>9</v>
      </c>
      <c r="C1418" s="2">
        <v>44090</v>
      </c>
      <c r="D1418" s="44">
        <v>712.20930232558135</v>
      </c>
      <c r="E1418" s="43">
        <v>837.54</v>
      </c>
      <c r="F1418" s="43">
        <v>786.38938898823528</v>
      </c>
      <c r="G1418" s="44">
        <v>760</v>
      </c>
      <c r="H1418" s="44">
        <v>837.75712873999998</v>
      </c>
      <c r="I1418" s="52"/>
      <c r="J1418" s="52"/>
    </row>
    <row r="1419" spans="1:10" ht="14.25" customHeight="1">
      <c r="A1419" s="1">
        <f t="shared" si="21"/>
        <v>2020</v>
      </c>
      <c r="B1419" s="1">
        <f t="shared" si="22"/>
        <v>9</v>
      </c>
      <c r="C1419" s="2">
        <v>44091</v>
      </c>
      <c r="D1419" s="43">
        <v>719.12013536379027</v>
      </c>
      <c r="E1419" s="43">
        <v>837.98</v>
      </c>
      <c r="F1419" s="43">
        <v>833.34788067718785</v>
      </c>
      <c r="G1419" s="43">
        <v>777.5</v>
      </c>
      <c r="H1419" s="43">
        <v>815.7108885099999</v>
      </c>
      <c r="I1419" s="52"/>
      <c r="J1419" s="52"/>
    </row>
    <row r="1420" spans="1:10" ht="14.25" customHeight="1">
      <c r="A1420" s="1">
        <f t="shared" si="21"/>
        <v>2020</v>
      </c>
      <c r="B1420" s="1">
        <f t="shared" si="22"/>
        <v>9</v>
      </c>
      <c r="C1420" s="2">
        <v>44092</v>
      </c>
      <c r="D1420" s="43">
        <v>749.02723735408563</v>
      </c>
      <c r="E1420" s="43">
        <v>846.14</v>
      </c>
      <c r="F1420" s="43">
        <v>831.58418145882342</v>
      </c>
      <c r="G1420" s="43">
        <v>780</v>
      </c>
      <c r="H1420" s="43">
        <v>815.7108885099999</v>
      </c>
      <c r="I1420" s="52"/>
      <c r="J1420" s="52"/>
    </row>
    <row r="1421" spans="1:10" ht="14.25" customHeight="1">
      <c r="A1421" s="1">
        <f t="shared" si="21"/>
        <v>2020</v>
      </c>
      <c r="B1421" s="1">
        <f t="shared" si="22"/>
        <v>9</v>
      </c>
      <c r="C1421" s="2">
        <v>44093</v>
      </c>
      <c r="D1421" s="44">
        <v>749.02723735408563</v>
      </c>
      <c r="E1421" s="44">
        <v>846.14</v>
      </c>
      <c r="F1421" s="44">
        <v>831.58418145882342</v>
      </c>
      <c r="G1421" s="44">
        <v>780</v>
      </c>
      <c r="H1421" s="44">
        <v>815.7108885099999</v>
      </c>
      <c r="I1421" s="52"/>
      <c r="J1421" s="52"/>
    </row>
    <row r="1422" spans="1:10" ht="14.25" customHeight="1">
      <c r="A1422" s="1">
        <f t="shared" si="21"/>
        <v>2020</v>
      </c>
      <c r="B1422" s="1">
        <f t="shared" si="22"/>
        <v>9</v>
      </c>
      <c r="C1422" s="2">
        <v>44094</v>
      </c>
      <c r="D1422" s="44">
        <v>749.02723735408563</v>
      </c>
      <c r="E1422" s="44">
        <v>846.14</v>
      </c>
      <c r="F1422" s="44">
        <v>831.58418145882342</v>
      </c>
      <c r="G1422" s="44">
        <v>780</v>
      </c>
      <c r="H1422" s="44">
        <v>815.7108885099999</v>
      </c>
      <c r="I1422" s="52"/>
      <c r="J1422" s="52"/>
    </row>
    <row r="1423" spans="1:10" ht="14.25" customHeight="1">
      <c r="A1423" s="1">
        <f t="shared" si="21"/>
        <v>2020</v>
      </c>
      <c r="B1423" s="1">
        <f t="shared" si="22"/>
        <v>9</v>
      </c>
      <c r="C1423" s="2">
        <v>44095</v>
      </c>
      <c r="D1423" s="43">
        <v>729.85436893203882</v>
      </c>
      <c r="E1423" s="43">
        <v>831.59</v>
      </c>
      <c r="F1423" s="43">
        <v>749.35170540258241</v>
      </c>
      <c r="G1423" s="43">
        <v>785</v>
      </c>
      <c r="H1423" s="43">
        <v>815.7108885099999</v>
      </c>
      <c r="I1423" s="52"/>
      <c r="J1423" s="52"/>
    </row>
    <row r="1424" spans="1:10" ht="14.25" customHeight="1">
      <c r="A1424" s="1">
        <f t="shared" si="21"/>
        <v>2020</v>
      </c>
      <c r="B1424" s="1">
        <f t="shared" si="22"/>
        <v>9</v>
      </c>
      <c r="C1424" s="2">
        <v>44096</v>
      </c>
      <c r="D1424" s="43">
        <v>715.63407550822853</v>
      </c>
      <c r="E1424" s="43">
        <v>817.26</v>
      </c>
      <c r="F1424" s="43">
        <v>830.92279425193669</v>
      </c>
      <c r="G1424" s="43">
        <v>770</v>
      </c>
      <c r="H1424" s="43">
        <v>815.7108885099999</v>
      </c>
      <c r="I1424" s="52"/>
      <c r="J1424" s="52"/>
    </row>
    <row r="1425" spans="1:10" ht="14.25" customHeight="1">
      <c r="A1425" s="1">
        <f t="shared" si="21"/>
        <v>2020</v>
      </c>
      <c r="B1425" s="1">
        <f t="shared" si="22"/>
        <v>9</v>
      </c>
      <c r="C1425" s="2">
        <v>44097</v>
      </c>
      <c r="D1425" s="43">
        <v>689.06551059730248</v>
      </c>
      <c r="E1425" s="43">
        <v>804.69</v>
      </c>
      <c r="F1425" s="43">
        <v>768.31147199999998</v>
      </c>
      <c r="G1425" s="43">
        <v>745</v>
      </c>
      <c r="H1425" s="43">
        <v>815.7108885099999</v>
      </c>
      <c r="I1425" s="52"/>
      <c r="J1425" s="52"/>
    </row>
    <row r="1426" spans="1:10" ht="14.25" customHeight="1">
      <c r="A1426" s="1">
        <f t="shared" si="21"/>
        <v>2020</v>
      </c>
      <c r="B1426" s="1">
        <f t="shared" si="22"/>
        <v>9</v>
      </c>
      <c r="C1426" s="2">
        <v>44098</v>
      </c>
      <c r="D1426" s="43">
        <v>661.78588574171863</v>
      </c>
      <c r="E1426" s="43">
        <v>794.99</v>
      </c>
      <c r="F1426" s="43">
        <v>775.80719367804863</v>
      </c>
      <c r="G1426" s="43">
        <v>727.5</v>
      </c>
      <c r="H1426" s="43">
        <v>815.7108885099999</v>
      </c>
      <c r="I1426" s="52"/>
      <c r="J1426" s="52"/>
    </row>
    <row r="1427" spans="1:10" ht="14.25" customHeight="1">
      <c r="A1427" s="1">
        <f t="shared" si="21"/>
        <v>2020</v>
      </c>
      <c r="B1427" s="1">
        <f t="shared" si="22"/>
        <v>9</v>
      </c>
      <c r="C1427" s="2">
        <v>44099</v>
      </c>
      <c r="D1427" s="43">
        <v>676.90093547613344</v>
      </c>
      <c r="E1427" s="43">
        <v>800.72</v>
      </c>
      <c r="F1427" s="43">
        <v>779.55505451707313</v>
      </c>
      <c r="G1427" s="43">
        <v>740</v>
      </c>
      <c r="H1427" s="44">
        <v>815.7108885099999</v>
      </c>
      <c r="I1427" s="52"/>
      <c r="J1427" s="52"/>
    </row>
    <row r="1428" spans="1:10" ht="14.25" customHeight="1">
      <c r="A1428" s="1">
        <f t="shared" si="21"/>
        <v>2020</v>
      </c>
      <c r="B1428" s="1">
        <f t="shared" si="22"/>
        <v>9</v>
      </c>
      <c r="C1428" s="2">
        <v>44100</v>
      </c>
      <c r="D1428" s="44">
        <v>676.90093547613344</v>
      </c>
      <c r="E1428" s="44">
        <v>800.72</v>
      </c>
      <c r="F1428" s="44">
        <v>779.55505451707313</v>
      </c>
      <c r="G1428" s="44">
        <v>740</v>
      </c>
      <c r="H1428" s="44">
        <v>815.7108885099999</v>
      </c>
      <c r="I1428" s="52"/>
      <c r="J1428" s="52"/>
    </row>
    <row r="1429" spans="1:10" ht="14.25" customHeight="1">
      <c r="A1429" s="1">
        <f t="shared" si="21"/>
        <v>2020</v>
      </c>
      <c r="B1429" s="1">
        <f t="shared" si="22"/>
        <v>9</v>
      </c>
      <c r="C1429" s="2">
        <v>44101</v>
      </c>
      <c r="D1429" s="44">
        <v>676.90093547613344</v>
      </c>
      <c r="E1429" s="44">
        <v>800.72</v>
      </c>
      <c r="F1429" s="44">
        <v>779.55505451707313</v>
      </c>
      <c r="G1429" s="44">
        <v>740</v>
      </c>
      <c r="H1429" s="44">
        <v>815.7108885099999</v>
      </c>
      <c r="I1429" s="52"/>
      <c r="J1429" s="52"/>
    </row>
    <row r="1430" spans="1:10" ht="14.25" customHeight="1">
      <c r="A1430" s="1">
        <f t="shared" si="21"/>
        <v>2020</v>
      </c>
      <c r="B1430" s="1">
        <f t="shared" si="22"/>
        <v>9</v>
      </c>
      <c r="C1430" s="2">
        <v>44102</v>
      </c>
      <c r="D1430" s="43">
        <v>676.25209681284446</v>
      </c>
      <c r="E1430" s="43">
        <v>800.5</v>
      </c>
      <c r="F1430" s="43">
        <v>797.85343390760386</v>
      </c>
      <c r="G1430" s="43">
        <v>740</v>
      </c>
      <c r="H1430" s="44">
        <v>815.7108885099999</v>
      </c>
      <c r="I1430" s="52"/>
      <c r="J1430" s="52"/>
    </row>
    <row r="1431" spans="1:10" ht="14.25" customHeight="1">
      <c r="A1431" s="1">
        <f t="shared" si="21"/>
        <v>2020</v>
      </c>
      <c r="B1431" s="1">
        <f t="shared" si="22"/>
        <v>9</v>
      </c>
      <c r="C1431" s="2">
        <v>44103</v>
      </c>
      <c r="D1431" s="43">
        <v>668.35138387484949</v>
      </c>
      <c r="E1431" s="43">
        <v>792.35</v>
      </c>
      <c r="F1431" s="43">
        <v>795.42834748235282</v>
      </c>
      <c r="G1431" s="43">
        <v>740</v>
      </c>
      <c r="H1431" s="44">
        <v>815.7108885099999</v>
      </c>
      <c r="I1431" s="52"/>
      <c r="J1431" s="52"/>
    </row>
    <row r="1432" spans="1:10" ht="14.25" customHeight="1">
      <c r="A1432" s="1">
        <f t="shared" si="21"/>
        <v>2020</v>
      </c>
      <c r="B1432" s="1">
        <f t="shared" si="22"/>
        <v>9</v>
      </c>
      <c r="C1432" s="2">
        <v>44104</v>
      </c>
      <c r="D1432" s="43">
        <v>653.50349145196253</v>
      </c>
      <c r="E1432" s="43">
        <v>806.23</v>
      </c>
      <c r="F1432" s="43">
        <v>788.37355060889513</v>
      </c>
      <c r="G1432" s="43">
        <v>732.5</v>
      </c>
      <c r="H1432" s="44">
        <v>815.7108885099999</v>
      </c>
      <c r="I1432" s="52"/>
      <c r="J1432" s="52"/>
    </row>
    <row r="1433" spans="1:10" ht="14.25" customHeight="1">
      <c r="A1433" s="1">
        <f t="shared" si="21"/>
        <v>2020</v>
      </c>
      <c r="B1433" s="1">
        <f t="shared" si="22"/>
        <v>10</v>
      </c>
      <c r="C1433" s="2">
        <v>44105</v>
      </c>
      <c r="D1433" s="43">
        <v>672.37222757955647</v>
      </c>
      <c r="E1433" s="43">
        <v>786.39</v>
      </c>
      <c r="F1433" s="43">
        <v>783.74384016068848</v>
      </c>
      <c r="G1433" s="43">
        <v>745</v>
      </c>
      <c r="H1433" s="44">
        <v>815.7108885099999</v>
      </c>
      <c r="I1433" s="52"/>
      <c r="J1433" s="52"/>
    </row>
    <row r="1434" spans="1:10" ht="14.25" customHeight="1">
      <c r="A1434" s="1">
        <f t="shared" si="21"/>
        <v>2020</v>
      </c>
      <c r="B1434" s="1">
        <f t="shared" si="22"/>
        <v>10</v>
      </c>
      <c r="C1434" s="2">
        <v>44106</v>
      </c>
      <c r="D1434" s="43">
        <v>650.64872657376259</v>
      </c>
      <c r="E1434" s="43">
        <v>771.84</v>
      </c>
      <c r="F1434" s="43">
        <v>780.65736652855082</v>
      </c>
      <c r="G1434" s="43">
        <v>737.5</v>
      </c>
      <c r="H1434" s="44">
        <v>815.7108885099999</v>
      </c>
      <c r="I1434" s="52"/>
      <c r="J1434" s="52"/>
    </row>
    <row r="1435" spans="1:10" ht="14.25" customHeight="1">
      <c r="A1435" s="1">
        <f t="shared" si="21"/>
        <v>2020</v>
      </c>
      <c r="B1435" s="1">
        <f t="shared" si="22"/>
        <v>10</v>
      </c>
      <c r="C1435" s="2">
        <v>44107</v>
      </c>
      <c r="D1435" s="44">
        <v>650.64872657376259</v>
      </c>
      <c r="E1435" s="44">
        <v>771.84</v>
      </c>
      <c r="F1435" s="44">
        <v>780.65736652855082</v>
      </c>
      <c r="G1435" s="44">
        <v>737.5</v>
      </c>
      <c r="H1435" s="44">
        <v>815.7108885099999</v>
      </c>
      <c r="I1435" s="52"/>
      <c r="J1435" s="52"/>
    </row>
    <row r="1436" spans="1:10" ht="14.25" customHeight="1">
      <c r="A1436" s="1">
        <f t="shared" si="21"/>
        <v>2020</v>
      </c>
      <c r="B1436" s="1">
        <f t="shared" si="22"/>
        <v>10</v>
      </c>
      <c r="C1436" s="2">
        <v>44108</v>
      </c>
      <c r="D1436" s="44">
        <v>650.64872657376259</v>
      </c>
      <c r="E1436" s="44">
        <v>771.84</v>
      </c>
      <c r="F1436" s="44">
        <v>780.65736652855082</v>
      </c>
      <c r="G1436" s="44">
        <v>737.5</v>
      </c>
      <c r="H1436" s="44">
        <v>815.7108885099999</v>
      </c>
      <c r="I1436" s="52"/>
      <c r="J1436" s="52"/>
    </row>
    <row r="1437" spans="1:10" ht="14.25" customHeight="1">
      <c r="A1437" s="1">
        <f t="shared" si="21"/>
        <v>2020</v>
      </c>
      <c r="B1437" s="1">
        <f t="shared" si="22"/>
        <v>10</v>
      </c>
      <c r="C1437" s="2">
        <v>44109</v>
      </c>
      <c r="D1437" s="43">
        <v>655.6626506024096</v>
      </c>
      <c r="E1437" s="43">
        <v>790.58</v>
      </c>
      <c r="F1437" s="43">
        <v>793.22372345939732</v>
      </c>
      <c r="G1437" s="43">
        <v>740</v>
      </c>
      <c r="H1437" s="44">
        <v>815.7108885099999</v>
      </c>
      <c r="I1437" s="52"/>
      <c r="J1437" s="52"/>
    </row>
    <row r="1438" spans="1:10" ht="14.25" customHeight="1">
      <c r="A1438" s="1">
        <f t="shared" si="21"/>
        <v>2020</v>
      </c>
      <c r="B1438" s="1">
        <f t="shared" si="22"/>
        <v>10</v>
      </c>
      <c r="C1438" s="2">
        <v>44110</v>
      </c>
      <c r="D1438" s="43">
        <v>678.87256082871602</v>
      </c>
      <c r="E1438" s="43">
        <v>803.37</v>
      </c>
      <c r="F1438" s="43">
        <v>780.43690412625529</v>
      </c>
      <c r="G1438" s="43">
        <v>750</v>
      </c>
      <c r="H1438" s="44">
        <v>815.7108885099999</v>
      </c>
      <c r="I1438" s="52"/>
      <c r="J1438" s="52"/>
    </row>
    <row r="1439" spans="1:10" ht="14.25" customHeight="1">
      <c r="A1439" s="1">
        <f t="shared" si="21"/>
        <v>2020</v>
      </c>
      <c r="B1439" s="1">
        <f t="shared" si="22"/>
        <v>10</v>
      </c>
      <c r="C1439" s="2">
        <v>44111</v>
      </c>
      <c r="D1439" s="43">
        <v>690.73405535499398</v>
      </c>
      <c r="E1439" s="43">
        <v>806.46</v>
      </c>
      <c r="F1439" s="43">
        <v>775.14580647116202</v>
      </c>
      <c r="G1439" s="43">
        <v>755</v>
      </c>
      <c r="H1439" s="44">
        <v>815.7108885099999</v>
      </c>
      <c r="I1439" s="52"/>
      <c r="J1439" s="52"/>
    </row>
    <row r="1440" spans="1:10" ht="14.25" customHeight="1">
      <c r="A1440" s="1">
        <f t="shared" si="21"/>
        <v>2020</v>
      </c>
      <c r="B1440" s="1">
        <f t="shared" si="22"/>
        <v>10</v>
      </c>
      <c r="C1440" s="2">
        <v>44112</v>
      </c>
      <c r="D1440" s="43">
        <v>695.90361445783128</v>
      </c>
      <c r="E1440" s="43">
        <v>803.59</v>
      </c>
      <c r="F1440" s="43">
        <v>787.71216340200851</v>
      </c>
      <c r="G1440" s="43">
        <v>757.5</v>
      </c>
      <c r="H1440" s="44">
        <v>815.7108885099999</v>
      </c>
      <c r="I1440" s="52"/>
      <c r="J1440" s="52"/>
    </row>
    <row r="1441" spans="1:10" ht="14.25" customHeight="1">
      <c r="A1441" s="1">
        <f t="shared" si="21"/>
        <v>2020</v>
      </c>
      <c r="B1441" s="1">
        <f t="shared" si="22"/>
        <v>10</v>
      </c>
      <c r="C1441" s="2">
        <v>44113</v>
      </c>
      <c r="D1441" s="43">
        <v>703.99032648125763</v>
      </c>
      <c r="E1441" s="43">
        <v>826.74</v>
      </c>
      <c r="F1441" s="43">
        <v>849.88256084935426</v>
      </c>
      <c r="G1441" s="43">
        <v>762.5</v>
      </c>
      <c r="H1441" s="44">
        <v>815.7108885099999</v>
      </c>
      <c r="I1441" s="52"/>
      <c r="J1441" s="52"/>
    </row>
    <row r="1442" spans="1:10" ht="14.25" customHeight="1">
      <c r="A1442" s="1">
        <f t="shared" si="21"/>
        <v>2020</v>
      </c>
      <c r="B1442" s="1">
        <f t="shared" si="22"/>
        <v>10</v>
      </c>
      <c r="C1442" s="2">
        <v>44114</v>
      </c>
      <c r="D1442" s="44">
        <v>703.99032648125763</v>
      </c>
      <c r="E1442" s="44">
        <v>826.74</v>
      </c>
      <c r="F1442" s="44">
        <v>849.88256084935426</v>
      </c>
      <c r="G1442" s="44">
        <v>762.5</v>
      </c>
      <c r="H1442" s="44">
        <v>815.7108885099999</v>
      </c>
      <c r="I1442" s="52"/>
      <c r="J1442" s="52"/>
    </row>
    <row r="1443" spans="1:10" ht="14.25" customHeight="1">
      <c r="A1443" s="1">
        <f t="shared" si="21"/>
        <v>2020</v>
      </c>
      <c r="B1443" s="1">
        <f t="shared" si="22"/>
        <v>10</v>
      </c>
      <c r="C1443" s="2">
        <v>44115</v>
      </c>
      <c r="D1443" s="44">
        <v>703.99032648125763</v>
      </c>
      <c r="E1443" s="44">
        <v>826.74</v>
      </c>
      <c r="F1443" s="44">
        <v>849.88256084935426</v>
      </c>
      <c r="G1443" s="44">
        <v>762.5</v>
      </c>
      <c r="H1443" s="44">
        <v>815.7108885099999</v>
      </c>
      <c r="I1443" s="52"/>
      <c r="J1443" s="52"/>
    </row>
    <row r="1444" spans="1:10" ht="14.25" customHeight="1">
      <c r="A1444" s="1">
        <f t="shared" si="21"/>
        <v>2020</v>
      </c>
      <c r="B1444" s="1">
        <f t="shared" si="22"/>
        <v>10</v>
      </c>
      <c r="C1444" s="2">
        <v>44116</v>
      </c>
      <c r="D1444" s="43">
        <v>722.83920811202313</v>
      </c>
      <c r="E1444" s="44">
        <v>826.74</v>
      </c>
      <c r="F1444" s="43">
        <v>831.14325665423235</v>
      </c>
      <c r="G1444" s="43">
        <v>782.5</v>
      </c>
      <c r="H1444" s="44">
        <v>815.7108885099999</v>
      </c>
      <c r="I1444" s="52"/>
      <c r="J1444" s="52"/>
    </row>
    <row r="1445" spans="1:10" ht="14.25" customHeight="1">
      <c r="A1445" s="1">
        <f t="shared" si="21"/>
        <v>2020</v>
      </c>
      <c r="B1445" s="1">
        <f t="shared" si="22"/>
        <v>10</v>
      </c>
      <c r="C1445" s="2">
        <v>44117</v>
      </c>
      <c r="D1445" s="43">
        <v>725.36231884057975</v>
      </c>
      <c r="E1445" s="43">
        <v>820.56</v>
      </c>
      <c r="F1445" s="43">
        <v>839.52082794146327</v>
      </c>
      <c r="G1445" s="43">
        <v>787.5</v>
      </c>
      <c r="H1445" s="44">
        <v>815.7108885099999</v>
      </c>
      <c r="I1445" s="52"/>
      <c r="J1445" s="52"/>
    </row>
    <row r="1446" spans="1:10" ht="14.25" customHeight="1">
      <c r="A1446" s="1">
        <f t="shared" si="21"/>
        <v>2020</v>
      </c>
      <c r="B1446" s="1">
        <f t="shared" si="22"/>
        <v>10</v>
      </c>
      <c r="C1446" s="2">
        <v>44118</v>
      </c>
      <c r="D1446" s="43">
        <v>720.58823529411768</v>
      </c>
      <c r="E1446" s="43">
        <v>824.09</v>
      </c>
      <c r="F1446" s="43">
        <v>846.57562481492096</v>
      </c>
      <c r="G1446" s="43">
        <v>782.5</v>
      </c>
      <c r="H1446" s="44">
        <v>815.7108885099999</v>
      </c>
      <c r="I1446" s="52"/>
      <c r="J1446" s="52"/>
    </row>
    <row r="1447" spans="1:10" ht="14.25" customHeight="1">
      <c r="A1447" s="1">
        <f t="shared" si="21"/>
        <v>2020</v>
      </c>
      <c r="B1447" s="1">
        <f t="shared" si="22"/>
        <v>10</v>
      </c>
      <c r="C1447" s="2">
        <v>44119</v>
      </c>
      <c r="D1447" s="43">
        <v>702.6246087165905</v>
      </c>
      <c r="E1447" s="43">
        <v>813.95</v>
      </c>
      <c r="F1447" s="43">
        <v>830.26140704505008</v>
      </c>
      <c r="G1447" s="43">
        <v>772.5</v>
      </c>
      <c r="H1447" s="44">
        <v>815.7108885099999</v>
      </c>
      <c r="I1447" s="52"/>
      <c r="J1447" s="52"/>
    </row>
    <row r="1448" spans="1:10" ht="14.25" customHeight="1">
      <c r="A1448" s="1">
        <f t="shared" si="21"/>
        <v>2020</v>
      </c>
      <c r="B1448" s="1">
        <f t="shared" si="22"/>
        <v>10</v>
      </c>
      <c r="C1448" s="2">
        <v>44120</v>
      </c>
      <c r="D1448" s="43">
        <v>692.2334780511336</v>
      </c>
      <c r="E1448" s="43">
        <v>809.98</v>
      </c>
      <c r="F1448" s="43">
        <v>826.73400860832135</v>
      </c>
      <c r="G1448" s="43">
        <v>772.5</v>
      </c>
      <c r="H1448" s="44">
        <v>815.7108885099999</v>
      </c>
      <c r="I1448" s="52"/>
      <c r="J1448" s="52"/>
    </row>
    <row r="1449" spans="1:10" ht="14.25" customHeight="1">
      <c r="A1449" s="1">
        <f t="shared" si="21"/>
        <v>2020</v>
      </c>
      <c r="B1449" s="1">
        <f t="shared" si="22"/>
        <v>10</v>
      </c>
      <c r="C1449" s="2">
        <v>44121</v>
      </c>
      <c r="D1449" s="44">
        <v>692.2334780511336</v>
      </c>
      <c r="E1449" s="44">
        <v>809.98</v>
      </c>
      <c r="F1449" s="44">
        <v>826.73400860832135</v>
      </c>
      <c r="G1449" s="44">
        <v>772.5</v>
      </c>
      <c r="H1449" s="44">
        <v>815.7108885099999</v>
      </c>
      <c r="I1449" s="52"/>
      <c r="J1449" s="52"/>
    </row>
    <row r="1450" spans="1:10" ht="14.25" customHeight="1">
      <c r="A1450" s="1">
        <f t="shared" si="21"/>
        <v>2020</v>
      </c>
      <c r="B1450" s="1">
        <f t="shared" si="22"/>
        <v>10</v>
      </c>
      <c r="C1450" s="2">
        <v>44122</v>
      </c>
      <c r="D1450" s="44">
        <v>692.2334780511336</v>
      </c>
      <c r="E1450" s="44">
        <v>809.98</v>
      </c>
      <c r="F1450" s="44">
        <v>826.73400860832135</v>
      </c>
      <c r="G1450" s="44">
        <v>772.5</v>
      </c>
      <c r="H1450" s="44">
        <v>815.7108885099999</v>
      </c>
      <c r="I1450" s="52"/>
      <c r="J1450" s="52"/>
    </row>
    <row r="1451" spans="1:10" ht="14.25" customHeight="1">
      <c r="A1451" s="1">
        <f t="shared" si="21"/>
        <v>2020</v>
      </c>
      <c r="B1451" s="1">
        <f t="shared" si="22"/>
        <v>10</v>
      </c>
      <c r="C1451" s="2">
        <v>44123</v>
      </c>
      <c r="D1451" s="43">
        <v>670.85548574190432</v>
      </c>
      <c r="E1451" s="43">
        <v>802.05</v>
      </c>
      <c r="F1451" s="43">
        <v>815.93135089583916</v>
      </c>
      <c r="G1451" s="43">
        <v>757.5</v>
      </c>
      <c r="H1451" s="43">
        <v>793.66464827999994</v>
      </c>
      <c r="I1451" s="52"/>
      <c r="J1451" s="52"/>
    </row>
    <row r="1452" spans="1:10" ht="14.25" customHeight="1">
      <c r="A1452" s="1">
        <f t="shared" si="21"/>
        <v>2020</v>
      </c>
      <c r="B1452" s="1">
        <f t="shared" si="22"/>
        <v>10</v>
      </c>
      <c r="C1452" s="2">
        <v>44124</v>
      </c>
      <c r="D1452" s="43">
        <v>689.1728960694478</v>
      </c>
      <c r="E1452" s="43">
        <v>828.06</v>
      </c>
      <c r="F1452" s="43">
        <v>830.70233184964127</v>
      </c>
      <c r="G1452" s="43">
        <v>767.5</v>
      </c>
      <c r="H1452" s="43">
        <v>793.66464827999994</v>
      </c>
      <c r="I1452" s="52"/>
      <c r="J1452" s="52"/>
    </row>
    <row r="1453" spans="1:10" ht="14.25" customHeight="1">
      <c r="A1453" s="1">
        <f t="shared" si="21"/>
        <v>2020</v>
      </c>
      <c r="B1453" s="1">
        <f t="shared" si="22"/>
        <v>10</v>
      </c>
      <c r="C1453" s="2">
        <v>44125</v>
      </c>
      <c r="D1453" s="43">
        <v>697.4160830717218</v>
      </c>
      <c r="E1453" s="43">
        <v>830.04</v>
      </c>
      <c r="F1453" s="43">
        <v>825.63169659684354</v>
      </c>
      <c r="G1453" s="43">
        <v>775</v>
      </c>
      <c r="H1453" s="43">
        <v>793.66464827999994</v>
      </c>
      <c r="I1453" s="52"/>
      <c r="J1453" s="52"/>
    </row>
    <row r="1454" spans="1:10" ht="14.25" customHeight="1">
      <c r="A1454" s="1">
        <f t="shared" ref="A1454:A1517" si="23">YEAR(C1454)</f>
        <v>2020</v>
      </c>
      <c r="B1454" s="1">
        <f t="shared" ref="B1454:B1517" si="24">MONTH(C1454)</f>
        <v>10</v>
      </c>
      <c r="C1454" s="2">
        <v>44126</v>
      </c>
      <c r="D1454" s="43">
        <v>710.6120970662804</v>
      </c>
      <c r="E1454" s="43">
        <v>839.75</v>
      </c>
      <c r="F1454" s="43">
        <v>790.79863703414617</v>
      </c>
      <c r="G1454" s="43">
        <v>785</v>
      </c>
      <c r="H1454" s="43">
        <v>793.66464827999994</v>
      </c>
      <c r="I1454" s="52"/>
      <c r="J1454" s="52"/>
    </row>
    <row r="1455" spans="1:10" ht="14.25" customHeight="1">
      <c r="A1455" s="1">
        <f t="shared" si="23"/>
        <v>2020</v>
      </c>
      <c r="B1455" s="1">
        <f t="shared" si="24"/>
        <v>10</v>
      </c>
      <c r="C1455" s="2">
        <v>44127</v>
      </c>
      <c r="D1455" s="43">
        <v>708.06257521058956</v>
      </c>
      <c r="E1455" s="43">
        <v>843.49</v>
      </c>
      <c r="F1455" s="43">
        <v>820.78152374634135</v>
      </c>
      <c r="G1455" s="43">
        <v>782.5</v>
      </c>
      <c r="H1455" s="43">
        <v>793.66464827999994</v>
      </c>
      <c r="I1455" s="52"/>
      <c r="J1455" s="52"/>
    </row>
    <row r="1456" spans="1:10" ht="14.25" customHeight="1">
      <c r="A1456" s="1">
        <f t="shared" si="23"/>
        <v>2020</v>
      </c>
      <c r="B1456" s="1">
        <f t="shared" si="24"/>
        <v>10</v>
      </c>
      <c r="C1456" s="2">
        <f t="shared" ref="C1456:C1487" si="25">+C1455+1</f>
        <v>44128</v>
      </c>
      <c r="D1456" s="44">
        <v>708.06257521058956</v>
      </c>
      <c r="E1456" s="44">
        <v>843.49</v>
      </c>
      <c r="F1456" s="44">
        <v>820.78152374634135</v>
      </c>
      <c r="G1456" s="44">
        <v>782.5</v>
      </c>
      <c r="H1456" s="44">
        <v>793.66464827999994</v>
      </c>
      <c r="I1456" s="52"/>
      <c r="J1456" s="52"/>
    </row>
    <row r="1457" spans="1:10" ht="14.25" customHeight="1">
      <c r="A1457" s="1">
        <f t="shared" si="23"/>
        <v>2020</v>
      </c>
      <c r="B1457" s="1">
        <f t="shared" si="24"/>
        <v>10</v>
      </c>
      <c r="C1457" s="2">
        <f t="shared" si="25"/>
        <v>44129</v>
      </c>
      <c r="D1457" s="44">
        <v>708.06257521058956</v>
      </c>
      <c r="E1457" s="44">
        <v>843.49</v>
      </c>
      <c r="F1457" s="44">
        <v>820.78152374634135</v>
      </c>
      <c r="G1457" s="44">
        <v>782.5</v>
      </c>
      <c r="H1457" s="44">
        <v>793.66464827999994</v>
      </c>
      <c r="I1457" s="52"/>
      <c r="J1457" s="52"/>
    </row>
    <row r="1458" spans="1:10" ht="14.25" customHeight="1">
      <c r="A1458" s="1">
        <f t="shared" si="23"/>
        <v>2020</v>
      </c>
      <c r="B1458" s="1">
        <f t="shared" si="24"/>
        <v>10</v>
      </c>
      <c r="C1458" s="2">
        <f t="shared" si="25"/>
        <v>44130</v>
      </c>
      <c r="D1458" s="43">
        <v>736.48810953639202</v>
      </c>
      <c r="E1458" s="43">
        <v>849</v>
      </c>
      <c r="F1458" s="43">
        <v>821.001986148637</v>
      </c>
      <c r="G1458" s="43">
        <v>805</v>
      </c>
      <c r="H1458" s="43">
        <v>793.66464827999994</v>
      </c>
      <c r="I1458" s="52"/>
      <c r="J1458" s="52"/>
    </row>
    <row r="1459" spans="1:10" ht="14.25" customHeight="1">
      <c r="A1459" s="1">
        <f t="shared" si="23"/>
        <v>2020</v>
      </c>
      <c r="B1459" s="1">
        <f t="shared" si="24"/>
        <v>10</v>
      </c>
      <c r="C1459" s="2">
        <f t="shared" si="25"/>
        <v>44131</v>
      </c>
      <c r="D1459" s="43">
        <v>736.60177841864947</v>
      </c>
      <c r="E1459" s="43">
        <v>835.78</v>
      </c>
      <c r="F1459" s="43">
        <v>816.59273810272589</v>
      </c>
      <c r="G1459" s="43">
        <v>805</v>
      </c>
      <c r="H1459" s="44">
        <v>793.66464827999994</v>
      </c>
      <c r="I1459" s="52"/>
      <c r="J1459" s="52"/>
    </row>
    <row r="1460" spans="1:10" ht="14.25" customHeight="1">
      <c r="A1460" s="1">
        <f t="shared" si="23"/>
        <v>2020</v>
      </c>
      <c r="B1460" s="1">
        <f t="shared" si="24"/>
        <v>10</v>
      </c>
      <c r="C1460" s="2">
        <f t="shared" si="25"/>
        <v>44132</v>
      </c>
      <c r="D1460" s="43">
        <v>734.47279730380353</v>
      </c>
      <c r="E1460" s="43">
        <v>822.77</v>
      </c>
      <c r="F1460" s="43">
        <v>803.36499396499266</v>
      </c>
      <c r="G1460" s="43">
        <v>815</v>
      </c>
      <c r="H1460" s="44">
        <v>793.66464827999994</v>
      </c>
      <c r="I1460" s="52"/>
      <c r="J1460" s="52"/>
    </row>
    <row r="1461" spans="1:10" ht="14.25" customHeight="1">
      <c r="A1461" s="1">
        <f t="shared" si="23"/>
        <v>2020</v>
      </c>
      <c r="B1461" s="1">
        <f t="shared" si="24"/>
        <v>10</v>
      </c>
      <c r="C1461" s="2">
        <f t="shared" si="25"/>
        <v>44133</v>
      </c>
      <c r="D1461" s="44">
        <v>734.47279730380353</v>
      </c>
      <c r="E1461" s="43">
        <v>818.14</v>
      </c>
      <c r="F1461" s="43">
        <v>803.14453156269724</v>
      </c>
      <c r="G1461" s="44">
        <v>815</v>
      </c>
      <c r="H1461" s="44">
        <v>793.66464827999994</v>
      </c>
      <c r="I1461" s="52"/>
      <c r="J1461" s="52"/>
    </row>
    <row r="1462" spans="1:10" ht="14.25" customHeight="1">
      <c r="A1462" s="1">
        <f t="shared" si="23"/>
        <v>2020</v>
      </c>
      <c r="B1462" s="1">
        <f t="shared" si="24"/>
        <v>10</v>
      </c>
      <c r="C1462" s="2">
        <f t="shared" si="25"/>
        <v>44134</v>
      </c>
      <c r="D1462" s="43">
        <v>725.36738135389066</v>
      </c>
      <c r="E1462" s="43">
        <v>830.27</v>
      </c>
      <c r="F1462" s="43">
        <v>818.3564373210902</v>
      </c>
      <c r="G1462" s="43">
        <v>812.5</v>
      </c>
      <c r="H1462" s="43">
        <v>727.52592758999992</v>
      </c>
      <c r="I1462" s="52"/>
      <c r="J1462" s="52"/>
    </row>
    <row r="1463" spans="1:10" ht="14.25" customHeight="1">
      <c r="A1463" s="1">
        <f t="shared" si="23"/>
        <v>2020</v>
      </c>
      <c r="B1463" s="1">
        <f t="shared" si="24"/>
        <v>10</v>
      </c>
      <c r="C1463" s="2">
        <f t="shared" si="25"/>
        <v>44135</v>
      </c>
      <c r="D1463" s="44">
        <v>725.36738135389066</v>
      </c>
      <c r="E1463" s="44">
        <v>830.27</v>
      </c>
      <c r="F1463" s="44">
        <v>818.3564373210902</v>
      </c>
      <c r="G1463" s="44">
        <v>812.5</v>
      </c>
      <c r="H1463" s="44">
        <v>727.52592758999992</v>
      </c>
      <c r="I1463" s="52"/>
      <c r="J1463" s="52"/>
    </row>
    <row r="1464" spans="1:10" ht="14.25" customHeight="1">
      <c r="A1464" s="1">
        <f t="shared" si="23"/>
        <v>2020</v>
      </c>
      <c r="B1464" s="1">
        <f t="shared" si="24"/>
        <v>11</v>
      </c>
      <c r="C1464" s="2">
        <f t="shared" si="25"/>
        <v>44136</v>
      </c>
      <c r="D1464" s="44">
        <v>725.36738135389066</v>
      </c>
      <c r="E1464" s="44">
        <v>830.27</v>
      </c>
      <c r="F1464" s="44">
        <v>818.3564373210902</v>
      </c>
      <c r="G1464" s="44">
        <v>812.5</v>
      </c>
      <c r="H1464" s="44">
        <v>727.52592758999992</v>
      </c>
      <c r="I1464" s="52"/>
      <c r="J1464" s="52"/>
    </row>
    <row r="1465" spans="1:10" ht="14.25" customHeight="1">
      <c r="A1465" s="1">
        <f t="shared" si="23"/>
        <v>2020</v>
      </c>
      <c r="B1465" s="1">
        <f t="shared" si="24"/>
        <v>11</v>
      </c>
      <c r="C1465" s="2">
        <f t="shared" si="25"/>
        <v>44137</v>
      </c>
      <c r="D1465" s="43">
        <v>716.00481347773757</v>
      </c>
      <c r="E1465" s="43">
        <v>834.67</v>
      </c>
      <c r="F1465" s="43">
        <v>817.2541253096125</v>
      </c>
      <c r="G1465" s="43">
        <v>810</v>
      </c>
      <c r="H1465" s="43">
        <v>727.52592758999992</v>
      </c>
      <c r="I1465" s="52"/>
      <c r="J1465" s="52"/>
    </row>
    <row r="1466" spans="1:10" ht="14.25" customHeight="1">
      <c r="A1466" s="1">
        <f t="shared" si="23"/>
        <v>2020</v>
      </c>
      <c r="B1466" s="1">
        <f t="shared" si="24"/>
        <v>11</v>
      </c>
      <c r="C1466" s="2">
        <f t="shared" si="25"/>
        <v>44138</v>
      </c>
      <c r="D1466" s="43">
        <v>739.04670197400094</v>
      </c>
      <c r="E1466" s="43">
        <v>830.93</v>
      </c>
      <c r="F1466" s="43">
        <v>825.41123419454789</v>
      </c>
      <c r="G1466" s="43">
        <v>830</v>
      </c>
      <c r="H1466" s="43">
        <v>727.52592758999992</v>
      </c>
      <c r="I1466" s="52"/>
      <c r="J1466" s="52"/>
    </row>
    <row r="1467" spans="1:10" ht="14.25" customHeight="1">
      <c r="A1467" s="1">
        <f t="shared" si="23"/>
        <v>2020</v>
      </c>
      <c r="B1467" s="1">
        <f t="shared" si="24"/>
        <v>11</v>
      </c>
      <c r="C1467" s="2">
        <f t="shared" si="25"/>
        <v>44139</v>
      </c>
      <c r="D1467" s="43">
        <v>743.57743097238892</v>
      </c>
      <c r="E1467" s="43">
        <v>843.93</v>
      </c>
      <c r="F1467" s="43">
        <v>833.78880548177892</v>
      </c>
      <c r="G1467" s="43">
        <v>842.5</v>
      </c>
      <c r="H1467" s="43">
        <v>727.52592758999992</v>
      </c>
      <c r="I1467" s="52"/>
      <c r="J1467" s="52"/>
    </row>
    <row r="1468" spans="1:10" ht="14.25" customHeight="1">
      <c r="A1468" s="1">
        <f t="shared" si="23"/>
        <v>2020</v>
      </c>
      <c r="B1468" s="1">
        <f t="shared" si="24"/>
        <v>11</v>
      </c>
      <c r="C1468" s="2">
        <f t="shared" si="25"/>
        <v>44140</v>
      </c>
      <c r="D1468" s="43">
        <v>774.31812696113934</v>
      </c>
      <c r="E1468" s="43">
        <v>847.46</v>
      </c>
      <c r="F1468" s="43">
        <v>847.8983992286943</v>
      </c>
      <c r="G1468" s="43">
        <v>857.5</v>
      </c>
      <c r="H1468" s="43">
        <v>727.52592758999992</v>
      </c>
      <c r="I1468" s="52"/>
      <c r="J1468" s="52"/>
    </row>
    <row r="1469" spans="1:10" ht="14.25" customHeight="1">
      <c r="A1469" s="1">
        <f t="shared" si="23"/>
        <v>2020</v>
      </c>
      <c r="B1469" s="1">
        <f t="shared" si="24"/>
        <v>11</v>
      </c>
      <c r="C1469" s="2">
        <f t="shared" si="25"/>
        <v>44141</v>
      </c>
      <c r="D1469" s="43">
        <v>770.96461463887533</v>
      </c>
      <c r="E1469" s="43">
        <v>883.4</v>
      </c>
      <c r="F1469" s="43">
        <v>903.67538700946909</v>
      </c>
      <c r="G1469" s="43">
        <v>867.5</v>
      </c>
      <c r="H1469" s="43">
        <v>727.52592758999992</v>
      </c>
      <c r="I1469" s="52"/>
      <c r="J1469" s="52"/>
    </row>
    <row r="1470" spans="1:10" ht="14.25" customHeight="1">
      <c r="A1470" s="1">
        <f t="shared" si="23"/>
        <v>2020</v>
      </c>
      <c r="B1470" s="1">
        <f t="shared" si="24"/>
        <v>11</v>
      </c>
      <c r="C1470" s="2">
        <f t="shared" si="25"/>
        <v>44142</v>
      </c>
      <c r="D1470" s="44">
        <v>770.96461463887533</v>
      </c>
      <c r="E1470" s="44">
        <v>883.4</v>
      </c>
      <c r="F1470" s="44">
        <v>903.67538700946909</v>
      </c>
      <c r="G1470" s="44">
        <v>867.5</v>
      </c>
      <c r="H1470" s="44">
        <v>727.52592758999992</v>
      </c>
      <c r="I1470" s="52"/>
      <c r="J1470" s="52"/>
    </row>
    <row r="1471" spans="1:10" ht="14.25" customHeight="1">
      <c r="A1471" s="1">
        <f t="shared" si="23"/>
        <v>2020</v>
      </c>
      <c r="B1471" s="1">
        <f t="shared" si="24"/>
        <v>11</v>
      </c>
      <c r="C1471" s="2">
        <f t="shared" si="25"/>
        <v>44143</v>
      </c>
      <c r="D1471" s="44">
        <v>770.96461463887533</v>
      </c>
      <c r="E1471" s="44">
        <v>883.4</v>
      </c>
      <c r="F1471" s="44">
        <v>903.67538700946909</v>
      </c>
      <c r="G1471" s="44">
        <v>867.5</v>
      </c>
      <c r="H1471" s="44">
        <v>727.52592758999992</v>
      </c>
      <c r="I1471" s="52"/>
      <c r="J1471" s="52"/>
    </row>
    <row r="1472" spans="1:10" ht="14.25" customHeight="1">
      <c r="A1472" s="1">
        <f t="shared" si="23"/>
        <v>2020</v>
      </c>
      <c r="B1472" s="1">
        <f t="shared" si="24"/>
        <v>11</v>
      </c>
      <c r="C1472" s="2">
        <f t="shared" si="25"/>
        <v>44144</v>
      </c>
      <c r="D1472" s="43">
        <v>785.9230394544569</v>
      </c>
      <c r="E1472" s="43">
        <v>883.84</v>
      </c>
      <c r="F1472" s="43">
        <v>903.45492460717344</v>
      </c>
      <c r="G1472" s="43">
        <v>870</v>
      </c>
      <c r="H1472" s="44">
        <v>727.52592758999992</v>
      </c>
      <c r="I1472" s="52"/>
      <c r="J1472" s="52"/>
    </row>
    <row r="1473" spans="1:10" ht="14.25" customHeight="1">
      <c r="A1473" s="1">
        <f t="shared" si="23"/>
        <v>2020</v>
      </c>
      <c r="B1473" s="1">
        <f t="shared" si="24"/>
        <v>11</v>
      </c>
      <c r="C1473" s="2">
        <f t="shared" si="25"/>
        <v>44145</v>
      </c>
      <c r="D1473" s="43">
        <v>790.6750849927148</v>
      </c>
      <c r="E1473" s="43">
        <v>893.54</v>
      </c>
      <c r="F1473" s="43">
        <v>916.24174394031559</v>
      </c>
      <c r="G1473" s="43">
        <v>872.5</v>
      </c>
      <c r="H1473" s="44">
        <v>727.52592758999992</v>
      </c>
      <c r="I1473" s="52"/>
      <c r="J1473" s="52"/>
    </row>
    <row r="1474" spans="1:10" ht="14.25" customHeight="1">
      <c r="A1474" s="1">
        <f t="shared" si="23"/>
        <v>2020</v>
      </c>
      <c r="B1474" s="1">
        <f t="shared" si="24"/>
        <v>11</v>
      </c>
      <c r="C1474" s="2">
        <f t="shared" si="25"/>
        <v>44146</v>
      </c>
      <c r="D1474" s="43">
        <v>810.75842015992248</v>
      </c>
      <c r="E1474" s="43">
        <v>944.24</v>
      </c>
      <c r="F1474" s="43">
        <v>939.3902961813485</v>
      </c>
      <c r="G1474" s="43">
        <v>880</v>
      </c>
      <c r="H1474" s="44">
        <v>727.52592758999992</v>
      </c>
      <c r="I1474" s="52"/>
      <c r="J1474" s="52"/>
    </row>
    <row r="1475" spans="1:10" ht="14.25" customHeight="1">
      <c r="A1475" s="1">
        <f t="shared" si="23"/>
        <v>2020</v>
      </c>
      <c r="B1475" s="1">
        <f t="shared" si="24"/>
        <v>11</v>
      </c>
      <c r="C1475" s="2">
        <f t="shared" si="25"/>
        <v>44147</v>
      </c>
      <c r="D1475" s="43">
        <v>821.46317829457359</v>
      </c>
      <c r="E1475" s="43">
        <v>948.65</v>
      </c>
      <c r="F1475" s="43">
        <v>937.84705936527962</v>
      </c>
      <c r="G1475" s="43">
        <v>885</v>
      </c>
      <c r="H1475" s="44">
        <v>727.52592758999992</v>
      </c>
      <c r="I1475" s="52"/>
      <c r="J1475" s="52"/>
    </row>
    <row r="1476" spans="1:10" ht="14.25" customHeight="1">
      <c r="A1476" s="1">
        <f t="shared" si="23"/>
        <v>2020</v>
      </c>
      <c r="B1476" s="1">
        <f t="shared" si="24"/>
        <v>11</v>
      </c>
      <c r="C1476" s="2">
        <f t="shared" si="25"/>
        <v>44148</v>
      </c>
      <c r="D1476" s="43">
        <v>820.38834951456306</v>
      </c>
      <c r="E1476" s="43">
        <v>953.5</v>
      </c>
      <c r="F1476" s="43">
        <v>940.05168338823523</v>
      </c>
      <c r="G1476" s="43">
        <v>885</v>
      </c>
      <c r="H1476" s="44">
        <v>727.52592758999992</v>
      </c>
      <c r="I1476" s="52"/>
      <c r="J1476" s="52"/>
    </row>
    <row r="1477" spans="1:10" ht="14.25" customHeight="1">
      <c r="A1477" s="1">
        <f t="shared" si="23"/>
        <v>2020</v>
      </c>
      <c r="B1477" s="1">
        <f t="shared" si="24"/>
        <v>11</v>
      </c>
      <c r="C1477" s="2">
        <f t="shared" si="25"/>
        <v>44149</v>
      </c>
      <c r="D1477" s="44">
        <v>820.38834951456306</v>
      </c>
      <c r="E1477" s="44">
        <v>953.5</v>
      </c>
      <c r="F1477" s="44">
        <v>940.05168338823523</v>
      </c>
      <c r="G1477" s="44">
        <v>885</v>
      </c>
      <c r="H1477" s="44">
        <v>727.52592758999992</v>
      </c>
      <c r="I1477" s="52"/>
      <c r="J1477" s="52"/>
    </row>
    <row r="1478" spans="1:10" ht="14.25" customHeight="1">
      <c r="A1478" s="1">
        <f t="shared" si="23"/>
        <v>2020</v>
      </c>
      <c r="B1478" s="1">
        <f t="shared" si="24"/>
        <v>11</v>
      </c>
      <c r="C1478" s="2">
        <f t="shared" si="25"/>
        <v>44150</v>
      </c>
      <c r="D1478" s="44">
        <v>820.38834951456306</v>
      </c>
      <c r="E1478" s="44">
        <v>953.5</v>
      </c>
      <c r="F1478" s="44">
        <v>940.05168338823523</v>
      </c>
      <c r="G1478" s="44">
        <v>885</v>
      </c>
      <c r="H1478" s="44">
        <v>727.52592758999992</v>
      </c>
      <c r="I1478" s="52"/>
      <c r="J1478" s="52"/>
    </row>
    <row r="1479" spans="1:10" ht="14.25" customHeight="1">
      <c r="A1479" s="1">
        <f t="shared" si="23"/>
        <v>2020</v>
      </c>
      <c r="B1479" s="1">
        <f t="shared" si="24"/>
        <v>11</v>
      </c>
      <c r="C1479" s="2">
        <f t="shared" si="25"/>
        <v>44151</v>
      </c>
      <c r="D1479" s="43">
        <v>797.81287970838389</v>
      </c>
      <c r="E1479" s="43">
        <v>954.17</v>
      </c>
      <c r="F1479" s="43">
        <v>947.54740506628389</v>
      </c>
      <c r="G1479" s="43">
        <v>885</v>
      </c>
      <c r="H1479" s="44">
        <v>727.52592758999992</v>
      </c>
      <c r="I1479" s="52"/>
      <c r="J1479" s="52"/>
    </row>
    <row r="1480" spans="1:10" ht="14.25" customHeight="1">
      <c r="A1480" s="1">
        <f t="shared" si="23"/>
        <v>2020</v>
      </c>
      <c r="B1480" s="1">
        <f t="shared" si="24"/>
        <v>11</v>
      </c>
      <c r="C1480" s="2">
        <f t="shared" si="25"/>
        <v>44152</v>
      </c>
      <c r="D1480" s="43">
        <v>799.36616284739148</v>
      </c>
      <c r="E1480" s="43">
        <v>961.88</v>
      </c>
      <c r="F1480" s="43">
        <v>947.76786746857954</v>
      </c>
      <c r="G1480" s="43">
        <v>890</v>
      </c>
      <c r="H1480" s="44">
        <v>727.52592758999992</v>
      </c>
      <c r="I1480" s="52"/>
      <c r="J1480" s="52"/>
    </row>
    <row r="1481" spans="1:10" ht="14.25" customHeight="1">
      <c r="A1481" s="1">
        <f t="shared" si="23"/>
        <v>2020</v>
      </c>
      <c r="B1481" s="1">
        <f t="shared" si="24"/>
        <v>11</v>
      </c>
      <c r="C1481" s="2">
        <f t="shared" si="25"/>
        <v>44153</v>
      </c>
      <c r="D1481" s="43">
        <v>823.50061199510401</v>
      </c>
      <c r="E1481" s="43">
        <v>1002.23</v>
      </c>
      <c r="F1481" s="43">
        <v>990.97849831850783</v>
      </c>
      <c r="G1481" s="43">
        <v>907.5</v>
      </c>
      <c r="H1481" s="44">
        <v>727.52592758999992</v>
      </c>
      <c r="I1481" s="52"/>
      <c r="J1481" s="52"/>
    </row>
    <row r="1482" spans="1:10" ht="14.25" customHeight="1">
      <c r="A1482" s="1">
        <f t="shared" si="23"/>
        <v>2020</v>
      </c>
      <c r="B1482" s="1">
        <f t="shared" si="24"/>
        <v>11</v>
      </c>
      <c r="C1482" s="2">
        <f t="shared" si="25"/>
        <v>44154</v>
      </c>
      <c r="D1482" s="43">
        <v>815.51976573938509</v>
      </c>
      <c r="E1482" s="43">
        <v>1000.02</v>
      </c>
      <c r="F1482" s="43">
        <v>1000.0174568126254</v>
      </c>
      <c r="G1482" s="43">
        <v>900</v>
      </c>
      <c r="H1482" s="44">
        <v>727.52592758999992</v>
      </c>
      <c r="I1482" s="52"/>
      <c r="J1482" s="52"/>
    </row>
    <row r="1483" spans="1:10" ht="14.25" customHeight="1">
      <c r="A1483" s="1">
        <f t="shared" si="23"/>
        <v>2020</v>
      </c>
      <c r="B1483" s="1">
        <f t="shared" si="24"/>
        <v>11</v>
      </c>
      <c r="C1483" s="2">
        <f t="shared" si="25"/>
        <v>44155</v>
      </c>
      <c r="D1483" s="43">
        <v>803.91198044009786</v>
      </c>
      <c r="E1483" s="43">
        <v>998.92</v>
      </c>
      <c r="F1483" s="43">
        <v>995.16728396212329</v>
      </c>
      <c r="G1483" s="43">
        <v>897.5</v>
      </c>
      <c r="H1483" s="44">
        <v>727.52592758999992</v>
      </c>
      <c r="I1483" s="52"/>
      <c r="J1483" s="52"/>
    </row>
    <row r="1484" spans="1:10" ht="14.25" customHeight="1">
      <c r="A1484" s="1">
        <f t="shared" si="23"/>
        <v>2020</v>
      </c>
      <c r="B1484" s="1">
        <f t="shared" si="24"/>
        <v>11</v>
      </c>
      <c r="C1484" s="2">
        <f t="shared" si="25"/>
        <v>44156</v>
      </c>
      <c r="D1484" s="44">
        <v>803.91198044009786</v>
      </c>
      <c r="E1484" s="44">
        <v>998.92</v>
      </c>
      <c r="F1484" s="44">
        <v>995.16728396212329</v>
      </c>
      <c r="G1484" s="44">
        <v>897.5</v>
      </c>
      <c r="H1484" s="44">
        <v>727.52592758999992</v>
      </c>
      <c r="I1484" s="52"/>
      <c r="J1484" s="52"/>
    </row>
    <row r="1485" spans="1:10" ht="14.25" customHeight="1">
      <c r="A1485" s="1">
        <f t="shared" si="23"/>
        <v>2020</v>
      </c>
      <c r="B1485" s="1">
        <f t="shared" si="24"/>
        <v>11</v>
      </c>
      <c r="C1485" s="2">
        <f t="shared" si="25"/>
        <v>44157</v>
      </c>
      <c r="D1485" s="44">
        <v>803.91198044009786</v>
      </c>
      <c r="E1485" s="44">
        <v>998.92</v>
      </c>
      <c r="F1485" s="44">
        <v>995.16728396212329</v>
      </c>
      <c r="G1485" s="44">
        <v>897.5</v>
      </c>
      <c r="H1485" s="44">
        <v>727.52592758999992</v>
      </c>
      <c r="I1485" s="52"/>
      <c r="J1485" s="52"/>
    </row>
    <row r="1486" spans="1:10" ht="14.25" customHeight="1">
      <c r="A1486" s="1">
        <f t="shared" si="23"/>
        <v>2020</v>
      </c>
      <c r="B1486" s="1">
        <f t="shared" si="24"/>
        <v>11</v>
      </c>
      <c r="C1486" s="2">
        <f t="shared" si="25"/>
        <v>44158</v>
      </c>
      <c r="D1486" s="43">
        <v>813.60078277886498</v>
      </c>
      <c r="E1486" s="44">
        <v>998.92</v>
      </c>
      <c r="F1486" s="43">
        <v>993.62404714605441</v>
      </c>
      <c r="G1486" s="43">
        <v>890</v>
      </c>
      <c r="H1486" s="43">
        <v>749.57216782</v>
      </c>
      <c r="I1486" s="52"/>
      <c r="J1486" s="52"/>
    </row>
    <row r="1487" spans="1:10" ht="14.25" customHeight="1">
      <c r="A1487" s="1">
        <f t="shared" si="23"/>
        <v>2020</v>
      </c>
      <c r="B1487" s="1">
        <f t="shared" si="24"/>
        <v>11</v>
      </c>
      <c r="C1487" s="2">
        <f t="shared" si="25"/>
        <v>44159</v>
      </c>
      <c r="D1487" s="43">
        <v>795.34883720930236</v>
      </c>
      <c r="E1487" s="43">
        <v>994.29</v>
      </c>
      <c r="F1487" s="43">
        <v>987.45109988177899</v>
      </c>
      <c r="G1487" s="43">
        <v>880</v>
      </c>
      <c r="H1487" s="43">
        <v>749.57216782</v>
      </c>
      <c r="I1487" s="52"/>
      <c r="J1487" s="52"/>
    </row>
    <row r="1488" spans="1:10" ht="14.25" customHeight="1">
      <c r="A1488" s="1">
        <f t="shared" si="23"/>
        <v>2020</v>
      </c>
      <c r="B1488" s="1">
        <f t="shared" si="24"/>
        <v>11</v>
      </c>
      <c r="C1488" s="2">
        <v>44160</v>
      </c>
      <c r="D1488" s="43">
        <v>804.16156670746636</v>
      </c>
      <c r="E1488" s="43">
        <v>986.13</v>
      </c>
      <c r="F1488" s="43">
        <v>985.46693826111903</v>
      </c>
      <c r="G1488" s="43">
        <v>885</v>
      </c>
      <c r="H1488" s="43">
        <v>749.57216782</v>
      </c>
      <c r="I1488" s="52"/>
      <c r="J1488" s="52"/>
    </row>
    <row r="1489" spans="1:10" ht="14.25" customHeight="1">
      <c r="A1489" s="1">
        <f t="shared" si="23"/>
        <v>2020</v>
      </c>
      <c r="B1489" s="1">
        <f t="shared" si="24"/>
        <v>11</v>
      </c>
      <c r="C1489" s="2">
        <v>44161</v>
      </c>
      <c r="D1489" s="43">
        <v>793.84993849938496</v>
      </c>
      <c r="E1489" s="44">
        <v>986.13</v>
      </c>
      <c r="F1489" s="44">
        <v>985.46693826111903</v>
      </c>
      <c r="G1489" s="43">
        <v>880</v>
      </c>
      <c r="H1489" s="43">
        <v>749.57216782</v>
      </c>
      <c r="I1489" s="52"/>
      <c r="J1489" s="52"/>
    </row>
    <row r="1490" spans="1:10" ht="14.25" customHeight="1">
      <c r="A1490" s="1">
        <f t="shared" si="23"/>
        <v>2020</v>
      </c>
      <c r="B1490" s="1">
        <f t="shared" si="24"/>
        <v>11</v>
      </c>
      <c r="C1490" s="2">
        <v>44162</v>
      </c>
      <c r="D1490" s="43">
        <v>820.75239734447996</v>
      </c>
      <c r="E1490" s="43">
        <v>976.65</v>
      </c>
      <c r="F1490" s="43">
        <v>998.91514480114768</v>
      </c>
      <c r="G1490" s="43">
        <v>890</v>
      </c>
      <c r="H1490" s="43">
        <v>749.57216782</v>
      </c>
      <c r="I1490" s="52"/>
      <c r="J1490" s="52"/>
    </row>
    <row r="1491" spans="1:10" ht="14.25" customHeight="1">
      <c r="A1491" s="1">
        <f t="shared" si="23"/>
        <v>2020</v>
      </c>
      <c r="B1491" s="1">
        <f t="shared" si="24"/>
        <v>11</v>
      </c>
      <c r="C1491" s="2">
        <v>44163</v>
      </c>
      <c r="D1491" s="44">
        <v>820.75239734447996</v>
      </c>
      <c r="E1491" s="44">
        <v>976.65</v>
      </c>
      <c r="F1491" s="44">
        <v>998.91514480114768</v>
      </c>
      <c r="G1491" s="44">
        <v>890</v>
      </c>
      <c r="H1491" s="44">
        <v>749.57216782</v>
      </c>
      <c r="I1491" s="52"/>
      <c r="J1491" s="52"/>
    </row>
    <row r="1492" spans="1:10" ht="14.25" customHeight="1">
      <c r="A1492" s="1">
        <f t="shared" si="23"/>
        <v>2020</v>
      </c>
      <c r="B1492" s="1">
        <f t="shared" si="24"/>
        <v>11</v>
      </c>
      <c r="C1492" s="2">
        <v>44164</v>
      </c>
      <c r="D1492" s="44">
        <v>820.75239734447996</v>
      </c>
      <c r="E1492" s="44">
        <v>976.65</v>
      </c>
      <c r="F1492" s="44">
        <v>998.91514480114768</v>
      </c>
      <c r="G1492" s="44">
        <v>890</v>
      </c>
      <c r="H1492" s="44">
        <v>749.57216782</v>
      </c>
      <c r="I1492" s="52"/>
      <c r="J1492" s="52"/>
    </row>
    <row r="1493" spans="1:10" ht="14.25" customHeight="1">
      <c r="A1493" s="1">
        <f t="shared" si="23"/>
        <v>2020</v>
      </c>
      <c r="B1493" s="1">
        <f t="shared" si="24"/>
        <v>11</v>
      </c>
      <c r="C1493" s="2">
        <v>44165</v>
      </c>
      <c r="D1493" s="43">
        <v>811.44119813405348</v>
      </c>
      <c r="E1493" s="43">
        <v>964.09</v>
      </c>
      <c r="F1493" s="43">
        <v>978.41214138766134</v>
      </c>
      <c r="G1493" s="43">
        <v>885</v>
      </c>
      <c r="H1493" s="43">
        <v>749.57216782</v>
      </c>
      <c r="I1493" s="52"/>
      <c r="J1493" s="52"/>
    </row>
    <row r="1494" spans="1:10" ht="14.25" customHeight="1">
      <c r="A1494" s="1">
        <f t="shared" si="23"/>
        <v>2020</v>
      </c>
      <c r="B1494" s="1">
        <f t="shared" si="24"/>
        <v>12</v>
      </c>
      <c r="C1494" s="2">
        <v>44166</v>
      </c>
      <c r="D1494" s="43">
        <v>820.74546346248155</v>
      </c>
      <c r="E1494" s="43">
        <v>958.57</v>
      </c>
      <c r="F1494" s="43">
        <v>911.17110868751786</v>
      </c>
      <c r="G1494" s="43">
        <v>892.5</v>
      </c>
      <c r="H1494" s="43">
        <v>749.57216782</v>
      </c>
      <c r="I1494" s="52"/>
      <c r="J1494" s="52"/>
    </row>
    <row r="1495" spans="1:10" ht="14.25" customHeight="1">
      <c r="A1495" s="1">
        <f t="shared" si="23"/>
        <v>2020</v>
      </c>
      <c r="B1495" s="1">
        <f t="shared" si="24"/>
        <v>12</v>
      </c>
      <c r="C1495" s="2">
        <v>44167</v>
      </c>
      <c r="D1495" s="43">
        <v>813.74233128834351</v>
      </c>
      <c r="E1495" s="43">
        <v>947.99</v>
      </c>
      <c r="F1495" s="43">
        <v>912.71434550358663</v>
      </c>
      <c r="G1495" s="43">
        <v>885</v>
      </c>
      <c r="H1495" s="43">
        <v>793.66464827999994</v>
      </c>
      <c r="I1495" s="52"/>
      <c r="J1495" s="52"/>
    </row>
    <row r="1496" spans="1:10" ht="14.25" customHeight="1">
      <c r="A1496" s="1">
        <f t="shared" si="23"/>
        <v>2020</v>
      </c>
      <c r="B1496" s="1">
        <f t="shared" si="24"/>
        <v>12</v>
      </c>
      <c r="C1496" s="2">
        <v>44168</v>
      </c>
      <c r="D1496" s="43">
        <v>818.07021851215313</v>
      </c>
      <c r="E1496" s="43">
        <v>949.54</v>
      </c>
      <c r="F1496" s="43">
        <v>925.28070243443312</v>
      </c>
      <c r="G1496" s="43">
        <v>895</v>
      </c>
      <c r="H1496" s="43">
        <v>771.61840804999997</v>
      </c>
      <c r="I1496" s="52"/>
      <c r="J1496" s="52"/>
    </row>
    <row r="1497" spans="1:10" ht="14.25" customHeight="1">
      <c r="A1497" s="1">
        <f t="shared" si="23"/>
        <v>2020</v>
      </c>
      <c r="B1497" s="1">
        <f t="shared" si="24"/>
        <v>12</v>
      </c>
      <c r="C1497" s="2">
        <v>44169</v>
      </c>
      <c r="D1497" s="43">
        <v>846.96895022178421</v>
      </c>
      <c r="E1497" s="43">
        <v>987.24</v>
      </c>
      <c r="F1497" s="43">
        <v>936.08336014691531</v>
      </c>
      <c r="G1497" s="43">
        <v>920</v>
      </c>
      <c r="H1497" s="43">
        <v>771.61840804999997</v>
      </c>
      <c r="I1497" s="52"/>
      <c r="J1497" s="52"/>
    </row>
    <row r="1498" spans="1:10" ht="14.25" customHeight="1">
      <c r="A1498" s="1">
        <f t="shared" si="23"/>
        <v>2020</v>
      </c>
      <c r="B1498" s="1">
        <f t="shared" si="24"/>
        <v>12</v>
      </c>
      <c r="C1498" s="2">
        <v>44170</v>
      </c>
      <c r="D1498" s="44">
        <v>846.96895022178421</v>
      </c>
      <c r="E1498" s="44">
        <v>987.24</v>
      </c>
      <c r="F1498" s="44">
        <v>936.08336014691531</v>
      </c>
      <c r="G1498" s="44">
        <v>920</v>
      </c>
      <c r="H1498" s="44">
        <v>771.61840804999997</v>
      </c>
      <c r="I1498" s="52"/>
      <c r="J1498" s="52"/>
    </row>
    <row r="1499" spans="1:10" ht="14.25" customHeight="1">
      <c r="A1499" s="1">
        <f t="shared" si="23"/>
        <v>2020</v>
      </c>
      <c r="B1499" s="1">
        <f t="shared" si="24"/>
        <v>12</v>
      </c>
      <c r="C1499" s="2">
        <v>44171</v>
      </c>
      <c r="D1499" s="44">
        <v>846.96895022178421</v>
      </c>
      <c r="E1499" s="44">
        <v>987.24</v>
      </c>
      <c r="F1499" s="44">
        <v>936.08336014691531</v>
      </c>
      <c r="G1499" s="44">
        <v>920</v>
      </c>
      <c r="H1499" s="44">
        <v>771.61840804999997</v>
      </c>
      <c r="I1499" s="52"/>
      <c r="J1499" s="52"/>
    </row>
    <row r="1500" spans="1:10" ht="14.25" customHeight="1">
      <c r="A1500" s="1">
        <f t="shared" si="23"/>
        <v>2020</v>
      </c>
      <c r="B1500" s="1">
        <f t="shared" si="24"/>
        <v>12</v>
      </c>
      <c r="C1500" s="2">
        <v>44172</v>
      </c>
      <c r="D1500" s="43">
        <v>833.41523341523339</v>
      </c>
      <c r="E1500" s="44">
        <v>987.24</v>
      </c>
      <c r="F1500" s="43">
        <v>938.06752176757516</v>
      </c>
      <c r="G1500" s="43">
        <v>920</v>
      </c>
      <c r="H1500" s="43">
        <v>771.61840804999997</v>
      </c>
      <c r="I1500" s="52"/>
      <c r="J1500" s="52"/>
    </row>
    <row r="1501" spans="1:10" ht="14.25" customHeight="1">
      <c r="A1501" s="1">
        <f t="shared" si="23"/>
        <v>2020</v>
      </c>
      <c r="B1501" s="1">
        <f t="shared" si="24"/>
        <v>12</v>
      </c>
      <c r="C1501" s="2">
        <v>44173</v>
      </c>
      <c r="D1501" s="43">
        <v>827.02702702702697</v>
      </c>
      <c r="E1501" s="44">
        <v>987.24</v>
      </c>
      <c r="F1501" s="43">
        <v>931.23318729641312</v>
      </c>
      <c r="G1501" s="43">
        <v>915</v>
      </c>
      <c r="H1501" s="43">
        <v>804.68776839499992</v>
      </c>
      <c r="I1501" s="52"/>
      <c r="J1501" s="52"/>
    </row>
    <row r="1502" spans="1:10" ht="14.25" customHeight="1">
      <c r="A1502" s="1">
        <f t="shared" si="23"/>
        <v>2020</v>
      </c>
      <c r="B1502" s="1">
        <f t="shared" si="24"/>
        <v>12</v>
      </c>
      <c r="C1502" s="2">
        <v>44174</v>
      </c>
      <c r="D1502" s="43">
        <v>826.48289441299539</v>
      </c>
      <c r="E1502" s="43">
        <v>951.08</v>
      </c>
      <c r="F1502" s="43">
        <v>937.40613456068866</v>
      </c>
      <c r="G1502" s="43">
        <v>915</v>
      </c>
      <c r="H1502" s="43">
        <v>804.68776839499992</v>
      </c>
      <c r="I1502" s="52"/>
      <c r="J1502" s="52"/>
    </row>
    <row r="1503" spans="1:10" ht="14.25" customHeight="1">
      <c r="A1503" s="1">
        <f t="shared" si="23"/>
        <v>2020</v>
      </c>
      <c r="B1503" s="1">
        <f t="shared" si="24"/>
        <v>12</v>
      </c>
      <c r="C1503" s="2">
        <v>44175</v>
      </c>
      <c r="D1503" s="43">
        <v>838.17733990147792</v>
      </c>
      <c r="E1503" s="43">
        <v>955.93</v>
      </c>
      <c r="F1503" s="43">
        <v>936.52428495150627</v>
      </c>
      <c r="G1503" s="43">
        <v>922.5</v>
      </c>
      <c r="H1503" s="43">
        <v>826.734008625</v>
      </c>
      <c r="I1503" s="52"/>
      <c r="J1503" s="52"/>
    </row>
    <row r="1504" spans="1:10" ht="14.25" customHeight="1">
      <c r="A1504" s="1">
        <f t="shared" si="23"/>
        <v>2020</v>
      </c>
      <c r="B1504" s="1">
        <f t="shared" si="24"/>
        <v>12</v>
      </c>
      <c r="C1504" s="2">
        <v>44176</v>
      </c>
      <c r="D1504" s="43">
        <v>841.97530864197529</v>
      </c>
      <c r="E1504" s="43">
        <v>958.13</v>
      </c>
      <c r="F1504" s="43">
        <v>914.91896952654224</v>
      </c>
      <c r="G1504" s="43">
        <v>915</v>
      </c>
      <c r="H1504" s="43">
        <v>826.734008625</v>
      </c>
      <c r="I1504" s="52"/>
      <c r="J1504" s="52"/>
    </row>
    <row r="1505" spans="1:10" ht="14.25" customHeight="1">
      <c r="A1505" s="1">
        <f t="shared" si="23"/>
        <v>2020</v>
      </c>
      <c r="B1505" s="1">
        <f t="shared" si="24"/>
        <v>12</v>
      </c>
      <c r="C1505" s="2">
        <v>44177</v>
      </c>
      <c r="D1505" s="44">
        <v>841.97530864197529</v>
      </c>
      <c r="E1505" s="44">
        <v>958.13</v>
      </c>
      <c r="F1505" s="44">
        <v>914.91896952654224</v>
      </c>
      <c r="G1505" s="44">
        <v>915</v>
      </c>
      <c r="H1505" s="44">
        <v>826.734008625</v>
      </c>
      <c r="I1505" s="52"/>
      <c r="J1505" s="52"/>
    </row>
    <row r="1506" spans="1:10" ht="14.25" customHeight="1">
      <c r="A1506" s="1">
        <f t="shared" si="23"/>
        <v>2020</v>
      </c>
      <c r="B1506" s="1">
        <f t="shared" si="24"/>
        <v>12</v>
      </c>
      <c r="C1506" s="2">
        <v>44178</v>
      </c>
      <c r="D1506" s="44">
        <v>841.97530864197529</v>
      </c>
      <c r="E1506" s="44">
        <v>958.13</v>
      </c>
      <c r="F1506" s="44">
        <v>914.91896952654224</v>
      </c>
      <c r="G1506" s="44">
        <v>915</v>
      </c>
      <c r="H1506" s="44">
        <v>826.734008625</v>
      </c>
      <c r="I1506" s="52"/>
      <c r="J1506" s="52"/>
    </row>
    <row r="1507" spans="1:10" ht="14.25" customHeight="1">
      <c r="A1507" s="1">
        <f t="shared" si="23"/>
        <v>2020</v>
      </c>
      <c r="B1507" s="1">
        <f t="shared" si="24"/>
        <v>12</v>
      </c>
      <c r="C1507" s="2">
        <v>44179</v>
      </c>
      <c r="D1507" s="43">
        <v>853.12268575660323</v>
      </c>
      <c r="E1507" s="43">
        <v>979.52</v>
      </c>
      <c r="F1507" s="43">
        <v>926.60347684820658</v>
      </c>
      <c r="G1507" s="43">
        <v>925</v>
      </c>
      <c r="H1507" s="43">
        <v>826.734008625</v>
      </c>
      <c r="I1507" s="52"/>
      <c r="J1507" s="52"/>
    </row>
    <row r="1508" spans="1:10" ht="14.25" customHeight="1">
      <c r="A1508" s="1">
        <f t="shared" si="23"/>
        <v>2020</v>
      </c>
      <c r="B1508" s="1">
        <f t="shared" si="24"/>
        <v>12</v>
      </c>
      <c r="C1508" s="2">
        <v>44180</v>
      </c>
      <c r="D1508" s="43">
        <v>850.4442250740376</v>
      </c>
      <c r="E1508" s="43">
        <v>1022.07</v>
      </c>
      <c r="F1508" s="43">
        <v>929.46948807804858</v>
      </c>
      <c r="G1508" s="43">
        <v>912.5</v>
      </c>
      <c r="H1508" s="43">
        <v>826.734008625</v>
      </c>
      <c r="I1508" s="52"/>
      <c r="J1508" s="52"/>
    </row>
    <row r="1509" spans="1:10" ht="14.25" customHeight="1">
      <c r="A1509" s="1">
        <f t="shared" si="23"/>
        <v>2020</v>
      </c>
      <c r="B1509" s="1">
        <f t="shared" si="24"/>
        <v>12</v>
      </c>
      <c r="C1509" s="2">
        <v>44181</v>
      </c>
      <c r="D1509" s="43">
        <v>831.06939985181521</v>
      </c>
      <c r="E1509" s="43">
        <v>1016.12</v>
      </c>
      <c r="F1509" s="43">
        <v>926.16255204361539</v>
      </c>
      <c r="G1509" s="43">
        <v>915</v>
      </c>
      <c r="H1509" s="43">
        <v>826.734008625</v>
      </c>
      <c r="I1509" s="52"/>
      <c r="J1509" s="52"/>
    </row>
    <row r="1510" spans="1:10" ht="14.25" customHeight="1">
      <c r="A1510" s="1">
        <f t="shared" si="23"/>
        <v>2020</v>
      </c>
      <c r="B1510" s="1">
        <f t="shared" si="24"/>
        <v>12</v>
      </c>
      <c r="C1510" s="2">
        <v>44182</v>
      </c>
      <c r="D1510" s="43">
        <v>837.58988346144304</v>
      </c>
      <c r="E1510" s="43">
        <v>1040.1500000000001</v>
      </c>
      <c r="F1510" s="43">
        <v>934.76058573314185</v>
      </c>
      <c r="G1510" s="43">
        <v>915</v>
      </c>
      <c r="H1510" s="43">
        <v>826.734008625</v>
      </c>
      <c r="I1510" s="52"/>
      <c r="J1510" s="52"/>
    </row>
    <row r="1511" spans="1:10" ht="14.25" customHeight="1">
      <c r="A1511" s="1">
        <f t="shared" si="23"/>
        <v>2020</v>
      </c>
      <c r="B1511" s="1">
        <f t="shared" si="24"/>
        <v>12</v>
      </c>
      <c r="C1511" s="2">
        <v>44183</v>
      </c>
      <c r="D1511" s="43">
        <v>852.89747399702821</v>
      </c>
      <c r="E1511" s="43">
        <v>1032.21</v>
      </c>
      <c r="F1511" s="44">
        <v>934.76058573314185</v>
      </c>
      <c r="G1511" s="43">
        <v>925</v>
      </c>
      <c r="H1511" s="44">
        <v>826.734008625</v>
      </c>
      <c r="I1511" s="52"/>
      <c r="J1511" s="52"/>
    </row>
    <row r="1512" spans="1:10" ht="14.25" customHeight="1">
      <c r="A1512" s="1">
        <f t="shared" si="23"/>
        <v>2020</v>
      </c>
      <c r="B1512" s="1">
        <f t="shared" si="24"/>
        <v>12</v>
      </c>
      <c r="C1512" s="2">
        <v>44184</v>
      </c>
      <c r="D1512" s="44">
        <v>852.89747399702821</v>
      </c>
      <c r="E1512" s="44">
        <v>1032.21</v>
      </c>
      <c r="F1512" s="44">
        <v>934.76058573314185</v>
      </c>
      <c r="G1512" s="44">
        <v>925</v>
      </c>
      <c r="H1512" s="44">
        <v>826.734008625</v>
      </c>
      <c r="I1512" s="52"/>
      <c r="J1512" s="52"/>
    </row>
    <row r="1513" spans="1:10" ht="14.25" customHeight="1">
      <c r="A1513" s="1">
        <f t="shared" si="23"/>
        <v>2020</v>
      </c>
      <c r="B1513" s="1">
        <f t="shared" si="24"/>
        <v>12</v>
      </c>
      <c r="C1513" s="2">
        <v>44185</v>
      </c>
      <c r="D1513" s="44">
        <v>852.89747399702821</v>
      </c>
      <c r="E1513" s="44">
        <v>1032.21</v>
      </c>
      <c r="F1513" s="44">
        <v>934.76058573314185</v>
      </c>
      <c r="G1513" s="44">
        <v>925</v>
      </c>
      <c r="H1513" s="44">
        <v>826.734008625</v>
      </c>
      <c r="I1513" s="52"/>
      <c r="J1513" s="52"/>
    </row>
    <row r="1514" spans="1:10" ht="14.25" customHeight="1">
      <c r="A1514" s="1">
        <f t="shared" si="23"/>
        <v>2020</v>
      </c>
      <c r="B1514" s="1">
        <f t="shared" si="24"/>
        <v>12</v>
      </c>
      <c r="C1514" s="2">
        <v>44186</v>
      </c>
      <c r="D1514" s="43">
        <v>841.19535687824145</v>
      </c>
      <c r="E1514" s="43">
        <v>1026.7</v>
      </c>
      <c r="F1514" s="44">
        <v>934.76058573314185</v>
      </c>
      <c r="G1514" s="43">
        <v>910</v>
      </c>
      <c r="H1514" s="44">
        <v>826.734008625</v>
      </c>
      <c r="I1514" s="52"/>
      <c r="J1514" s="52"/>
    </row>
    <row r="1515" spans="1:10" ht="14.25" customHeight="1">
      <c r="A1515" s="1">
        <f t="shared" si="23"/>
        <v>2020</v>
      </c>
      <c r="B1515" s="1">
        <f t="shared" si="24"/>
        <v>12</v>
      </c>
      <c r="C1515" s="2">
        <v>44187</v>
      </c>
      <c r="D1515" s="43">
        <v>840.6011332840601</v>
      </c>
      <c r="E1515" s="43">
        <v>1027.58</v>
      </c>
      <c r="F1515" s="43">
        <v>957.24775076728827</v>
      </c>
      <c r="G1515" s="43">
        <v>915</v>
      </c>
      <c r="H1515" s="44">
        <v>826.734008625</v>
      </c>
      <c r="I1515" s="52"/>
      <c r="J1515" s="52"/>
    </row>
    <row r="1516" spans="1:10" ht="14.25" customHeight="1">
      <c r="A1516" s="1">
        <f t="shared" si="23"/>
        <v>2020</v>
      </c>
      <c r="B1516" s="1">
        <f t="shared" si="24"/>
        <v>12</v>
      </c>
      <c r="C1516" s="2">
        <v>44188</v>
      </c>
      <c r="D1516" s="43">
        <v>870.47525240088646</v>
      </c>
      <c r="E1516" s="43">
        <v>1058.22</v>
      </c>
      <c r="F1516" s="43">
        <v>958.5705251810615</v>
      </c>
      <c r="G1516" s="43">
        <v>937.5</v>
      </c>
      <c r="H1516" s="44">
        <v>826.734008625</v>
      </c>
      <c r="I1516" s="52"/>
      <c r="J1516" s="52"/>
    </row>
    <row r="1517" spans="1:10" ht="14.25" customHeight="1">
      <c r="A1517" s="1">
        <f t="shared" si="23"/>
        <v>2020</v>
      </c>
      <c r="B1517" s="1">
        <f t="shared" si="24"/>
        <v>12</v>
      </c>
      <c r="C1517" s="2">
        <f t="shared" ref="C1517:C1580" si="26">+C1516+1</f>
        <v>44189</v>
      </c>
      <c r="D1517" s="43">
        <v>879.28061098792807</v>
      </c>
      <c r="E1517" s="44">
        <v>1058.22</v>
      </c>
      <c r="F1517" s="43">
        <v>959.89329959483484</v>
      </c>
      <c r="G1517" s="43">
        <v>962.5</v>
      </c>
      <c r="H1517" s="44">
        <v>826.734008625</v>
      </c>
      <c r="I1517" s="52"/>
      <c r="J1517" s="52"/>
    </row>
    <row r="1518" spans="1:10" ht="14.25" customHeight="1">
      <c r="A1518" s="1">
        <f t="shared" ref="A1518:A1581" si="27">YEAR(C1518)</f>
        <v>2020</v>
      </c>
      <c r="B1518" s="1">
        <f t="shared" ref="B1518:B1581" si="28">MONTH(C1518)</f>
        <v>12</v>
      </c>
      <c r="C1518" s="2">
        <f t="shared" si="26"/>
        <v>44190</v>
      </c>
      <c r="D1518" s="44">
        <v>879.28061098792807</v>
      </c>
      <c r="E1518" s="44">
        <v>1058.22</v>
      </c>
      <c r="F1518" s="44">
        <v>959.89329959483484</v>
      </c>
      <c r="G1518" s="44">
        <v>962.5</v>
      </c>
      <c r="H1518" s="44">
        <v>826.734008625</v>
      </c>
      <c r="I1518" s="52"/>
      <c r="J1518" s="52"/>
    </row>
    <row r="1519" spans="1:10" ht="14.25" customHeight="1">
      <c r="A1519" s="1">
        <f t="shared" si="27"/>
        <v>2020</v>
      </c>
      <c r="B1519" s="1">
        <f t="shared" si="28"/>
        <v>12</v>
      </c>
      <c r="C1519" s="2">
        <f t="shared" si="26"/>
        <v>44191</v>
      </c>
      <c r="D1519" s="44">
        <v>879.28061098792807</v>
      </c>
      <c r="E1519" s="44">
        <v>1058.22</v>
      </c>
      <c r="F1519" s="44">
        <v>959.89329959483484</v>
      </c>
      <c r="G1519" s="44">
        <v>962.5</v>
      </c>
      <c r="H1519" s="44">
        <v>826.734008625</v>
      </c>
      <c r="I1519" s="52"/>
      <c r="J1519" s="52"/>
    </row>
    <row r="1520" spans="1:10" ht="14.25" customHeight="1">
      <c r="A1520" s="1">
        <f t="shared" si="27"/>
        <v>2020</v>
      </c>
      <c r="B1520" s="1">
        <f t="shared" si="28"/>
        <v>12</v>
      </c>
      <c r="C1520" s="2">
        <f t="shared" si="26"/>
        <v>44192</v>
      </c>
      <c r="D1520" s="44">
        <v>879.28061098792807</v>
      </c>
      <c r="E1520" s="44">
        <v>1058.22</v>
      </c>
      <c r="F1520" s="44">
        <v>959.89329959483484</v>
      </c>
      <c r="G1520" s="44">
        <v>962.5</v>
      </c>
      <c r="H1520" s="44">
        <v>826.734008625</v>
      </c>
      <c r="I1520" s="52"/>
      <c r="J1520" s="52"/>
    </row>
    <row r="1521" spans="1:10" ht="14.25" customHeight="1">
      <c r="A1521" s="1">
        <f t="shared" si="27"/>
        <v>2020</v>
      </c>
      <c r="B1521" s="1">
        <f t="shared" si="28"/>
        <v>12</v>
      </c>
      <c r="C1521" s="2">
        <f t="shared" si="26"/>
        <v>44193</v>
      </c>
      <c r="D1521" s="43">
        <v>875.10809141445327</v>
      </c>
      <c r="E1521" s="43">
        <v>1094.3800000000001</v>
      </c>
      <c r="F1521" s="43">
        <v>954.60220193974158</v>
      </c>
      <c r="G1521" s="43">
        <v>962.5</v>
      </c>
      <c r="H1521" s="44">
        <v>826.734008625</v>
      </c>
      <c r="I1521" s="52"/>
      <c r="J1521" s="52"/>
    </row>
    <row r="1522" spans="1:10" ht="14.25" customHeight="1">
      <c r="A1522" s="1">
        <f t="shared" si="27"/>
        <v>2020</v>
      </c>
      <c r="B1522" s="1">
        <f t="shared" si="28"/>
        <v>12</v>
      </c>
      <c r="C1522" s="2">
        <f t="shared" si="26"/>
        <v>44194</v>
      </c>
      <c r="D1522" s="43">
        <v>876.97628458498025</v>
      </c>
      <c r="E1522" s="43">
        <v>1087.33</v>
      </c>
      <c r="F1522" s="43">
        <v>970.25503250272584</v>
      </c>
      <c r="G1522" s="43">
        <v>960</v>
      </c>
      <c r="H1522" s="44">
        <v>826.734008625</v>
      </c>
      <c r="I1522" s="52"/>
      <c r="J1522" s="52"/>
    </row>
    <row r="1523" spans="1:10" ht="14.25" customHeight="1">
      <c r="A1523" s="1">
        <f t="shared" si="27"/>
        <v>2020</v>
      </c>
      <c r="B1523" s="1">
        <f t="shared" si="28"/>
        <v>12</v>
      </c>
      <c r="C1523" s="2">
        <f t="shared" si="26"/>
        <v>44195</v>
      </c>
      <c r="D1523" s="43">
        <v>889.2193308550186</v>
      </c>
      <c r="E1523" s="43">
        <v>1090.8499999999999</v>
      </c>
      <c r="F1523" s="43">
        <v>974.22335574404576</v>
      </c>
      <c r="G1523" s="43">
        <v>970</v>
      </c>
      <c r="H1523" s="44">
        <v>826.734008625</v>
      </c>
      <c r="I1523" s="52"/>
      <c r="J1523" s="52"/>
    </row>
    <row r="1524" spans="1:10" ht="14.25" customHeight="1">
      <c r="A1524" s="1">
        <f t="shared" si="27"/>
        <v>2020</v>
      </c>
      <c r="B1524" s="1">
        <f t="shared" si="28"/>
        <v>12</v>
      </c>
      <c r="C1524" s="2">
        <f t="shared" si="26"/>
        <v>44196</v>
      </c>
      <c r="D1524" s="43">
        <v>895.5223880597016</v>
      </c>
      <c r="E1524" s="44">
        <v>1090.8499999999999</v>
      </c>
      <c r="F1524" s="43">
        <v>984.36462624964122</v>
      </c>
      <c r="G1524" s="43">
        <v>980</v>
      </c>
      <c r="H1524" s="44">
        <v>826.734008625</v>
      </c>
      <c r="I1524" s="52"/>
      <c r="J1524" s="52"/>
    </row>
    <row r="1525" spans="1:10" ht="14.25" customHeight="1">
      <c r="A1525" s="1">
        <f t="shared" si="27"/>
        <v>2021</v>
      </c>
      <c r="B1525" s="1">
        <f t="shared" si="28"/>
        <v>1</v>
      </c>
      <c r="C1525" s="2">
        <f t="shared" si="26"/>
        <v>44197</v>
      </c>
      <c r="D1525" s="44">
        <v>895.5223880597016</v>
      </c>
      <c r="E1525" s="44">
        <v>1090.8499999999999</v>
      </c>
      <c r="F1525" s="44">
        <v>984.36462624964122</v>
      </c>
      <c r="G1525" s="44">
        <v>980</v>
      </c>
      <c r="H1525" s="44">
        <v>826.734008625</v>
      </c>
      <c r="I1525" s="52"/>
      <c r="J1525" s="52"/>
    </row>
    <row r="1526" spans="1:10" ht="14.25" customHeight="1">
      <c r="A1526" s="1">
        <f t="shared" si="27"/>
        <v>2021</v>
      </c>
      <c r="B1526" s="1">
        <f t="shared" si="28"/>
        <v>1</v>
      </c>
      <c r="C1526" s="2">
        <f t="shared" si="26"/>
        <v>44198</v>
      </c>
      <c r="D1526" s="44">
        <v>895.5223880597016</v>
      </c>
      <c r="E1526" s="44">
        <v>1090.8499999999999</v>
      </c>
      <c r="F1526" s="44">
        <v>984.36462624964122</v>
      </c>
      <c r="G1526" s="44">
        <v>980</v>
      </c>
      <c r="H1526" s="44">
        <v>826.734008625</v>
      </c>
      <c r="I1526" s="52"/>
      <c r="J1526" s="52"/>
    </row>
    <row r="1527" spans="1:10" ht="14.25" customHeight="1">
      <c r="A1527" s="1">
        <f t="shared" si="27"/>
        <v>2021</v>
      </c>
      <c r="B1527" s="1">
        <f t="shared" si="28"/>
        <v>1</v>
      </c>
      <c r="C1527" s="2">
        <f t="shared" si="26"/>
        <v>44199</v>
      </c>
      <c r="D1527" s="44">
        <v>895.5223880597016</v>
      </c>
      <c r="E1527" s="44">
        <v>1090.8499999999999</v>
      </c>
      <c r="F1527" s="44">
        <v>984.36462624964122</v>
      </c>
      <c r="G1527" s="44">
        <v>980</v>
      </c>
      <c r="H1527" s="44">
        <v>826.734008625</v>
      </c>
      <c r="I1527" s="52"/>
      <c r="J1527" s="52"/>
    </row>
    <row r="1528" spans="1:10" ht="14.25" customHeight="1">
      <c r="A1528" s="1">
        <f t="shared" si="27"/>
        <v>2021</v>
      </c>
      <c r="B1528" s="1">
        <f t="shared" si="28"/>
        <v>1</v>
      </c>
      <c r="C1528" s="2">
        <f t="shared" si="26"/>
        <v>44200</v>
      </c>
      <c r="D1528" s="43">
        <v>930.06993006993014</v>
      </c>
      <c r="E1528" s="43">
        <v>1112.9000000000001</v>
      </c>
      <c r="F1528" s="43">
        <v>981.4986150197991</v>
      </c>
      <c r="G1528" s="43">
        <v>1010</v>
      </c>
      <c r="H1528" s="44">
        <v>826.734008625</v>
      </c>
      <c r="I1528" s="52"/>
      <c r="J1528" s="52"/>
    </row>
    <row r="1529" spans="1:10" ht="14.25" customHeight="1">
      <c r="A1529" s="1">
        <f t="shared" si="27"/>
        <v>2021</v>
      </c>
      <c r="B1529" s="1">
        <f t="shared" si="28"/>
        <v>1</v>
      </c>
      <c r="C1529" s="2">
        <f t="shared" si="26"/>
        <v>44201</v>
      </c>
      <c r="D1529" s="43">
        <v>935.47583457897349</v>
      </c>
      <c r="E1529" s="43">
        <v>1132.3</v>
      </c>
      <c r="F1529" s="43">
        <v>1009.9382649159253</v>
      </c>
      <c r="G1529" s="43">
        <v>1007.5</v>
      </c>
      <c r="H1529" s="44">
        <v>826.734008625</v>
      </c>
      <c r="I1529" s="52"/>
      <c r="J1529" s="52"/>
    </row>
    <row r="1530" spans="1:10" ht="14.25" customHeight="1">
      <c r="A1530" s="1">
        <f t="shared" si="27"/>
        <v>2021</v>
      </c>
      <c r="B1530" s="1">
        <f t="shared" si="28"/>
        <v>1</v>
      </c>
      <c r="C1530" s="2">
        <f t="shared" si="26"/>
        <v>44202</v>
      </c>
      <c r="D1530" s="43">
        <v>967.31536926147703</v>
      </c>
      <c r="E1530" s="43">
        <v>1123.48</v>
      </c>
      <c r="F1530" s="43">
        <v>1007.5131784906742</v>
      </c>
      <c r="G1530" s="43">
        <v>1020</v>
      </c>
      <c r="H1530" s="44">
        <v>826.734008625</v>
      </c>
      <c r="I1530" s="52"/>
      <c r="J1530" s="52"/>
    </row>
    <row r="1531" spans="1:10" ht="14.25" customHeight="1">
      <c r="A1531" s="1">
        <f t="shared" si="27"/>
        <v>2021</v>
      </c>
      <c r="B1531" s="1">
        <f t="shared" si="28"/>
        <v>1</v>
      </c>
      <c r="C1531" s="2">
        <f t="shared" si="26"/>
        <v>44203</v>
      </c>
      <c r="D1531" s="43">
        <v>945.97273853779427</v>
      </c>
      <c r="E1531" s="43">
        <v>1124.1400000000001</v>
      </c>
      <c r="F1531" s="43">
        <v>1001.5606936286943</v>
      </c>
      <c r="G1531" s="43">
        <v>1015</v>
      </c>
      <c r="H1531" s="44">
        <v>826.734008625</v>
      </c>
      <c r="I1531" s="52"/>
      <c r="J1531" s="52"/>
    </row>
    <row r="1532" spans="1:10" ht="14.25" customHeight="1">
      <c r="A1532" s="1">
        <f t="shared" si="27"/>
        <v>2021</v>
      </c>
      <c r="B1532" s="1">
        <f t="shared" si="28"/>
        <v>1</v>
      </c>
      <c r="C1532" s="2">
        <f t="shared" si="26"/>
        <v>44204</v>
      </c>
      <c r="D1532" s="43">
        <v>950.37220843672446</v>
      </c>
      <c r="E1532" s="43">
        <v>1093.28</v>
      </c>
      <c r="F1532" s="43">
        <v>1023.1660090536584</v>
      </c>
      <c r="G1532" s="43">
        <v>1012.5</v>
      </c>
      <c r="H1532" s="44">
        <v>826.734008625</v>
      </c>
      <c r="I1532" s="52"/>
      <c r="J1532" s="52"/>
    </row>
    <row r="1533" spans="1:10" ht="14.25" customHeight="1">
      <c r="A1533" s="1">
        <f t="shared" si="27"/>
        <v>2021</v>
      </c>
      <c r="B1533" s="1">
        <f t="shared" si="28"/>
        <v>1</v>
      </c>
      <c r="C1533" s="2">
        <f t="shared" si="26"/>
        <v>44205</v>
      </c>
      <c r="D1533" s="44">
        <v>950.37220843672446</v>
      </c>
      <c r="E1533" s="44">
        <v>1093.28</v>
      </c>
      <c r="F1533" s="44">
        <v>1023.1660090536584</v>
      </c>
      <c r="G1533" s="44">
        <v>1012.5</v>
      </c>
      <c r="H1533" s="44">
        <v>826.734008625</v>
      </c>
      <c r="I1533" s="52"/>
      <c r="J1533" s="52"/>
    </row>
    <row r="1534" spans="1:10" ht="14.25" customHeight="1">
      <c r="A1534" s="1">
        <f t="shared" si="27"/>
        <v>2021</v>
      </c>
      <c r="B1534" s="1">
        <f t="shared" si="28"/>
        <v>1</v>
      </c>
      <c r="C1534" s="2">
        <f t="shared" si="26"/>
        <v>44206</v>
      </c>
      <c r="D1534" s="44">
        <v>950.37220843672446</v>
      </c>
      <c r="E1534" s="44">
        <v>1093.28</v>
      </c>
      <c r="F1534" s="44">
        <v>1023.1660090536584</v>
      </c>
      <c r="G1534" s="44">
        <v>1012.5</v>
      </c>
      <c r="H1534" s="44">
        <v>826.734008625</v>
      </c>
      <c r="I1534" s="52"/>
      <c r="J1534" s="52"/>
    </row>
    <row r="1535" spans="1:10" ht="14.25" customHeight="1">
      <c r="A1535" s="1">
        <f t="shared" si="27"/>
        <v>2021</v>
      </c>
      <c r="B1535" s="1">
        <f t="shared" si="28"/>
        <v>1</v>
      </c>
      <c r="C1535" s="2">
        <f t="shared" si="26"/>
        <v>44207</v>
      </c>
      <c r="D1535" s="43">
        <v>937.53086419753095</v>
      </c>
      <c r="E1535" s="43">
        <v>1073.22</v>
      </c>
      <c r="F1535" s="43">
        <v>1004.2062424562408</v>
      </c>
      <c r="G1535" s="43">
        <v>1005</v>
      </c>
      <c r="H1535" s="44">
        <v>826.734008625</v>
      </c>
      <c r="I1535" s="52"/>
      <c r="J1535" s="52"/>
    </row>
    <row r="1536" spans="1:10" ht="14.25" customHeight="1">
      <c r="A1536" s="1">
        <f t="shared" si="27"/>
        <v>2021</v>
      </c>
      <c r="B1536" s="1">
        <f t="shared" si="28"/>
        <v>1</v>
      </c>
      <c r="C1536" s="2">
        <f t="shared" si="26"/>
        <v>44208</v>
      </c>
      <c r="D1536" s="43">
        <v>911.22071516646122</v>
      </c>
      <c r="E1536" s="43">
        <v>1068.81</v>
      </c>
      <c r="F1536" s="43">
        <v>1001.1197688241032</v>
      </c>
      <c r="G1536" s="43">
        <v>995</v>
      </c>
      <c r="H1536" s="44">
        <v>826.734008625</v>
      </c>
      <c r="I1536" s="52"/>
      <c r="J1536" s="52"/>
    </row>
    <row r="1537" spans="1:10" ht="14.25" customHeight="1">
      <c r="A1537" s="1">
        <f t="shared" si="27"/>
        <v>2021</v>
      </c>
      <c r="B1537" s="1">
        <f t="shared" si="28"/>
        <v>1</v>
      </c>
      <c r="C1537" s="2">
        <f t="shared" si="26"/>
        <v>44209</v>
      </c>
      <c r="D1537" s="43">
        <v>913.40920336467104</v>
      </c>
      <c r="E1537" s="43">
        <v>1053.3699999999999</v>
      </c>
      <c r="F1537" s="43">
        <v>996.93098318048771</v>
      </c>
      <c r="G1537" s="43">
        <v>1000</v>
      </c>
      <c r="H1537" s="44">
        <v>826.734008625</v>
      </c>
      <c r="I1537" s="52"/>
      <c r="J1537" s="52"/>
    </row>
    <row r="1538" spans="1:10" ht="14.25" customHeight="1">
      <c r="A1538" s="1">
        <f t="shared" si="27"/>
        <v>2021</v>
      </c>
      <c r="B1538" s="1">
        <f t="shared" si="28"/>
        <v>1</v>
      </c>
      <c r="C1538" s="2">
        <f t="shared" si="26"/>
        <v>44210</v>
      </c>
      <c r="D1538" s="43">
        <v>874.31829449677741</v>
      </c>
      <c r="E1538" s="43">
        <v>1062.19</v>
      </c>
      <c r="F1538" s="43">
        <v>1004.647167260832</v>
      </c>
      <c r="G1538" s="43">
        <v>980</v>
      </c>
      <c r="H1538" s="44">
        <v>826.734008625</v>
      </c>
      <c r="I1538" s="52"/>
      <c r="J1538" s="52"/>
    </row>
    <row r="1539" spans="1:10" ht="14.25" customHeight="1">
      <c r="A1539" s="1">
        <f t="shared" si="27"/>
        <v>2021</v>
      </c>
      <c r="B1539" s="1">
        <f t="shared" si="28"/>
        <v>1</v>
      </c>
      <c r="C1539" s="2">
        <f t="shared" si="26"/>
        <v>44211</v>
      </c>
      <c r="D1539" s="43">
        <v>848.32713754646841</v>
      </c>
      <c r="E1539" s="43">
        <v>1021.85</v>
      </c>
      <c r="F1539" s="43">
        <v>988.77387429555233</v>
      </c>
      <c r="G1539" s="43">
        <v>970</v>
      </c>
      <c r="H1539" s="44">
        <v>826.734008625</v>
      </c>
      <c r="I1539" s="52"/>
      <c r="J1539" s="52"/>
    </row>
    <row r="1540" spans="1:10" ht="14.25" customHeight="1">
      <c r="A1540" s="1">
        <f t="shared" si="27"/>
        <v>2021</v>
      </c>
      <c r="B1540" s="1">
        <f t="shared" si="28"/>
        <v>1</v>
      </c>
      <c r="C1540" s="2">
        <f t="shared" si="26"/>
        <v>44212</v>
      </c>
      <c r="D1540" s="44">
        <v>848.32713754646841</v>
      </c>
      <c r="E1540" s="44">
        <v>1021.85</v>
      </c>
      <c r="F1540" s="44">
        <v>988.77387429555233</v>
      </c>
      <c r="G1540" s="44">
        <v>970</v>
      </c>
      <c r="H1540" s="44">
        <v>826.734008625</v>
      </c>
      <c r="I1540" s="52"/>
      <c r="J1540" s="52"/>
    </row>
    <row r="1541" spans="1:10" ht="14.25" customHeight="1">
      <c r="A1541" s="1">
        <f t="shared" si="27"/>
        <v>2021</v>
      </c>
      <c r="B1541" s="1">
        <f t="shared" si="28"/>
        <v>1</v>
      </c>
      <c r="C1541" s="2">
        <f t="shared" si="26"/>
        <v>44213</v>
      </c>
      <c r="D1541" s="44">
        <v>848.32713754646841</v>
      </c>
      <c r="E1541" s="44">
        <v>1021.85</v>
      </c>
      <c r="F1541" s="44">
        <v>988.77387429555233</v>
      </c>
      <c r="G1541" s="44">
        <v>970</v>
      </c>
      <c r="H1541" s="44">
        <v>826.734008625</v>
      </c>
      <c r="I1541" s="52"/>
      <c r="J1541" s="52"/>
    </row>
    <row r="1542" spans="1:10" ht="14.25" customHeight="1">
      <c r="A1542" s="1">
        <f t="shared" si="27"/>
        <v>2021</v>
      </c>
      <c r="B1542" s="1">
        <f t="shared" si="28"/>
        <v>1</v>
      </c>
      <c r="C1542" s="2">
        <f t="shared" si="26"/>
        <v>44214</v>
      </c>
      <c r="D1542" s="43">
        <v>827.16049382716051</v>
      </c>
      <c r="E1542" s="44">
        <v>1021.85</v>
      </c>
      <c r="F1542" s="44">
        <v>988.77387429555233</v>
      </c>
      <c r="G1542" s="43">
        <v>960</v>
      </c>
      <c r="H1542" s="44">
        <v>826.734008625</v>
      </c>
      <c r="I1542" s="52"/>
      <c r="J1542" s="52"/>
    </row>
    <row r="1543" spans="1:10" ht="14.25" customHeight="1">
      <c r="A1543" s="1">
        <f t="shared" si="27"/>
        <v>2021</v>
      </c>
      <c r="B1543" s="1">
        <f t="shared" si="28"/>
        <v>1</v>
      </c>
      <c r="C1543" s="2">
        <f t="shared" si="26"/>
        <v>44215</v>
      </c>
      <c r="D1543" s="43">
        <v>807.06521739130437</v>
      </c>
      <c r="E1543" s="43">
        <v>999.8</v>
      </c>
      <c r="F1543" s="43">
        <v>1039.9211516281205</v>
      </c>
      <c r="G1543" s="43">
        <v>945</v>
      </c>
      <c r="H1543" s="44">
        <v>826.734008625</v>
      </c>
      <c r="I1543" s="52"/>
      <c r="J1543" s="52"/>
    </row>
    <row r="1544" spans="1:10" ht="14.25" customHeight="1">
      <c r="A1544" s="1">
        <f t="shared" si="27"/>
        <v>2021</v>
      </c>
      <c r="B1544" s="1">
        <f t="shared" si="28"/>
        <v>1</v>
      </c>
      <c r="C1544" s="2">
        <f t="shared" si="26"/>
        <v>44216</v>
      </c>
      <c r="D1544" s="43">
        <v>796.68562948305714</v>
      </c>
      <c r="E1544" s="43">
        <v>977.76</v>
      </c>
      <c r="F1544" s="43">
        <v>1057.5581438117645</v>
      </c>
      <c r="G1544" s="43">
        <v>935</v>
      </c>
      <c r="H1544" s="44">
        <v>826.734008625</v>
      </c>
      <c r="I1544" s="52"/>
      <c r="J1544" s="52"/>
    </row>
    <row r="1545" spans="1:10" ht="14.25" customHeight="1">
      <c r="A1545" s="1">
        <f t="shared" si="27"/>
        <v>2021</v>
      </c>
      <c r="B1545" s="1">
        <f t="shared" si="28"/>
        <v>1</v>
      </c>
      <c r="C1545" s="2">
        <f t="shared" si="26"/>
        <v>44217</v>
      </c>
      <c r="D1545" s="43">
        <v>815.29294935451844</v>
      </c>
      <c r="E1545" s="43">
        <v>993.85</v>
      </c>
      <c r="F1545" s="43">
        <v>1064.8334030875178</v>
      </c>
      <c r="G1545" s="43">
        <v>937.5</v>
      </c>
      <c r="H1545" s="44">
        <v>826.734008625</v>
      </c>
      <c r="I1545" s="52"/>
      <c r="J1545" s="52"/>
    </row>
    <row r="1546" spans="1:10" ht="14.25" customHeight="1">
      <c r="A1546" s="1">
        <f t="shared" si="27"/>
        <v>2021</v>
      </c>
      <c r="B1546" s="1">
        <f t="shared" si="28"/>
        <v>1</v>
      </c>
      <c r="C1546" s="2">
        <f t="shared" si="26"/>
        <v>44218</v>
      </c>
      <c r="D1546" s="43">
        <v>812.07472473091673</v>
      </c>
      <c r="E1546" s="43">
        <v>970.48</v>
      </c>
      <c r="F1546" s="43">
        <v>1039.4802268235292</v>
      </c>
      <c r="G1546" s="43">
        <v>930</v>
      </c>
      <c r="H1546" s="44">
        <v>826.734008625</v>
      </c>
      <c r="I1546" s="52"/>
      <c r="J1546" s="52"/>
    </row>
    <row r="1547" spans="1:10" ht="14.25" customHeight="1">
      <c r="A1547" s="1">
        <f t="shared" si="27"/>
        <v>2021</v>
      </c>
      <c r="B1547" s="1">
        <f t="shared" si="28"/>
        <v>1</v>
      </c>
      <c r="C1547" s="2">
        <f t="shared" si="26"/>
        <v>44219</v>
      </c>
      <c r="D1547" s="44">
        <v>812.07472473091673</v>
      </c>
      <c r="E1547" s="44">
        <v>970.48</v>
      </c>
      <c r="F1547" s="44">
        <v>1039.4802268235292</v>
      </c>
      <c r="G1547" s="44">
        <v>930</v>
      </c>
      <c r="H1547" s="44">
        <v>826.734008625</v>
      </c>
      <c r="I1547" s="52"/>
      <c r="J1547" s="52"/>
    </row>
    <row r="1548" spans="1:10" ht="14.25" customHeight="1">
      <c r="A1548" s="1">
        <f t="shared" si="27"/>
        <v>2021</v>
      </c>
      <c r="B1548" s="1">
        <f t="shared" si="28"/>
        <v>1</v>
      </c>
      <c r="C1548" s="2">
        <f t="shared" si="26"/>
        <v>44220</v>
      </c>
      <c r="D1548" s="44">
        <v>812.07472473091673</v>
      </c>
      <c r="E1548" s="44">
        <v>970.48</v>
      </c>
      <c r="F1548" s="44">
        <v>1039.4802268235292</v>
      </c>
      <c r="G1548" s="44">
        <v>930</v>
      </c>
      <c r="H1548" s="44">
        <v>826.734008625</v>
      </c>
      <c r="I1548" s="52"/>
      <c r="J1548" s="52"/>
    </row>
    <row r="1549" spans="1:10" ht="14.25" customHeight="1">
      <c r="A1549" s="1">
        <f t="shared" si="27"/>
        <v>2021</v>
      </c>
      <c r="B1549" s="1">
        <f t="shared" si="28"/>
        <v>1</v>
      </c>
      <c r="C1549" s="2">
        <f t="shared" si="26"/>
        <v>44221</v>
      </c>
      <c r="D1549" s="44">
        <v>812.07472473091673</v>
      </c>
      <c r="E1549" s="44">
        <v>970.48</v>
      </c>
      <c r="F1549" s="44">
        <v>1039.4802268235292</v>
      </c>
      <c r="G1549" s="44">
        <v>930</v>
      </c>
      <c r="H1549" s="44">
        <v>826.734008625</v>
      </c>
      <c r="I1549" s="52"/>
      <c r="J1549" s="52"/>
    </row>
    <row r="1550" spans="1:10" ht="14.25" customHeight="1">
      <c r="A1550" s="1">
        <f t="shared" si="27"/>
        <v>2021</v>
      </c>
      <c r="B1550" s="1">
        <f t="shared" si="28"/>
        <v>1</v>
      </c>
      <c r="C1550" s="2">
        <f t="shared" si="26"/>
        <v>44222</v>
      </c>
      <c r="D1550" s="44">
        <v>812.07472473091673</v>
      </c>
      <c r="E1550" s="44">
        <v>970.48</v>
      </c>
      <c r="F1550" s="44">
        <v>1039.4802268235292</v>
      </c>
      <c r="G1550" s="44">
        <v>930</v>
      </c>
      <c r="H1550" s="44">
        <v>826.734008625</v>
      </c>
      <c r="I1550" s="52"/>
      <c r="J1550" s="52"/>
    </row>
    <row r="1551" spans="1:10" ht="14.25" customHeight="1">
      <c r="A1551" s="1">
        <f t="shared" si="27"/>
        <v>2021</v>
      </c>
      <c r="B1551" s="1">
        <f t="shared" si="28"/>
        <v>1</v>
      </c>
      <c r="C1551" s="2">
        <f t="shared" si="26"/>
        <v>44223</v>
      </c>
      <c r="D1551" s="44">
        <v>812.07472473091673</v>
      </c>
      <c r="E1551" s="44">
        <v>970.48</v>
      </c>
      <c r="F1551" s="44">
        <v>1039.4802268235292</v>
      </c>
      <c r="G1551" s="44">
        <v>930</v>
      </c>
      <c r="H1551" s="44">
        <v>826.734008625</v>
      </c>
      <c r="I1551" s="52"/>
      <c r="J1551" s="52"/>
    </row>
    <row r="1552" spans="1:10" ht="14.25" customHeight="1">
      <c r="A1552" s="1">
        <f t="shared" si="27"/>
        <v>2021</v>
      </c>
      <c r="B1552" s="1">
        <f t="shared" si="28"/>
        <v>1</v>
      </c>
      <c r="C1552" s="2">
        <f t="shared" si="26"/>
        <v>44224</v>
      </c>
      <c r="D1552" s="44">
        <v>812.07472473091673</v>
      </c>
      <c r="E1552" s="44">
        <v>970.48</v>
      </c>
      <c r="F1552" s="44">
        <v>1039.4802268235292</v>
      </c>
      <c r="G1552" s="44">
        <v>930</v>
      </c>
      <c r="H1552" s="44">
        <v>826.734008625</v>
      </c>
      <c r="I1552" s="52"/>
      <c r="J1552" s="52"/>
    </row>
    <row r="1553" spans="1:10" ht="14.25" customHeight="1">
      <c r="A1553" s="1">
        <f t="shared" si="27"/>
        <v>2021</v>
      </c>
      <c r="B1553" s="1">
        <f t="shared" si="28"/>
        <v>1</v>
      </c>
      <c r="C1553" s="2">
        <f t="shared" si="26"/>
        <v>44225</v>
      </c>
      <c r="D1553" s="44">
        <v>812.07472473091673</v>
      </c>
      <c r="E1553" s="44">
        <v>970.48</v>
      </c>
      <c r="F1553" s="44">
        <v>1039.4802268235292</v>
      </c>
      <c r="G1553" s="44">
        <v>930</v>
      </c>
      <c r="H1553" s="44">
        <v>826.734008625</v>
      </c>
      <c r="I1553" s="52"/>
      <c r="J1553" s="52"/>
    </row>
    <row r="1554" spans="1:10" ht="14.25" customHeight="1">
      <c r="A1554" s="1">
        <f t="shared" si="27"/>
        <v>2021</v>
      </c>
      <c r="B1554" s="1">
        <f t="shared" si="28"/>
        <v>1</v>
      </c>
      <c r="C1554" s="2">
        <f t="shared" si="26"/>
        <v>44226</v>
      </c>
      <c r="D1554" s="44">
        <v>812.07472473091673</v>
      </c>
      <c r="E1554" s="44">
        <v>970.48</v>
      </c>
      <c r="F1554" s="44">
        <v>1039.4802268235292</v>
      </c>
      <c r="G1554" s="44">
        <v>930</v>
      </c>
      <c r="H1554" s="44">
        <v>826.734008625</v>
      </c>
      <c r="I1554" s="52"/>
      <c r="J1554" s="52"/>
    </row>
    <row r="1555" spans="1:10" ht="14.25" customHeight="1">
      <c r="A1555" s="1">
        <f t="shared" si="27"/>
        <v>2021</v>
      </c>
      <c r="B1555" s="1">
        <f t="shared" si="28"/>
        <v>1</v>
      </c>
      <c r="C1555" s="2">
        <f t="shared" si="26"/>
        <v>44227</v>
      </c>
      <c r="D1555" s="44">
        <v>812.07472473091673</v>
      </c>
      <c r="E1555" s="44">
        <v>970.48</v>
      </c>
      <c r="F1555" s="44">
        <v>1039.4802268235292</v>
      </c>
      <c r="G1555" s="44">
        <v>930</v>
      </c>
      <c r="H1555" s="44">
        <v>826.734008625</v>
      </c>
      <c r="I1555" s="52"/>
      <c r="J1555" s="52"/>
    </row>
    <row r="1556" spans="1:10" ht="14.25" customHeight="1">
      <c r="A1556" s="1">
        <f t="shared" si="27"/>
        <v>2021</v>
      </c>
      <c r="B1556" s="1">
        <f t="shared" si="28"/>
        <v>2</v>
      </c>
      <c r="C1556" s="2">
        <f t="shared" si="26"/>
        <v>44228</v>
      </c>
      <c r="D1556" s="44">
        <v>812.07472473091673</v>
      </c>
      <c r="E1556" s="43">
        <v>1068.5899999999999</v>
      </c>
      <c r="F1556" s="43">
        <v>1086.438718512482</v>
      </c>
      <c r="G1556" s="44">
        <v>930</v>
      </c>
      <c r="H1556" s="43">
        <v>1097.0209138447999</v>
      </c>
      <c r="I1556" s="52"/>
      <c r="J1556" s="52"/>
    </row>
    <row r="1557" spans="1:10" ht="14.25" customHeight="1">
      <c r="A1557" s="1">
        <f t="shared" si="27"/>
        <v>2021</v>
      </c>
      <c r="B1557" s="1">
        <f t="shared" si="28"/>
        <v>2</v>
      </c>
      <c r="C1557" s="2">
        <f t="shared" si="26"/>
        <v>44229</v>
      </c>
      <c r="D1557" s="43">
        <v>838.73361365322774</v>
      </c>
      <c r="E1557" s="43">
        <v>1059.77</v>
      </c>
      <c r="F1557" s="43">
        <v>1071.226812754089</v>
      </c>
      <c r="G1557" s="43">
        <v>965</v>
      </c>
      <c r="H1557" s="43">
        <v>1097.0209138447999</v>
      </c>
      <c r="I1557" s="52"/>
      <c r="J1557" s="52"/>
    </row>
    <row r="1558" spans="1:10" ht="14.25" customHeight="1">
      <c r="A1558" s="1">
        <f t="shared" si="27"/>
        <v>2021</v>
      </c>
      <c r="B1558" s="1">
        <f t="shared" si="28"/>
        <v>2</v>
      </c>
      <c r="C1558" s="2">
        <f t="shared" si="26"/>
        <v>44230</v>
      </c>
      <c r="D1558" s="43">
        <v>796.73993578661396</v>
      </c>
      <c r="E1558" s="43">
        <v>1045.6600000000001</v>
      </c>
      <c r="F1558" s="43">
        <v>1067.4789519150645</v>
      </c>
      <c r="G1558" s="43">
        <v>945</v>
      </c>
      <c r="H1558" s="43">
        <v>1097.0209138447999</v>
      </c>
      <c r="I1558" s="52"/>
      <c r="J1558" s="52"/>
    </row>
    <row r="1559" spans="1:10" ht="14.25" customHeight="1">
      <c r="A1559" s="1">
        <f t="shared" si="27"/>
        <v>2021</v>
      </c>
      <c r="B1559" s="1">
        <f t="shared" si="28"/>
        <v>2</v>
      </c>
      <c r="C1559" s="2">
        <f t="shared" si="26"/>
        <v>44231</v>
      </c>
      <c r="D1559" s="43">
        <v>817.59921123983236</v>
      </c>
      <c r="E1559" s="43">
        <v>1039.26</v>
      </c>
      <c r="F1559" s="43">
        <v>1083.3522448803442</v>
      </c>
      <c r="G1559" s="43">
        <v>960</v>
      </c>
      <c r="H1559" s="43">
        <v>1124.3582517299999</v>
      </c>
      <c r="I1559" s="52"/>
      <c r="J1559" s="52"/>
    </row>
    <row r="1560" spans="1:10" ht="14.25" customHeight="1">
      <c r="A1560" s="1">
        <f t="shared" si="27"/>
        <v>2021</v>
      </c>
      <c r="B1560" s="1">
        <f t="shared" si="28"/>
        <v>2</v>
      </c>
      <c r="C1560" s="2">
        <f t="shared" si="26"/>
        <v>44232</v>
      </c>
      <c r="D1560" s="43">
        <v>829.64601769911508</v>
      </c>
      <c r="E1560" s="43">
        <v>1024.27</v>
      </c>
      <c r="F1560" s="43">
        <v>1078.5020720298421</v>
      </c>
      <c r="G1560" s="43">
        <v>975</v>
      </c>
      <c r="H1560" s="43">
        <v>1168.4507321899998</v>
      </c>
      <c r="I1560" s="52"/>
      <c r="J1560" s="52"/>
    </row>
    <row r="1561" spans="1:10" ht="14.25" customHeight="1">
      <c r="A1561" s="1">
        <f t="shared" si="27"/>
        <v>2021</v>
      </c>
      <c r="B1561" s="1">
        <f t="shared" si="28"/>
        <v>2</v>
      </c>
      <c r="C1561" s="2">
        <f t="shared" si="26"/>
        <v>44233</v>
      </c>
      <c r="D1561" s="44">
        <v>829.64601769911508</v>
      </c>
      <c r="E1561" s="44">
        <v>1024.27</v>
      </c>
      <c r="F1561" s="44">
        <v>1078.5020720298421</v>
      </c>
      <c r="G1561" s="44">
        <v>975</v>
      </c>
      <c r="H1561" s="44">
        <v>1168.4507321899998</v>
      </c>
      <c r="I1561" s="52"/>
      <c r="J1561" s="52"/>
    </row>
    <row r="1562" spans="1:10" ht="14.25" customHeight="1">
      <c r="A1562" s="1">
        <f t="shared" si="27"/>
        <v>2021</v>
      </c>
      <c r="B1562" s="1">
        <f t="shared" si="28"/>
        <v>2</v>
      </c>
      <c r="C1562" s="2">
        <f t="shared" si="26"/>
        <v>44234</v>
      </c>
      <c r="D1562" s="44">
        <v>829.64601769911508</v>
      </c>
      <c r="E1562" s="44">
        <v>1024.27</v>
      </c>
      <c r="F1562" s="44">
        <v>1078.5020720298421</v>
      </c>
      <c r="G1562" s="44">
        <v>975</v>
      </c>
      <c r="H1562" s="44">
        <v>1168.4507321899998</v>
      </c>
      <c r="I1562" s="52"/>
      <c r="J1562" s="52"/>
    </row>
    <row r="1563" spans="1:10" ht="14.25" customHeight="1">
      <c r="A1563" s="1">
        <f t="shared" si="27"/>
        <v>2021</v>
      </c>
      <c r="B1563" s="1">
        <f t="shared" si="28"/>
        <v>2</v>
      </c>
      <c r="C1563" s="2">
        <f t="shared" si="26"/>
        <v>44235</v>
      </c>
      <c r="D1563" s="43">
        <v>845.43440807285265</v>
      </c>
      <c r="E1563" s="43">
        <v>1034.6300000000001</v>
      </c>
      <c r="F1563" s="43">
        <v>1101.2096994662841</v>
      </c>
      <c r="G1563" s="43">
        <v>977.5</v>
      </c>
      <c r="H1563" s="43">
        <v>1168.4507321899998</v>
      </c>
      <c r="I1563" s="52"/>
      <c r="J1563" s="52"/>
    </row>
    <row r="1564" spans="1:10" ht="14.25" customHeight="1">
      <c r="A1564" s="1">
        <f t="shared" si="27"/>
        <v>2021</v>
      </c>
      <c r="B1564" s="1">
        <f t="shared" si="28"/>
        <v>2</v>
      </c>
      <c r="C1564" s="2">
        <f t="shared" si="26"/>
        <v>44236</v>
      </c>
      <c r="D1564" s="43">
        <v>882.8472565496786</v>
      </c>
      <c r="E1564" s="43">
        <v>1045.44</v>
      </c>
      <c r="F1564" s="43">
        <v>1119.9490036614059</v>
      </c>
      <c r="G1564" s="43">
        <v>987.5</v>
      </c>
      <c r="H1564" s="43">
        <v>1168.4507321899998</v>
      </c>
      <c r="I1564" s="52"/>
      <c r="J1564" s="52"/>
    </row>
    <row r="1565" spans="1:10" ht="14.25" customHeight="1">
      <c r="A1565" s="1">
        <f t="shared" si="27"/>
        <v>2021</v>
      </c>
      <c r="B1565" s="1">
        <f t="shared" si="28"/>
        <v>2</v>
      </c>
      <c r="C1565" s="2">
        <f t="shared" si="26"/>
        <v>44237</v>
      </c>
      <c r="D1565" s="43">
        <v>897.82285997031181</v>
      </c>
      <c r="E1565" s="43">
        <v>1033.75</v>
      </c>
      <c r="F1565" s="43">
        <v>1099.4460002479195</v>
      </c>
      <c r="G1565" s="43">
        <v>997.5</v>
      </c>
      <c r="H1565" s="43">
        <v>1168.4507321899998</v>
      </c>
      <c r="I1565" s="52"/>
      <c r="J1565" s="52"/>
    </row>
    <row r="1566" spans="1:10" ht="14.25" customHeight="1">
      <c r="A1566" s="1">
        <f t="shared" si="27"/>
        <v>2021</v>
      </c>
      <c r="B1566" s="1">
        <f t="shared" si="28"/>
        <v>2</v>
      </c>
      <c r="C1566" s="2">
        <f t="shared" si="26"/>
        <v>44238</v>
      </c>
      <c r="D1566" s="43">
        <v>880.58408612795449</v>
      </c>
      <c r="E1566" s="43">
        <v>1039.04</v>
      </c>
      <c r="F1566" s="43">
        <v>1099.8869250525106</v>
      </c>
      <c r="G1566" s="43">
        <v>977.5</v>
      </c>
      <c r="H1566" s="43">
        <v>1168.4507321899998</v>
      </c>
      <c r="I1566" s="52"/>
      <c r="J1566" s="52"/>
    </row>
    <row r="1567" spans="1:10" ht="14.25" customHeight="1">
      <c r="A1567" s="1">
        <f t="shared" si="27"/>
        <v>2021</v>
      </c>
      <c r="B1567" s="1">
        <f t="shared" si="28"/>
        <v>2</v>
      </c>
      <c r="C1567" s="2">
        <f t="shared" si="26"/>
        <v>44239</v>
      </c>
      <c r="D1567" s="44">
        <v>880.58408612795449</v>
      </c>
      <c r="E1567" s="43">
        <v>1044.78</v>
      </c>
      <c r="F1567" s="43">
        <v>1111.7918947764704</v>
      </c>
      <c r="G1567" s="44">
        <v>977.5</v>
      </c>
      <c r="H1567" s="43">
        <v>1234.58945288</v>
      </c>
      <c r="I1567" s="52"/>
      <c r="J1567" s="52"/>
    </row>
    <row r="1568" spans="1:10" ht="14.25" customHeight="1">
      <c r="A1568" s="1">
        <f t="shared" si="27"/>
        <v>2021</v>
      </c>
      <c r="B1568" s="1">
        <f t="shared" si="28"/>
        <v>2</v>
      </c>
      <c r="C1568" s="2">
        <f t="shared" si="26"/>
        <v>44240</v>
      </c>
      <c r="D1568" s="44">
        <v>880.58408612795449</v>
      </c>
      <c r="E1568" s="44">
        <v>1044.78</v>
      </c>
      <c r="F1568" s="44">
        <v>1111.7918947764704</v>
      </c>
      <c r="G1568" s="44">
        <v>977.5</v>
      </c>
      <c r="H1568" s="44">
        <v>1234.58945288</v>
      </c>
      <c r="I1568" s="52"/>
      <c r="J1568" s="52"/>
    </row>
    <row r="1569" spans="1:10" ht="14.25" customHeight="1">
      <c r="A1569" s="1">
        <f t="shared" si="27"/>
        <v>2021</v>
      </c>
      <c r="B1569" s="1">
        <f t="shared" si="28"/>
        <v>2</v>
      </c>
      <c r="C1569" s="2">
        <f t="shared" si="26"/>
        <v>44241</v>
      </c>
      <c r="D1569" s="44">
        <v>880.58408612795449</v>
      </c>
      <c r="E1569" s="44">
        <v>1044.78</v>
      </c>
      <c r="F1569" s="44">
        <v>1044.78</v>
      </c>
      <c r="G1569" s="44">
        <v>977.5</v>
      </c>
      <c r="H1569" s="44">
        <v>1234.58945288</v>
      </c>
      <c r="I1569" s="52"/>
      <c r="J1569" s="52"/>
    </row>
    <row r="1570" spans="1:10" ht="14.25" customHeight="1">
      <c r="A1570" s="1">
        <f t="shared" si="27"/>
        <v>2021</v>
      </c>
      <c r="B1570" s="1">
        <f t="shared" si="28"/>
        <v>2</v>
      </c>
      <c r="C1570" s="2">
        <f t="shared" si="26"/>
        <v>44242</v>
      </c>
      <c r="D1570" s="43">
        <v>921.3789682539682</v>
      </c>
      <c r="E1570" s="44">
        <v>1044.78</v>
      </c>
      <c r="F1570" s="44">
        <v>1044.78</v>
      </c>
      <c r="G1570" s="43">
        <v>1010</v>
      </c>
      <c r="H1570" s="44">
        <v>1234.58945288</v>
      </c>
      <c r="I1570" s="52"/>
      <c r="J1570" s="52"/>
    </row>
    <row r="1571" spans="1:10" ht="14.25" customHeight="1">
      <c r="A1571" s="1">
        <f t="shared" si="27"/>
        <v>2021</v>
      </c>
      <c r="B1571" s="1">
        <f t="shared" si="28"/>
        <v>2</v>
      </c>
      <c r="C1571" s="2">
        <f t="shared" si="26"/>
        <v>44243</v>
      </c>
      <c r="D1571" s="43">
        <v>877.60675273088395</v>
      </c>
      <c r="E1571" s="44">
        <v>1044.78</v>
      </c>
      <c r="F1571" s="43">
        <v>1129.6493493624102</v>
      </c>
      <c r="G1571" s="43">
        <v>1000</v>
      </c>
      <c r="H1571" s="43">
        <v>1234.58945288</v>
      </c>
      <c r="I1571" s="52"/>
      <c r="J1571" s="52"/>
    </row>
    <row r="1572" spans="1:10" ht="14.25" customHeight="1">
      <c r="A1572" s="1">
        <f t="shared" si="27"/>
        <v>2021</v>
      </c>
      <c r="B1572" s="1">
        <f t="shared" si="28"/>
        <v>2</v>
      </c>
      <c r="C1572" s="2">
        <f t="shared" si="26"/>
        <v>44244</v>
      </c>
      <c r="D1572" s="43">
        <v>899.67797869705225</v>
      </c>
      <c r="E1572" s="43">
        <v>1057.56</v>
      </c>
      <c r="F1572" s="43">
        <v>1119.0671540522237</v>
      </c>
      <c r="G1572" s="43">
        <v>1010</v>
      </c>
      <c r="H1572" s="43">
        <v>1234.58945288</v>
      </c>
      <c r="I1572" s="52"/>
      <c r="J1572" s="52"/>
    </row>
    <row r="1573" spans="1:10" ht="14.25" customHeight="1">
      <c r="A1573" s="1">
        <f t="shared" si="27"/>
        <v>2021</v>
      </c>
      <c r="B1573" s="1">
        <f t="shared" si="28"/>
        <v>2</v>
      </c>
      <c r="C1573" s="2">
        <f t="shared" si="26"/>
        <v>44245</v>
      </c>
      <c r="D1573" s="43">
        <v>863.61386138613864</v>
      </c>
      <c r="E1573" s="43">
        <v>1057.3399999999999</v>
      </c>
      <c r="F1573" s="43">
        <v>1116.421605224677</v>
      </c>
      <c r="G1573" s="43">
        <v>990</v>
      </c>
      <c r="H1573" s="43">
        <v>1234.58945288</v>
      </c>
      <c r="I1573" s="52"/>
      <c r="J1573" s="52"/>
    </row>
    <row r="1574" spans="1:10" ht="14.25" customHeight="1">
      <c r="A1574" s="1">
        <f t="shared" si="27"/>
        <v>2021</v>
      </c>
      <c r="B1574" s="1">
        <f t="shared" si="28"/>
        <v>2</v>
      </c>
      <c r="C1574" s="2">
        <f t="shared" si="26"/>
        <v>44246</v>
      </c>
      <c r="D1574" s="43">
        <v>872.21396731054972</v>
      </c>
      <c r="E1574" s="43">
        <v>1070.3499999999999</v>
      </c>
      <c r="F1574" s="43">
        <v>1137.5859958450501</v>
      </c>
      <c r="G1574" s="43">
        <v>990</v>
      </c>
      <c r="H1574" s="43">
        <v>1234.58945288</v>
      </c>
      <c r="I1574" s="52"/>
      <c r="J1574" s="52"/>
    </row>
    <row r="1575" spans="1:10" ht="14.25" customHeight="1">
      <c r="A1575" s="1">
        <f t="shared" si="27"/>
        <v>2021</v>
      </c>
      <c r="B1575" s="1">
        <f t="shared" si="28"/>
        <v>2</v>
      </c>
      <c r="C1575" s="2">
        <f t="shared" si="26"/>
        <v>44247</v>
      </c>
      <c r="D1575" s="44">
        <v>872.21396731054972</v>
      </c>
      <c r="E1575" s="44">
        <v>1070.3499999999999</v>
      </c>
      <c r="F1575" s="44">
        <v>1137.5859958450501</v>
      </c>
      <c r="G1575" s="44">
        <v>990</v>
      </c>
      <c r="H1575" s="44">
        <v>1234.58945288</v>
      </c>
      <c r="I1575" s="52"/>
      <c r="J1575" s="52"/>
    </row>
    <row r="1576" spans="1:10" ht="14.25" customHeight="1">
      <c r="A1576" s="1">
        <f t="shared" si="27"/>
        <v>2021</v>
      </c>
      <c r="B1576" s="1">
        <f t="shared" si="28"/>
        <v>2</v>
      </c>
      <c r="C1576" s="2">
        <f t="shared" si="26"/>
        <v>44248</v>
      </c>
      <c r="D1576" s="44">
        <v>872.21396731054972</v>
      </c>
      <c r="E1576" s="44">
        <v>1070.3499999999999</v>
      </c>
      <c r="F1576" s="44">
        <v>1137.5859958450501</v>
      </c>
      <c r="G1576" s="44">
        <v>990</v>
      </c>
      <c r="H1576" s="44">
        <v>1234.58945288</v>
      </c>
      <c r="I1576" s="52"/>
      <c r="J1576" s="52"/>
    </row>
    <row r="1577" spans="1:10" ht="14.25" customHeight="1">
      <c r="A1577" s="1">
        <f t="shared" si="27"/>
        <v>2021</v>
      </c>
      <c r="B1577" s="1">
        <f t="shared" si="28"/>
        <v>2</v>
      </c>
      <c r="C1577" s="2">
        <f t="shared" si="26"/>
        <v>44249</v>
      </c>
      <c r="D1577" s="43">
        <v>877.22772277227727</v>
      </c>
      <c r="E1577" s="43">
        <v>1079.17</v>
      </c>
      <c r="F1577" s="43">
        <v>1145.5226423276899</v>
      </c>
      <c r="G1577" s="43">
        <v>995</v>
      </c>
      <c r="H1577" s="43">
        <v>1157.4276120749998</v>
      </c>
      <c r="I1577" s="52"/>
      <c r="J1577" s="52"/>
    </row>
    <row r="1578" spans="1:10" ht="14.25" customHeight="1">
      <c r="A1578" s="1">
        <f t="shared" si="27"/>
        <v>2021</v>
      </c>
      <c r="B1578" s="1">
        <f t="shared" si="28"/>
        <v>2</v>
      </c>
      <c r="C1578" s="2">
        <f t="shared" si="26"/>
        <v>44250</v>
      </c>
      <c r="D1578" s="43">
        <v>909.45076694705597</v>
      </c>
      <c r="E1578" s="43">
        <v>1081.3699999999999</v>
      </c>
      <c r="F1578" s="43">
        <v>1173.9622922238161</v>
      </c>
      <c r="G1578" s="43">
        <v>1010</v>
      </c>
      <c r="H1578" s="43">
        <v>1157.4276120749998</v>
      </c>
      <c r="I1578" s="52"/>
      <c r="J1578" s="52"/>
    </row>
    <row r="1579" spans="1:10" ht="14.25" customHeight="1">
      <c r="A1579" s="1">
        <f t="shared" si="27"/>
        <v>2021</v>
      </c>
      <c r="B1579" s="1">
        <f t="shared" si="28"/>
        <v>2</v>
      </c>
      <c r="C1579" s="2">
        <f t="shared" si="26"/>
        <v>44251</v>
      </c>
      <c r="D1579" s="43">
        <v>903.71287128712868</v>
      </c>
      <c r="E1579" s="43">
        <v>1147.07</v>
      </c>
      <c r="F1579" s="43">
        <v>1220.2593967058822</v>
      </c>
      <c r="G1579" s="43">
        <v>1005</v>
      </c>
      <c r="H1579" s="43">
        <v>1157.4276120749998</v>
      </c>
      <c r="I1579" s="52"/>
      <c r="J1579" s="52"/>
    </row>
    <row r="1580" spans="1:10" ht="14.25" customHeight="1">
      <c r="A1580" s="1">
        <f t="shared" si="27"/>
        <v>2021</v>
      </c>
      <c r="B1580" s="1">
        <f t="shared" si="28"/>
        <v>2</v>
      </c>
      <c r="C1580" s="2">
        <f t="shared" si="26"/>
        <v>44252</v>
      </c>
      <c r="D1580" s="43">
        <v>937.09757305596827</v>
      </c>
      <c r="E1580" s="43">
        <v>1124.8</v>
      </c>
      <c r="F1580" s="43">
        <v>1219.1570846944044</v>
      </c>
      <c r="G1580" s="43">
        <v>1015</v>
      </c>
      <c r="H1580" s="43">
        <v>1157.4276120749998</v>
      </c>
      <c r="I1580" s="52"/>
      <c r="J1580" s="52"/>
    </row>
    <row r="1581" spans="1:10" ht="14.25" customHeight="1">
      <c r="A1581" s="1">
        <f t="shared" si="27"/>
        <v>2021</v>
      </c>
      <c r="B1581" s="1">
        <f t="shared" si="28"/>
        <v>2</v>
      </c>
      <c r="C1581" s="2">
        <f t="shared" ref="C1581:C1644" si="29">+C1580+1</f>
        <v>44253</v>
      </c>
      <c r="D1581" s="43">
        <v>923.49457058242854</v>
      </c>
      <c r="E1581" s="43">
        <v>1127.45</v>
      </c>
      <c r="F1581" s="43">
        <v>1229.0778927977044</v>
      </c>
      <c r="G1581" s="43">
        <v>1005</v>
      </c>
      <c r="H1581" s="43">
        <v>1157.4276120749998</v>
      </c>
      <c r="I1581" s="52"/>
      <c r="J1581" s="52"/>
    </row>
    <row r="1582" spans="1:10" ht="14.25" customHeight="1">
      <c r="A1582" s="1">
        <f t="shared" ref="A1582:A1645" si="30">YEAR(C1582)</f>
        <v>2021</v>
      </c>
      <c r="B1582" s="1">
        <f t="shared" ref="B1582:B1645" si="31">MONTH(C1582)</f>
        <v>2</v>
      </c>
      <c r="C1582" s="2">
        <f t="shared" si="29"/>
        <v>44254</v>
      </c>
      <c r="D1582" s="44">
        <v>923.49457058242854</v>
      </c>
      <c r="E1582" s="44">
        <v>1127.45</v>
      </c>
      <c r="F1582" s="44">
        <v>1229.0778927977044</v>
      </c>
      <c r="G1582" s="44">
        <v>1005</v>
      </c>
      <c r="H1582" s="44">
        <v>1157.4276120749998</v>
      </c>
      <c r="I1582" s="52"/>
      <c r="J1582" s="52"/>
    </row>
    <row r="1583" spans="1:10" ht="14.25" customHeight="1">
      <c r="A1583" s="1">
        <f t="shared" si="30"/>
        <v>2021</v>
      </c>
      <c r="B1583" s="1">
        <f t="shared" si="31"/>
        <v>2</v>
      </c>
      <c r="C1583" s="2">
        <f t="shared" si="29"/>
        <v>44255</v>
      </c>
      <c r="D1583" s="44">
        <v>923.49457058242854</v>
      </c>
      <c r="E1583" s="44">
        <v>1127.45</v>
      </c>
      <c r="F1583" s="44">
        <v>1229.0778927977044</v>
      </c>
      <c r="G1583" s="44">
        <v>1005</v>
      </c>
      <c r="H1583" s="44">
        <v>1157.4276120749998</v>
      </c>
      <c r="I1583" s="52"/>
      <c r="J1583" s="52"/>
    </row>
    <row r="1584" spans="1:10" ht="14.25" customHeight="1">
      <c r="A1584" s="1">
        <f t="shared" si="30"/>
        <v>2021</v>
      </c>
      <c r="B1584" s="1">
        <f t="shared" si="31"/>
        <v>3</v>
      </c>
      <c r="C1584" s="2">
        <f t="shared" si="29"/>
        <v>44256</v>
      </c>
      <c r="D1584" s="43">
        <v>908.50801479654751</v>
      </c>
      <c r="E1584" s="43">
        <v>1108.49</v>
      </c>
      <c r="F1584" s="43">
        <v>1179.0329274766138</v>
      </c>
      <c r="G1584" s="43">
        <v>1000</v>
      </c>
      <c r="H1584" s="43">
        <v>1157.4276120749998</v>
      </c>
      <c r="I1584" s="52"/>
      <c r="J1584" s="52"/>
    </row>
    <row r="1585" spans="1:10" ht="14.25" customHeight="1">
      <c r="A1585" s="1">
        <f t="shared" si="30"/>
        <v>2021</v>
      </c>
      <c r="B1585" s="1">
        <f t="shared" si="31"/>
        <v>3</v>
      </c>
      <c r="C1585" s="2">
        <f t="shared" si="29"/>
        <v>44257</v>
      </c>
      <c r="D1585" s="43">
        <v>897.70766576287895</v>
      </c>
      <c r="E1585" s="43">
        <v>1116.8699999999999</v>
      </c>
      <c r="F1585" s="43">
        <v>1194.0243708327114</v>
      </c>
      <c r="G1585" s="43">
        <v>995</v>
      </c>
      <c r="H1585" s="44">
        <v>1157.4276120749998</v>
      </c>
      <c r="I1585" s="52"/>
      <c r="J1585" s="52"/>
    </row>
    <row r="1586" spans="1:10" ht="14.25" customHeight="1">
      <c r="A1586" s="1">
        <f t="shared" si="30"/>
        <v>2021</v>
      </c>
      <c r="B1586" s="1">
        <f t="shared" si="31"/>
        <v>3</v>
      </c>
      <c r="C1586" s="2">
        <f t="shared" si="29"/>
        <v>44258</v>
      </c>
      <c r="D1586" s="43">
        <v>908.37243763892309</v>
      </c>
      <c r="E1586" s="43">
        <v>1114</v>
      </c>
      <c r="F1586" s="43">
        <v>1196.6699196602581</v>
      </c>
      <c r="G1586" s="43">
        <v>995</v>
      </c>
      <c r="H1586" s="44">
        <v>1157.4276120749998</v>
      </c>
      <c r="I1586" s="52"/>
      <c r="J1586" s="52"/>
    </row>
    <row r="1587" spans="1:10" ht="14.25" customHeight="1">
      <c r="A1587" s="1">
        <f t="shared" si="30"/>
        <v>2021</v>
      </c>
      <c r="B1587" s="1">
        <f t="shared" si="31"/>
        <v>3</v>
      </c>
      <c r="C1587" s="2">
        <f t="shared" si="29"/>
        <v>44259</v>
      </c>
      <c r="D1587" s="43">
        <v>920.09864364981513</v>
      </c>
      <c r="E1587" s="43">
        <v>1151.04</v>
      </c>
      <c r="F1587" s="43">
        <v>1217.1729230737444</v>
      </c>
      <c r="G1587" s="43">
        <v>1007.5</v>
      </c>
      <c r="H1587" s="43">
        <v>1201.520092535</v>
      </c>
      <c r="I1587" s="52"/>
      <c r="J1587" s="52"/>
    </row>
    <row r="1588" spans="1:10" ht="14.25" customHeight="1">
      <c r="A1588" s="1">
        <f t="shared" si="30"/>
        <v>2021</v>
      </c>
      <c r="B1588" s="1">
        <f t="shared" si="31"/>
        <v>3</v>
      </c>
      <c r="C1588" s="2">
        <f t="shared" si="29"/>
        <v>44260</v>
      </c>
      <c r="D1588" s="43">
        <v>918.713163064833</v>
      </c>
      <c r="E1588" s="43">
        <v>1183.8900000000001</v>
      </c>
      <c r="F1588" s="43">
        <v>1241.2033249239596</v>
      </c>
      <c r="G1588" s="43">
        <v>1007.5</v>
      </c>
      <c r="H1588" s="43">
        <v>1201.520092535</v>
      </c>
      <c r="I1588" s="52"/>
      <c r="J1588" s="52"/>
    </row>
    <row r="1589" spans="1:10" ht="14.25" customHeight="1">
      <c r="A1589" s="1">
        <f t="shared" si="30"/>
        <v>2021</v>
      </c>
      <c r="B1589" s="1">
        <f t="shared" si="31"/>
        <v>3</v>
      </c>
      <c r="C1589" s="2">
        <f t="shared" si="29"/>
        <v>44261</v>
      </c>
      <c r="D1589" s="44">
        <v>918.713163064833</v>
      </c>
      <c r="E1589" s="44">
        <v>1183.8900000000001</v>
      </c>
      <c r="F1589" s="44">
        <v>1241.2033249239596</v>
      </c>
      <c r="G1589" s="44">
        <v>1007.5</v>
      </c>
      <c r="H1589" s="44">
        <v>1201.520092535</v>
      </c>
      <c r="I1589" s="52"/>
      <c r="J1589" s="52"/>
    </row>
    <row r="1590" spans="1:10" ht="14.25" customHeight="1">
      <c r="A1590" s="1">
        <f t="shared" si="30"/>
        <v>2021</v>
      </c>
      <c r="B1590" s="1">
        <f t="shared" si="31"/>
        <v>3</v>
      </c>
      <c r="C1590" s="2">
        <f t="shared" si="29"/>
        <v>44262</v>
      </c>
      <c r="D1590" s="44">
        <v>918.713163064833</v>
      </c>
      <c r="E1590" s="44">
        <v>1183.8900000000001</v>
      </c>
      <c r="F1590" s="44">
        <v>1241.2033249239596</v>
      </c>
      <c r="G1590" s="44">
        <v>1007.5</v>
      </c>
      <c r="H1590" s="44">
        <v>1201.520092535</v>
      </c>
      <c r="I1590" s="52"/>
      <c r="J1590" s="52"/>
    </row>
    <row r="1591" spans="1:10" ht="14.25" customHeight="1">
      <c r="A1591" s="1">
        <f t="shared" si="30"/>
        <v>2021</v>
      </c>
      <c r="B1591" s="1">
        <f t="shared" si="31"/>
        <v>3</v>
      </c>
      <c r="C1591" s="2">
        <f t="shared" si="29"/>
        <v>44263</v>
      </c>
      <c r="D1591" s="43">
        <v>944.70158343483547</v>
      </c>
      <c r="E1591" s="43">
        <v>1194.03</v>
      </c>
      <c r="F1591" s="43">
        <v>1261.2654035328551</v>
      </c>
      <c r="G1591" s="43">
        <v>1020</v>
      </c>
      <c r="H1591" s="43">
        <v>1201.520092535</v>
      </c>
      <c r="I1591" s="52"/>
      <c r="J1591" s="52"/>
    </row>
    <row r="1592" spans="1:10" ht="14.25" customHeight="1">
      <c r="A1592" s="1">
        <f t="shared" si="30"/>
        <v>2021</v>
      </c>
      <c r="B1592" s="1">
        <f t="shared" si="31"/>
        <v>3</v>
      </c>
      <c r="C1592" s="2">
        <f t="shared" si="29"/>
        <v>44264</v>
      </c>
      <c r="D1592" s="43">
        <v>951.3973268529769</v>
      </c>
      <c r="E1592" s="43">
        <v>1226.8800000000001</v>
      </c>
      <c r="F1592" s="43">
        <v>1285.7367301876614</v>
      </c>
      <c r="G1592" s="43">
        <v>1017.5</v>
      </c>
      <c r="H1592" s="43">
        <v>1201.520092535</v>
      </c>
      <c r="I1592" s="52"/>
      <c r="J1592" s="52"/>
    </row>
    <row r="1593" spans="1:10" ht="14.25" customHeight="1">
      <c r="A1593" s="1">
        <f t="shared" si="30"/>
        <v>2021</v>
      </c>
      <c r="B1593" s="1">
        <f t="shared" si="31"/>
        <v>3</v>
      </c>
      <c r="C1593" s="2">
        <f t="shared" si="29"/>
        <v>44265</v>
      </c>
      <c r="D1593" s="43">
        <v>963.39393939393938</v>
      </c>
      <c r="E1593" s="43">
        <v>1222.69</v>
      </c>
      <c r="F1593" s="43">
        <v>1289.9255158312767</v>
      </c>
      <c r="G1593" s="43">
        <v>1017.5</v>
      </c>
      <c r="H1593" s="43">
        <v>1201.520092535</v>
      </c>
      <c r="I1593" s="52"/>
      <c r="J1593" s="52"/>
    </row>
    <row r="1594" spans="1:10" ht="14.25" customHeight="1">
      <c r="A1594" s="1">
        <f t="shared" si="30"/>
        <v>2021</v>
      </c>
      <c r="B1594" s="1">
        <f t="shared" si="31"/>
        <v>3</v>
      </c>
      <c r="C1594" s="2">
        <f t="shared" si="29"/>
        <v>44266</v>
      </c>
      <c r="D1594" s="43">
        <v>989.0377588306942</v>
      </c>
      <c r="E1594" s="43">
        <v>1242.53</v>
      </c>
      <c r="F1594" s="43">
        <v>1317.0423913136297</v>
      </c>
      <c r="G1594" s="43">
        <v>1030</v>
      </c>
      <c r="H1594" s="43">
        <v>1201.520092535</v>
      </c>
      <c r="I1594" s="52"/>
      <c r="J1594" s="52"/>
    </row>
    <row r="1595" spans="1:10" ht="14.25" customHeight="1">
      <c r="A1595" s="1">
        <f t="shared" si="30"/>
        <v>2021</v>
      </c>
      <c r="B1595" s="1">
        <f t="shared" si="31"/>
        <v>3</v>
      </c>
      <c r="C1595" s="2">
        <f t="shared" si="29"/>
        <v>44267</v>
      </c>
      <c r="D1595" s="43">
        <v>1002.1865889212829</v>
      </c>
      <c r="E1595" s="43">
        <v>1261.27</v>
      </c>
      <c r="F1595" s="44">
        <v>1317.0423913136297</v>
      </c>
      <c r="G1595" s="43">
        <v>1047.5</v>
      </c>
      <c r="H1595" s="44">
        <v>1201.520092535</v>
      </c>
      <c r="I1595" s="52"/>
      <c r="J1595" s="52"/>
    </row>
    <row r="1596" spans="1:10" ht="14.25" customHeight="1">
      <c r="A1596" s="1">
        <f t="shared" si="30"/>
        <v>2021</v>
      </c>
      <c r="B1596" s="1">
        <f t="shared" si="31"/>
        <v>3</v>
      </c>
      <c r="C1596" s="2">
        <f t="shared" si="29"/>
        <v>44268</v>
      </c>
      <c r="D1596" s="44">
        <v>1002.1865889212829</v>
      </c>
      <c r="E1596" s="44">
        <v>1261.27</v>
      </c>
      <c r="F1596" s="44">
        <v>1317.0423913136297</v>
      </c>
      <c r="G1596" s="44">
        <v>1047.5</v>
      </c>
      <c r="H1596" s="44">
        <v>1201.520092535</v>
      </c>
      <c r="I1596" s="52"/>
      <c r="J1596" s="52"/>
    </row>
    <row r="1597" spans="1:10" ht="14.25" customHeight="1">
      <c r="A1597" s="1">
        <f t="shared" si="30"/>
        <v>2021</v>
      </c>
      <c r="B1597" s="1">
        <f t="shared" si="31"/>
        <v>3</v>
      </c>
      <c r="C1597" s="2">
        <f t="shared" si="29"/>
        <v>44269</v>
      </c>
      <c r="D1597" s="44">
        <v>1002.1865889212829</v>
      </c>
      <c r="E1597" s="44">
        <v>1261.27</v>
      </c>
      <c r="F1597" s="44">
        <v>1317.0423913136297</v>
      </c>
      <c r="G1597" s="44">
        <v>1047.5</v>
      </c>
      <c r="H1597" s="44">
        <v>1201.520092535</v>
      </c>
      <c r="I1597" s="52"/>
      <c r="J1597" s="52"/>
    </row>
    <row r="1598" spans="1:10" ht="14.25" customHeight="1">
      <c r="A1598" s="1">
        <f t="shared" si="30"/>
        <v>2021</v>
      </c>
      <c r="B1598" s="1">
        <f t="shared" si="31"/>
        <v>3</v>
      </c>
      <c r="C1598" s="2">
        <f t="shared" si="29"/>
        <v>44270</v>
      </c>
      <c r="D1598" s="43">
        <v>1006.8126520681265</v>
      </c>
      <c r="E1598" s="43">
        <v>1249.81</v>
      </c>
      <c r="F1598" s="44">
        <v>1317.0423913136297</v>
      </c>
      <c r="G1598" s="43">
        <v>1055</v>
      </c>
      <c r="H1598" s="44">
        <v>1201.520092535</v>
      </c>
      <c r="I1598" s="52"/>
      <c r="J1598" s="52"/>
    </row>
    <row r="1599" spans="1:10" ht="14.25" customHeight="1">
      <c r="A1599" s="1">
        <f t="shared" si="30"/>
        <v>2021</v>
      </c>
      <c r="B1599" s="1">
        <f t="shared" si="31"/>
        <v>3</v>
      </c>
      <c r="C1599" s="2">
        <f t="shared" si="29"/>
        <v>44271</v>
      </c>
      <c r="D1599" s="43">
        <v>947.71400778210113</v>
      </c>
      <c r="E1599" s="43">
        <v>1242.0899999999999</v>
      </c>
      <c r="F1599" s="44">
        <v>1317.0423913136297</v>
      </c>
      <c r="G1599" s="43">
        <v>1045</v>
      </c>
      <c r="H1599" s="44">
        <v>1201.520092535</v>
      </c>
      <c r="I1599" s="52"/>
      <c r="J1599" s="52"/>
    </row>
    <row r="1600" spans="1:10" ht="14.25" customHeight="1">
      <c r="A1600" s="1">
        <f t="shared" si="30"/>
        <v>2021</v>
      </c>
      <c r="B1600" s="1">
        <f t="shared" si="31"/>
        <v>3</v>
      </c>
      <c r="C1600" s="2">
        <f t="shared" si="29"/>
        <v>44272</v>
      </c>
      <c r="D1600" s="43">
        <v>955.8145180869144</v>
      </c>
      <c r="E1600" s="43">
        <v>1230.19</v>
      </c>
      <c r="F1600" s="44">
        <v>1317.0423913136297</v>
      </c>
      <c r="G1600" s="43">
        <v>1050</v>
      </c>
      <c r="H1600" s="44">
        <v>1201.520092535</v>
      </c>
      <c r="I1600" s="52"/>
      <c r="J1600" s="52"/>
    </row>
    <row r="1601" spans="1:10" ht="14.25" customHeight="1">
      <c r="A1601" s="1">
        <f t="shared" si="30"/>
        <v>2021</v>
      </c>
      <c r="B1601" s="1">
        <f t="shared" si="31"/>
        <v>3</v>
      </c>
      <c r="C1601" s="2">
        <f t="shared" si="29"/>
        <v>44273</v>
      </c>
      <c r="D1601" s="43">
        <v>924.55585300559744</v>
      </c>
      <c r="E1601" s="43">
        <v>1213.54</v>
      </c>
      <c r="F1601" s="44">
        <v>1317.0423913136297</v>
      </c>
      <c r="G1601" s="43">
        <v>1040</v>
      </c>
      <c r="H1601" s="44">
        <v>1201.520092535</v>
      </c>
      <c r="I1601" s="52"/>
      <c r="J1601" s="52"/>
    </row>
    <row r="1602" spans="1:10" ht="14.25" customHeight="1">
      <c r="A1602" s="1">
        <f t="shared" si="30"/>
        <v>2021</v>
      </c>
      <c r="B1602" s="1">
        <f t="shared" si="31"/>
        <v>3</v>
      </c>
      <c r="C1602" s="2">
        <f t="shared" si="29"/>
        <v>44274</v>
      </c>
      <c r="D1602" s="43">
        <v>907.18635809987813</v>
      </c>
      <c r="E1602" s="43">
        <v>1224.01</v>
      </c>
      <c r="F1602" s="44">
        <v>1317.0423913136297</v>
      </c>
      <c r="G1602" s="43">
        <v>1025</v>
      </c>
      <c r="H1602" s="43">
        <v>1241.8647121559</v>
      </c>
      <c r="I1602" s="52"/>
      <c r="J1602" s="52"/>
    </row>
    <row r="1603" spans="1:10" ht="14.25" customHeight="1">
      <c r="A1603" s="1">
        <f t="shared" si="30"/>
        <v>2021</v>
      </c>
      <c r="B1603" s="1">
        <f t="shared" si="31"/>
        <v>3</v>
      </c>
      <c r="C1603" s="2">
        <f t="shared" si="29"/>
        <v>44275</v>
      </c>
      <c r="D1603" s="44">
        <v>907.18635809987813</v>
      </c>
      <c r="E1603" s="44">
        <v>1224.01</v>
      </c>
      <c r="F1603" s="44">
        <v>1317.0423913136297</v>
      </c>
      <c r="G1603" s="44">
        <v>1025</v>
      </c>
      <c r="H1603" s="44">
        <v>1241.8647121559</v>
      </c>
      <c r="I1603" s="52"/>
      <c r="J1603" s="52"/>
    </row>
    <row r="1604" spans="1:10" ht="14.25" customHeight="1">
      <c r="A1604" s="1">
        <f t="shared" si="30"/>
        <v>2021</v>
      </c>
      <c r="B1604" s="1">
        <f t="shared" si="31"/>
        <v>3</v>
      </c>
      <c r="C1604" s="2">
        <f t="shared" si="29"/>
        <v>44276</v>
      </c>
      <c r="D1604" s="44">
        <v>907.18635809987813</v>
      </c>
      <c r="E1604" s="44">
        <v>1224.01</v>
      </c>
      <c r="F1604" s="44">
        <v>1317.0423913136297</v>
      </c>
      <c r="G1604" s="44">
        <v>1025</v>
      </c>
      <c r="H1604" s="44">
        <v>1241.8647121559</v>
      </c>
      <c r="I1604" s="52"/>
      <c r="J1604" s="52"/>
    </row>
    <row r="1605" spans="1:10" ht="14.25" customHeight="1">
      <c r="A1605" s="1">
        <f t="shared" si="30"/>
        <v>2021</v>
      </c>
      <c r="B1605" s="1">
        <f t="shared" si="31"/>
        <v>3</v>
      </c>
      <c r="C1605" s="2">
        <f t="shared" si="29"/>
        <v>44277</v>
      </c>
      <c r="D1605" s="43">
        <v>934.58171206225677</v>
      </c>
      <c r="E1605" s="43">
        <v>1249.3699999999999</v>
      </c>
      <c r="F1605" s="44">
        <v>1317.0423913136297</v>
      </c>
      <c r="G1605" s="43">
        <v>1050</v>
      </c>
      <c r="H1605" s="43">
        <v>1241.8647121559</v>
      </c>
      <c r="I1605" s="52"/>
      <c r="J1605" s="52"/>
    </row>
    <row r="1606" spans="1:10" ht="14.25" customHeight="1">
      <c r="A1606" s="1">
        <f t="shared" si="30"/>
        <v>2021</v>
      </c>
      <c r="B1606" s="1">
        <f t="shared" si="31"/>
        <v>3</v>
      </c>
      <c r="C1606" s="2">
        <f t="shared" si="29"/>
        <v>44278</v>
      </c>
      <c r="D1606" s="43">
        <v>953.88349514563106</v>
      </c>
      <c r="E1606" s="43">
        <v>1258.18</v>
      </c>
      <c r="F1606" s="44">
        <v>1317.0423913136297</v>
      </c>
      <c r="G1606" s="43">
        <v>1065</v>
      </c>
      <c r="H1606" s="43">
        <v>1241.8647121559</v>
      </c>
      <c r="I1606" s="52"/>
      <c r="J1606" s="52"/>
    </row>
    <row r="1607" spans="1:10" ht="14.25" customHeight="1">
      <c r="A1607" s="1">
        <f t="shared" si="30"/>
        <v>2021</v>
      </c>
      <c r="B1607" s="1">
        <f t="shared" si="31"/>
        <v>3</v>
      </c>
      <c r="C1607" s="2">
        <f t="shared" si="29"/>
        <v>44279</v>
      </c>
      <c r="D1607" s="43">
        <v>950.1089852264472</v>
      </c>
      <c r="E1607" s="44">
        <v>1258.18</v>
      </c>
      <c r="F1607" s="44">
        <v>1317.0423913136297</v>
      </c>
      <c r="G1607" s="43">
        <v>1060</v>
      </c>
      <c r="H1607" s="43">
        <v>1241.8647121559</v>
      </c>
      <c r="I1607" s="52"/>
      <c r="J1607" s="52"/>
    </row>
    <row r="1608" spans="1:10" ht="14.25" customHeight="1">
      <c r="A1608" s="1">
        <f t="shared" si="30"/>
        <v>2021</v>
      </c>
      <c r="B1608" s="1">
        <f t="shared" si="31"/>
        <v>3</v>
      </c>
      <c r="C1608" s="2">
        <f t="shared" si="29"/>
        <v>44280</v>
      </c>
      <c r="D1608" s="43">
        <v>932.19111969111964</v>
      </c>
      <c r="E1608" s="43">
        <v>1227.54</v>
      </c>
      <c r="F1608" s="43">
        <v>1333.3566090835004</v>
      </c>
      <c r="G1608" s="43">
        <v>1050</v>
      </c>
      <c r="H1608" s="43">
        <v>1241.8647121559</v>
      </c>
      <c r="I1608" s="52"/>
      <c r="J1608" s="52"/>
    </row>
    <row r="1609" spans="1:10" ht="14.25" customHeight="1">
      <c r="A1609" s="1">
        <f t="shared" si="30"/>
        <v>2021</v>
      </c>
      <c r="B1609" s="1">
        <f t="shared" si="31"/>
        <v>3</v>
      </c>
      <c r="C1609" s="2">
        <f t="shared" si="29"/>
        <v>44281</v>
      </c>
      <c r="D1609" s="43">
        <v>890.81915792013513</v>
      </c>
      <c r="E1609" s="43">
        <v>1184.55</v>
      </c>
      <c r="F1609" s="43">
        <v>1278.2410085096124</v>
      </c>
      <c r="G1609" s="43">
        <v>1020</v>
      </c>
      <c r="H1609" s="43">
        <v>1241.8647121559</v>
      </c>
      <c r="I1609" s="52"/>
      <c r="J1609" s="52"/>
    </row>
    <row r="1610" spans="1:10" ht="14.25" customHeight="1">
      <c r="A1610" s="1">
        <f t="shared" si="30"/>
        <v>2021</v>
      </c>
      <c r="B1610" s="1">
        <f t="shared" si="31"/>
        <v>3</v>
      </c>
      <c r="C1610" s="2">
        <f t="shared" si="29"/>
        <v>44282</v>
      </c>
      <c r="D1610" s="44">
        <v>890.81915792013513</v>
      </c>
      <c r="E1610" s="44">
        <v>1184.55</v>
      </c>
      <c r="F1610" s="44">
        <v>1278.2410085096124</v>
      </c>
      <c r="G1610" s="44">
        <v>1020</v>
      </c>
      <c r="H1610" s="44">
        <v>1241.8647121559</v>
      </c>
      <c r="I1610" s="52"/>
      <c r="J1610" s="52"/>
    </row>
    <row r="1611" spans="1:10" ht="14.25" customHeight="1">
      <c r="A1611" s="1">
        <f t="shared" si="30"/>
        <v>2021</v>
      </c>
      <c r="B1611" s="1">
        <f t="shared" si="31"/>
        <v>3</v>
      </c>
      <c r="C1611" s="2">
        <f t="shared" si="29"/>
        <v>44283</v>
      </c>
      <c r="D1611" s="44">
        <v>890.81915792013513</v>
      </c>
      <c r="E1611" s="44">
        <v>1184.55</v>
      </c>
      <c r="F1611" s="44">
        <v>1278.2410085096124</v>
      </c>
      <c r="G1611" s="44">
        <v>1020</v>
      </c>
      <c r="H1611" s="44">
        <v>1241.8647121559</v>
      </c>
      <c r="I1611" s="52"/>
      <c r="J1611" s="52"/>
    </row>
    <row r="1612" spans="1:10" ht="14.25" customHeight="1">
      <c r="A1612" s="1">
        <f t="shared" si="30"/>
        <v>2021</v>
      </c>
      <c r="B1612" s="1">
        <f t="shared" si="31"/>
        <v>3</v>
      </c>
      <c r="C1612" s="2">
        <f t="shared" si="29"/>
        <v>44284</v>
      </c>
      <c r="D1612" s="43">
        <v>905.29113312394293</v>
      </c>
      <c r="E1612" s="43">
        <v>1196.23</v>
      </c>
      <c r="F1612" s="43">
        <v>1288.8232038197991</v>
      </c>
      <c r="G1612" s="43">
        <v>1035</v>
      </c>
      <c r="H1612" s="43">
        <v>1256.6356931099999</v>
      </c>
      <c r="I1612" s="52"/>
      <c r="J1612" s="52"/>
    </row>
    <row r="1613" spans="1:10" ht="14.25" customHeight="1">
      <c r="A1613" s="1">
        <f t="shared" si="30"/>
        <v>2021</v>
      </c>
      <c r="B1613" s="1">
        <f t="shared" si="31"/>
        <v>3</v>
      </c>
      <c r="C1613" s="2">
        <f t="shared" si="29"/>
        <v>44285</v>
      </c>
      <c r="D1613" s="43">
        <v>860.93034466136419</v>
      </c>
      <c r="E1613" s="43">
        <v>1157.6500000000001</v>
      </c>
      <c r="F1613" s="43">
        <v>1233.7076032459108</v>
      </c>
      <c r="G1613" s="43">
        <v>1000</v>
      </c>
      <c r="H1613" s="43">
        <v>1256.6356931099999</v>
      </c>
      <c r="I1613" s="52"/>
      <c r="J1613" s="52"/>
    </row>
    <row r="1614" spans="1:10" ht="14.25" customHeight="1">
      <c r="A1614" s="1">
        <f t="shared" si="30"/>
        <v>2021</v>
      </c>
      <c r="B1614" s="1">
        <f t="shared" si="31"/>
        <v>3</v>
      </c>
      <c r="C1614" s="2">
        <f t="shared" si="29"/>
        <v>44286</v>
      </c>
      <c r="D1614" s="43">
        <v>871.41133896260567</v>
      </c>
      <c r="E1614" s="43">
        <v>1199.76</v>
      </c>
      <c r="F1614" s="43">
        <v>1288.3822790152078</v>
      </c>
      <c r="G1614" s="43">
        <v>1007.5</v>
      </c>
      <c r="H1614" s="43">
        <v>1256.6356931099999</v>
      </c>
      <c r="I1614" s="52"/>
      <c r="J1614" s="52"/>
    </row>
    <row r="1615" spans="1:10" ht="14.25" customHeight="1">
      <c r="A1615" s="1">
        <f t="shared" si="30"/>
        <v>2021</v>
      </c>
      <c r="B1615" s="1">
        <f t="shared" si="31"/>
        <v>4</v>
      </c>
      <c r="C1615" s="2">
        <f t="shared" si="29"/>
        <v>44287</v>
      </c>
      <c r="D1615" s="43">
        <v>902.75096525096524</v>
      </c>
      <c r="E1615" s="44">
        <v>1199.76</v>
      </c>
      <c r="F1615" s="43">
        <v>1270.5248244292682</v>
      </c>
      <c r="G1615" s="43">
        <v>1027.5</v>
      </c>
      <c r="H1615" s="43">
        <v>1256.6356931099999</v>
      </c>
      <c r="I1615" s="52"/>
      <c r="J1615" s="52"/>
    </row>
    <row r="1616" spans="1:10" ht="14.25" customHeight="1">
      <c r="A1616" s="1">
        <f t="shared" si="30"/>
        <v>2021</v>
      </c>
      <c r="B1616" s="1">
        <f t="shared" si="31"/>
        <v>4</v>
      </c>
      <c r="C1616" s="2">
        <f t="shared" si="29"/>
        <v>44288</v>
      </c>
      <c r="D1616" s="43">
        <v>903.09328177863699</v>
      </c>
      <c r="E1616" s="44">
        <v>1199.76</v>
      </c>
      <c r="F1616" s="44">
        <v>1270.5248244292682</v>
      </c>
      <c r="G1616" s="44">
        <v>1027.5</v>
      </c>
      <c r="H1616" s="43">
        <v>1256.6356931099999</v>
      </c>
      <c r="I1616" s="52"/>
      <c r="J1616" s="52"/>
    </row>
    <row r="1617" spans="1:10" ht="14.25" customHeight="1">
      <c r="A1617" s="1">
        <f t="shared" si="30"/>
        <v>2021</v>
      </c>
      <c r="B1617" s="1">
        <f t="shared" si="31"/>
        <v>4</v>
      </c>
      <c r="C1617" s="2">
        <f t="shared" si="29"/>
        <v>44289</v>
      </c>
      <c r="D1617" s="44">
        <v>903.09328177863699</v>
      </c>
      <c r="E1617" s="44">
        <v>1199.76</v>
      </c>
      <c r="F1617" s="44">
        <v>1270.5248244292682</v>
      </c>
      <c r="G1617" s="44">
        <v>1027.5</v>
      </c>
      <c r="H1617" s="44">
        <v>1256.6356931099999</v>
      </c>
      <c r="I1617" s="52"/>
      <c r="J1617" s="52"/>
    </row>
    <row r="1618" spans="1:10" ht="14.25" customHeight="1">
      <c r="A1618" s="1">
        <f t="shared" si="30"/>
        <v>2021</v>
      </c>
      <c r="B1618" s="1">
        <f t="shared" si="31"/>
        <v>4</v>
      </c>
      <c r="C1618" s="2">
        <f t="shared" si="29"/>
        <v>44290</v>
      </c>
      <c r="D1618" s="44">
        <v>903.09328177863699</v>
      </c>
      <c r="E1618" s="44">
        <v>1199.76</v>
      </c>
      <c r="F1618" s="44">
        <v>1270.5248244292682</v>
      </c>
      <c r="G1618" s="44">
        <v>1027.5</v>
      </c>
      <c r="H1618" s="44">
        <v>1256.6356931099999</v>
      </c>
      <c r="I1618" s="52"/>
      <c r="J1618" s="52"/>
    </row>
    <row r="1619" spans="1:10" ht="14.25" customHeight="1">
      <c r="A1619" s="1">
        <f t="shared" si="30"/>
        <v>2021</v>
      </c>
      <c r="B1619" s="1">
        <f t="shared" si="31"/>
        <v>4</v>
      </c>
      <c r="C1619" s="2">
        <f t="shared" si="29"/>
        <v>44291</v>
      </c>
      <c r="D1619" s="43">
        <v>903.14009661835757</v>
      </c>
      <c r="E1619" s="43">
        <v>1209.46</v>
      </c>
      <c r="F1619" s="43">
        <v>1290.1459782335724</v>
      </c>
      <c r="G1619" s="44">
        <v>1027.5</v>
      </c>
      <c r="H1619" s="43">
        <v>1404.3455026510001</v>
      </c>
      <c r="I1619" s="52"/>
      <c r="J1619" s="52"/>
    </row>
    <row r="1620" spans="1:10" ht="14.25" customHeight="1">
      <c r="A1620" s="1">
        <f t="shared" si="30"/>
        <v>2021</v>
      </c>
      <c r="B1620" s="1">
        <f t="shared" si="31"/>
        <v>4</v>
      </c>
      <c r="C1620" s="2">
        <f t="shared" si="29"/>
        <v>44292</v>
      </c>
      <c r="D1620" s="43">
        <v>920.58111380145283</v>
      </c>
      <c r="E1620" s="43">
        <v>1229.52</v>
      </c>
      <c r="F1620" s="43">
        <v>1313.7354552791965</v>
      </c>
      <c r="G1620" s="43">
        <v>1045</v>
      </c>
      <c r="H1620" s="43">
        <v>1404.3455026510001</v>
      </c>
      <c r="I1620" s="52"/>
      <c r="J1620" s="52"/>
    </row>
    <row r="1621" spans="1:10" ht="14.25" customHeight="1">
      <c r="A1621" s="1">
        <f t="shared" si="30"/>
        <v>2021</v>
      </c>
      <c r="B1621" s="1">
        <f t="shared" si="31"/>
        <v>4</v>
      </c>
      <c r="C1621" s="2">
        <f t="shared" si="29"/>
        <v>44293</v>
      </c>
      <c r="D1621" s="43">
        <v>930.99273607748182</v>
      </c>
      <c r="E1621" s="43">
        <v>1229.52</v>
      </c>
      <c r="F1621" s="43">
        <v>1282.4297941532279</v>
      </c>
      <c r="G1621" s="43">
        <v>1055</v>
      </c>
      <c r="H1621" s="43">
        <v>1404.3455026510001</v>
      </c>
      <c r="I1621" s="52"/>
      <c r="J1621" s="52"/>
    </row>
    <row r="1622" spans="1:10" ht="14.25" customHeight="1">
      <c r="A1622" s="1">
        <f t="shared" si="30"/>
        <v>2021</v>
      </c>
      <c r="B1622" s="1">
        <f t="shared" si="31"/>
        <v>4</v>
      </c>
      <c r="C1622" s="2">
        <f t="shared" si="29"/>
        <v>44294</v>
      </c>
      <c r="D1622" s="43">
        <v>916.58607350096713</v>
      </c>
      <c r="E1622" s="43">
        <v>1183.8900000000001</v>
      </c>
      <c r="F1622" s="44">
        <v>1282.4297941532279</v>
      </c>
      <c r="G1622" s="43">
        <v>1030</v>
      </c>
      <c r="H1622" s="43">
        <v>1245.6125729949999</v>
      </c>
      <c r="I1622" s="52"/>
      <c r="J1622" s="52"/>
    </row>
    <row r="1623" spans="1:10" ht="14.25" customHeight="1">
      <c r="A1623" s="1">
        <f t="shared" si="30"/>
        <v>2021</v>
      </c>
      <c r="B1623" s="1">
        <f t="shared" si="31"/>
        <v>4</v>
      </c>
      <c r="C1623" s="2">
        <f t="shared" si="29"/>
        <v>44295</v>
      </c>
      <c r="D1623" s="43">
        <v>911.44447132833295</v>
      </c>
      <c r="E1623" s="43">
        <v>1179.48</v>
      </c>
      <c r="F1623" s="44">
        <v>1282.4297941532279</v>
      </c>
      <c r="G1623" s="43">
        <v>1045</v>
      </c>
      <c r="H1623" s="43">
        <v>1245.6125729949999</v>
      </c>
      <c r="I1623" s="52"/>
      <c r="J1623" s="52"/>
    </row>
    <row r="1624" spans="1:10" ht="14.25" customHeight="1">
      <c r="A1624" s="1">
        <f t="shared" si="30"/>
        <v>2021</v>
      </c>
      <c r="B1624" s="1">
        <f t="shared" si="31"/>
        <v>4</v>
      </c>
      <c r="C1624" s="2">
        <f t="shared" si="29"/>
        <v>44296</v>
      </c>
      <c r="D1624" s="44">
        <v>911.44447132833295</v>
      </c>
      <c r="E1624" s="44">
        <v>1179.48</v>
      </c>
      <c r="F1624" s="44">
        <v>1282.4297941532279</v>
      </c>
      <c r="G1624" s="44">
        <v>1045</v>
      </c>
      <c r="H1624" s="44">
        <v>1245.6125729949999</v>
      </c>
      <c r="I1624" s="52"/>
      <c r="J1624" s="52"/>
    </row>
    <row r="1625" spans="1:10" ht="14.25" customHeight="1">
      <c r="A1625" s="1">
        <f t="shared" si="30"/>
        <v>2021</v>
      </c>
      <c r="B1625" s="1">
        <f t="shared" si="31"/>
        <v>4</v>
      </c>
      <c r="C1625" s="2">
        <f t="shared" si="29"/>
        <v>44297</v>
      </c>
      <c r="D1625" s="44">
        <v>911.44447132833295</v>
      </c>
      <c r="E1625" s="44">
        <v>1179.48</v>
      </c>
      <c r="F1625" s="44">
        <v>1282.4297941532279</v>
      </c>
      <c r="G1625" s="44">
        <v>1045</v>
      </c>
      <c r="H1625" s="44">
        <v>1245.6125729949999</v>
      </c>
      <c r="I1625" s="52"/>
      <c r="J1625" s="52"/>
    </row>
    <row r="1626" spans="1:10" ht="14.25" customHeight="1">
      <c r="A1626" s="1">
        <f t="shared" si="30"/>
        <v>2021</v>
      </c>
      <c r="B1626" s="1">
        <f t="shared" si="31"/>
        <v>4</v>
      </c>
      <c r="C1626" s="2">
        <f t="shared" si="29"/>
        <v>44298</v>
      </c>
      <c r="D1626" s="43">
        <v>883.56330186395542</v>
      </c>
      <c r="E1626" s="43">
        <v>1184.99</v>
      </c>
      <c r="F1626" s="44">
        <v>1282.4297941532279</v>
      </c>
      <c r="G1626" s="43">
        <v>1037.5</v>
      </c>
      <c r="H1626" s="43">
        <v>1245.6125729949999</v>
      </c>
      <c r="I1626" s="52"/>
      <c r="J1626" s="52"/>
    </row>
    <row r="1627" spans="1:10" ht="14.25" customHeight="1">
      <c r="A1627" s="1">
        <f t="shared" si="30"/>
        <v>2021</v>
      </c>
      <c r="B1627" s="1">
        <f t="shared" si="31"/>
        <v>4</v>
      </c>
      <c r="C1627" s="2">
        <f t="shared" si="29"/>
        <v>44299</v>
      </c>
      <c r="D1627" s="43">
        <v>901.52431647713524</v>
      </c>
      <c r="E1627" s="43">
        <v>1151.92</v>
      </c>
      <c r="F1627" s="44">
        <v>1282.4297941532279</v>
      </c>
      <c r="G1627" s="43">
        <v>1042.5</v>
      </c>
      <c r="H1627" s="43">
        <v>1245.6125729949999</v>
      </c>
      <c r="I1627" s="52"/>
      <c r="J1627" s="52"/>
    </row>
    <row r="1628" spans="1:10" ht="14.25" customHeight="1">
      <c r="A1628" s="1">
        <f t="shared" si="30"/>
        <v>2021</v>
      </c>
      <c r="B1628" s="1">
        <f t="shared" si="31"/>
        <v>4</v>
      </c>
      <c r="C1628" s="2">
        <f t="shared" si="29"/>
        <v>44300</v>
      </c>
      <c r="D1628" s="43">
        <v>903.80421613763031</v>
      </c>
      <c r="E1628" s="43">
        <v>1181.24</v>
      </c>
      <c r="F1628" s="44">
        <v>1282.4297941532279</v>
      </c>
      <c r="G1628" s="43">
        <v>1040</v>
      </c>
      <c r="H1628" s="43">
        <v>1245.6125729949999</v>
      </c>
      <c r="I1628" s="52"/>
      <c r="J1628" s="52"/>
    </row>
    <row r="1629" spans="1:10" ht="14.25" customHeight="1">
      <c r="A1629" s="1">
        <f t="shared" si="30"/>
        <v>2021</v>
      </c>
      <c r="B1629" s="1">
        <f t="shared" si="31"/>
        <v>4</v>
      </c>
      <c r="C1629" s="2">
        <f t="shared" si="29"/>
        <v>44301</v>
      </c>
      <c r="D1629" s="43">
        <v>923.35677904438512</v>
      </c>
      <c r="E1629" s="43">
        <v>1207.92</v>
      </c>
      <c r="F1629" s="44">
        <v>1282.4297941532279</v>
      </c>
      <c r="G1629" s="43">
        <v>1040</v>
      </c>
      <c r="H1629" s="43">
        <v>1245.6125729949999</v>
      </c>
      <c r="I1629" s="52"/>
      <c r="J1629" s="52"/>
    </row>
    <row r="1630" spans="1:10" ht="14.25" customHeight="1">
      <c r="A1630" s="1">
        <f t="shared" si="30"/>
        <v>2021</v>
      </c>
      <c r="B1630" s="1">
        <f t="shared" si="31"/>
        <v>4</v>
      </c>
      <c r="C1630" s="2">
        <f t="shared" si="29"/>
        <v>44302</v>
      </c>
      <c r="D1630" s="43">
        <v>901.06692531522799</v>
      </c>
      <c r="E1630" s="43">
        <v>1224.23</v>
      </c>
      <c r="F1630" s="44">
        <v>1282.4297941532279</v>
      </c>
      <c r="G1630" s="43">
        <v>1045</v>
      </c>
      <c r="H1630" s="44">
        <v>1245.6125729949999</v>
      </c>
      <c r="I1630" s="52"/>
      <c r="J1630" s="52"/>
    </row>
    <row r="1631" spans="1:10" ht="14.25" customHeight="1">
      <c r="A1631" s="1">
        <f t="shared" si="30"/>
        <v>2021</v>
      </c>
      <c r="B1631" s="1">
        <f t="shared" si="31"/>
        <v>4</v>
      </c>
      <c r="C1631" s="2">
        <f t="shared" si="29"/>
        <v>44303</v>
      </c>
      <c r="D1631" s="44">
        <v>901.06692531522799</v>
      </c>
      <c r="E1631" s="44">
        <v>1224.23</v>
      </c>
      <c r="F1631" s="44">
        <v>1282.4297941532279</v>
      </c>
      <c r="G1631" s="44">
        <v>1045</v>
      </c>
      <c r="H1631" s="44">
        <v>1245.6125729949999</v>
      </c>
      <c r="I1631" s="52"/>
      <c r="J1631" s="52"/>
    </row>
    <row r="1632" spans="1:10" ht="14.25" customHeight="1">
      <c r="A1632" s="1">
        <f t="shared" si="30"/>
        <v>2021</v>
      </c>
      <c r="B1632" s="1">
        <f t="shared" si="31"/>
        <v>4</v>
      </c>
      <c r="C1632" s="2">
        <f t="shared" si="29"/>
        <v>44304</v>
      </c>
      <c r="D1632" s="44">
        <v>901.06692531522799</v>
      </c>
      <c r="E1632" s="44">
        <v>1224.23</v>
      </c>
      <c r="F1632" s="44">
        <v>1282.4297941532279</v>
      </c>
      <c r="G1632" s="44">
        <v>1045</v>
      </c>
      <c r="H1632" s="44">
        <v>1245.6125729949999</v>
      </c>
      <c r="I1632" s="52"/>
      <c r="J1632" s="52"/>
    </row>
    <row r="1633" spans="1:10" ht="14.25" customHeight="1">
      <c r="A1633" s="1">
        <f t="shared" si="30"/>
        <v>2021</v>
      </c>
      <c r="B1633" s="1">
        <f t="shared" si="31"/>
        <v>4</v>
      </c>
      <c r="C1633" s="2">
        <f t="shared" si="29"/>
        <v>44305</v>
      </c>
      <c r="D1633" s="43">
        <v>900.04852013585639</v>
      </c>
      <c r="E1633" s="43">
        <v>1209.9000000000001</v>
      </c>
      <c r="F1633" s="44">
        <v>1282.4297941532279</v>
      </c>
      <c r="G1633" s="43">
        <v>1045</v>
      </c>
      <c r="H1633" s="44">
        <v>1245.6125729949999</v>
      </c>
      <c r="I1633" s="52"/>
      <c r="J1633" s="52"/>
    </row>
    <row r="1634" spans="1:10" ht="14.25" customHeight="1">
      <c r="A1634" s="1">
        <f t="shared" si="30"/>
        <v>2021</v>
      </c>
      <c r="B1634" s="1">
        <f t="shared" si="31"/>
        <v>4</v>
      </c>
      <c r="C1634" s="2">
        <f t="shared" si="29"/>
        <v>44306</v>
      </c>
      <c r="D1634" s="43">
        <v>925.11548747872587</v>
      </c>
      <c r="E1634" s="43">
        <v>1241.6500000000001</v>
      </c>
      <c r="F1634" s="44">
        <v>1282.4297941532279</v>
      </c>
      <c r="G1634" s="43">
        <v>1050</v>
      </c>
      <c r="H1634" s="44">
        <v>1245.6125729949999</v>
      </c>
      <c r="I1634" s="52"/>
      <c r="J1634" s="52"/>
    </row>
    <row r="1635" spans="1:10" ht="14.25" customHeight="1">
      <c r="A1635" s="1">
        <f t="shared" si="30"/>
        <v>2021</v>
      </c>
      <c r="B1635" s="1">
        <f t="shared" si="31"/>
        <v>4</v>
      </c>
      <c r="C1635" s="2">
        <f t="shared" si="29"/>
        <v>44307</v>
      </c>
      <c r="D1635" s="43">
        <v>945.37509104151502</v>
      </c>
      <c r="E1635" s="43">
        <v>1255.32</v>
      </c>
      <c r="F1635" s="44">
        <v>1282.4297941532279</v>
      </c>
      <c r="G1635" s="43">
        <v>1067.5</v>
      </c>
      <c r="H1635" s="43">
        <v>1308.0034328458999</v>
      </c>
      <c r="I1635" s="52"/>
      <c r="J1635" s="52"/>
    </row>
    <row r="1636" spans="1:10" ht="14.25" customHeight="1">
      <c r="A1636" s="1">
        <f t="shared" si="30"/>
        <v>2021</v>
      </c>
      <c r="B1636" s="1">
        <f t="shared" si="31"/>
        <v>4</v>
      </c>
      <c r="C1636" s="2">
        <f t="shared" si="29"/>
        <v>44308</v>
      </c>
      <c r="D1636" s="43">
        <v>970.44155212261285</v>
      </c>
      <c r="E1636" s="43">
        <v>1271.4100000000001</v>
      </c>
      <c r="F1636" s="44">
        <v>1282.4297941532279</v>
      </c>
      <c r="G1636" s="43">
        <v>1080</v>
      </c>
      <c r="H1636" s="44">
        <v>1308.0034328458999</v>
      </c>
      <c r="I1636" s="52"/>
      <c r="J1636" s="52"/>
    </row>
    <row r="1637" spans="1:10" ht="14.25" customHeight="1">
      <c r="A1637" s="1">
        <f t="shared" si="30"/>
        <v>2021</v>
      </c>
      <c r="B1637" s="1">
        <f t="shared" si="31"/>
        <v>4</v>
      </c>
      <c r="C1637" s="2">
        <f t="shared" si="29"/>
        <v>44309</v>
      </c>
      <c r="D1637" s="43">
        <v>956.17238860482098</v>
      </c>
      <c r="E1637" s="43">
        <v>1243.6300000000001</v>
      </c>
      <c r="F1637" s="44">
        <v>1282.4297941532279</v>
      </c>
      <c r="G1637" s="43">
        <v>1080</v>
      </c>
      <c r="H1637" s="43">
        <v>1278.6819333399999</v>
      </c>
      <c r="I1637" s="52"/>
      <c r="J1637" s="52"/>
    </row>
    <row r="1638" spans="1:10" ht="14.25" customHeight="1">
      <c r="A1638" s="1">
        <f t="shared" si="30"/>
        <v>2021</v>
      </c>
      <c r="B1638" s="1">
        <f t="shared" si="31"/>
        <v>4</v>
      </c>
      <c r="C1638" s="2">
        <f t="shared" si="29"/>
        <v>44310</v>
      </c>
      <c r="D1638" s="44">
        <v>956.17238860482098</v>
      </c>
      <c r="E1638" s="44">
        <v>1243.6300000000001</v>
      </c>
      <c r="F1638" s="44">
        <v>1282.4297941532279</v>
      </c>
      <c r="G1638" s="44">
        <v>1080</v>
      </c>
      <c r="H1638" s="44">
        <v>1278.6819333399999</v>
      </c>
      <c r="I1638" s="52"/>
      <c r="J1638" s="52"/>
    </row>
    <row r="1639" spans="1:10" ht="14.25" customHeight="1">
      <c r="A1639" s="1">
        <f t="shared" si="30"/>
        <v>2021</v>
      </c>
      <c r="B1639" s="1">
        <f t="shared" si="31"/>
        <v>4</v>
      </c>
      <c r="C1639" s="2">
        <f t="shared" si="29"/>
        <v>44311</v>
      </c>
      <c r="D1639" s="44">
        <v>956.17238860482098</v>
      </c>
      <c r="E1639" s="44">
        <v>1243.6300000000001</v>
      </c>
      <c r="F1639" s="44">
        <v>1282.4297941532279</v>
      </c>
      <c r="G1639" s="44">
        <v>1080</v>
      </c>
      <c r="H1639" s="44">
        <v>1278.6819333399999</v>
      </c>
      <c r="I1639" s="52"/>
      <c r="J1639" s="52"/>
    </row>
    <row r="1640" spans="1:10" ht="14.25" customHeight="1">
      <c r="A1640" s="1">
        <f t="shared" si="30"/>
        <v>2021</v>
      </c>
      <c r="B1640" s="1">
        <f t="shared" si="31"/>
        <v>4</v>
      </c>
      <c r="C1640" s="2">
        <f t="shared" si="29"/>
        <v>44312</v>
      </c>
      <c r="D1640" s="43">
        <v>948.974609375</v>
      </c>
      <c r="E1640" s="43">
        <v>1266.78</v>
      </c>
      <c r="F1640" s="44">
        <v>1282.4297941532279</v>
      </c>
      <c r="G1640" s="43">
        <v>1070</v>
      </c>
      <c r="H1640" s="43">
        <v>1278.6819333399999</v>
      </c>
      <c r="I1640" s="52"/>
      <c r="J1640" s="52"/>
    </row>
    <row r="1641" spans="1:10" ht="14.25" customHeight="1">
      <c r="A1641" s="1">
        <f t="shared" si="30"/>
        <v>2021</v>
      </c>
      <c r="B1641" s="1">
        <f t="shared" si="31"/>
        <v>4</v>
      </c>
      <c r="C1641" s="2">
        <f t="shared" si="29"/>
        <v>44313</v>
      </c>
      <c r="D1641" s="43">
        <v>993.408203125</v>
      </c>
      <c r="E1641" s="43">
        <v>1264.3599999999999</v>
      </c>
      <c r="F1641" s="44">
        <v>1282.4297941532279</v>
      </c>
      <c r="G1641" s="43">
        <v>1100</v>
      </c>
      <c r="H1641" s="43">
        <v>1278.6819333399999</v>
      </c>
      <c r="I1641" s="52"/>
      <c r="J1641" s="52"/>
    </row>
    <row r="1642" spans="1:10" ht="14.25" customHeight="1">
      <c r="A1642" s="1">
        <f t="shared" si="30"/>
        <v>2021</v>
      </c>
      <c r="B1642" s="1">
        <f t="shared" si="31"/>
        <v>4</v>
      </c>
      <c r="C1642" s="2">
        <f t="shared" si="29"/>
        <v>44314</v>
      </c>
      <c r="D1642" s="43">
        <v>960.00000000000011</v>
      </c>
      <c r="E1642" s="43">
        <v>1376.79</v>
      </c>
      <c r="F1642" s="44">
        <v>1282.4297941532279</v>
      </c>
      <c r="G1642" s="43">
        <v>1085</v>
      </c>
      <c r="H1642" s="43">
        <v>1278.6819333399999</v>
      </c>
      <c r="I1642" s="52"/>
      <c r="J1642" s="52"/>
    </row>
    <row r="1643" spans="1:10" ht="14.25" customHeight="1">
      <c r="A1643" s="1">
        <f t="shared" si="30"/>
        <v>2021</v>
      </c>
      <c r="B1643" s="1">
        <f t="shared" si="31"/>
        <v>4</v>
      </c>
      <c r="C1643" s="2">
        <f t="shared" si="29"/>
        <v>44315</v>
      </c>
      <c r="D1643" s="44">
        <v>960.00000000000011</v>
      </c>
      <c r="E1643" s="43">
        <v>1197.3399999999999</v>
      </c>
      <c r="F1643" s="44">
        <v>1282.4297941532279</v>
      </c>
      <c r="G1643" s="43">
        <v>1085</v>
      </c>
      <c r="H1643" s="43">
        <v>1278.6819333399999</v>
      </c>
      <c r="I1643" s="52"/>
      <c r="J1643" s="52"/>
    </row>
    <row r="1644" spans="1:10" ht="14.25" customHeight="1">
      <c r="A1644" s="1">
        <f t="shared" si="30"/>
        <v>2021</v>
      </c>
      <c r="B1644" s="1">
        <f t="shared" si="31"/>
        <v>4</v>
      </c>
      <c r="C1644" s="2">
        <f t="shared" si="29"/>
        <v>44316</v>
      </c>
      <c r="D1644" s="43">
        <v>945.02809675054971</v>
      </c>
      <c r="E1644" s="43">
        <v>1352.76</v>
      </c>
      <c r="F1644" s="44">
        <v>1282.4297941532279</v>
      </c>
      <c r="G1644" s="43">
        <v>1075</v>
      </c>
      <c r="H1644" s="43">
        <v>1278.6819333399999</v>
      </c>
      <c r="I1644" s="52"/>
      <c r="J1644" s="52"/>
    </row>
    <row r="1645" spans="1:10" ht="14.25" customHeight="1">
      <c r="A1645" s="1">
        <f t="shared" si="30"/>
        <v>2021</v>
      </c>
      <c r="B1645" s="1">
        <f t="shared" si="31"/>
        <v>5</v>
      </c>
      <c r="C1645" s="2">
        <f t="shared" ref="C1645:C1708" si="32">+C1644+1</f>
        <v>44317</v>
      </c>
      <c r="D1645" s="44">
        <v>945.02809675054971</v>
      </c>
      <c r="E1645" s="44">
        <v>1352.76</v>
      </c>
      <c r="F1645" s="44">
        <v>1282.4297941532279</v>
      </c>
      <c r="G1645" s="44">
        <v>1075</v>
      </c>
      <c r="H1645" s="44">
        <v>1278.6819333399999</v>
      </c>
      <c r="I1645" s="52"/>
      <c r="J1645" s="52"/>
    </row>
    <row r="1646" spans="1:10" ht="14.25" customHeight="1">
      <c r="A1646" s="1">
        <f t="shared" ref="A1646:A1709" si="33">YEAR(C1646)</f>
        <v>2021</v>
      </c>
      <c r="B1646" s="1">
        <f t="shared" ref="B1646:B1709" si="34">MONTH(C1646)</f>
        <v>5</v>
      </c>
      <c r="C1646" s="2">
        <f t="shared" si="32"/>
        <v>44318</v>
      </c>
      <c r="D1646" s="44">
        <v>945.02809675054971</v>
      </c>
      <c r="E1646" s="44">
        <v>1352.76</v>
      </c>
      <c r="F1646" s="44">
        <v>1282.4297941532279</v>
      </c>
      <c r="G1646" s="44">
        <v>1075</v>
      </c>
      <c r="H1646" s="44">
        <v>1278.6819333399999</v>
      </c>
      <c r="I1646" s="52"/>
      <c r="J1646" s="52"/>
    </row>
    <row r="1647" spans="1:10" ht="14.25" customHeight="1">
      <c r="A1647" s="1">
        <f t="shared" si="33"/>
        <v>2021</v>
      </c>
      <c r="B1647" s="1">
        <f t="shared" si="34"/>
        <v>5</v>
      </c>
      <c r="C1647" s="2">
        <f t="shared" si="32"/>
        <v>44319</v>
      </c>
      <c r="D1647" s="43">
        <v>989.76358761881556</v>
      </c>
      <c r="E1647" s="43">
        <v>1334.02</v>
      </c>
      <c r="F1647" s="44">
        <v>1282.4297941532279</v>
      </c>
      <c r="G1647" s="43">
        <v>1122.5</v>
      </c>
      <c r="H1647" s="43">
        <v>1366.86689426</v>
      </c>
      <c r="I1647" s="52"/>
      <c r="J1647" s="52"/>
    </row>
    <row r="1648" spans="1:10" ht="14.25" customHeight="1">
      <c r="A1648" s="1">
        <f t="shared" si="33"/>
        <v>2021</v>
      </c>
      <c r="B1648" s="1">
        <f t="shared" si="34"/>
        <v>5</v>
      </c>
      <c r="C1648" s="2">
        <f t="shared" si="32"/>
        <v>44320</v>
      </c>
      <c r="D1648" s="43">
        <v>981.06796116504847</v>
      </c>
      <c r="E1648" s="43">
        <v>1332.92</v>
      </c>
      <c r="F1648" s="44">
        <v>1282.4297941532279</v>
      </c>
      <c r="G1648" s="43">
        <v>1120</v>
      </c>
      <c r="H1648" s="43">
        <v>1366.86689426</v>
      </c>
      <c r="I1648" s="52"/>
      <c r="J1648" s="52"/>
    </row>
    <row r="1649" spans="1:10" ht="14.25" customHeight="1">
      <c r="A1649" s="1">
        <f t="shared" si="33"/>
        <v>2021</v>
      </c>
      <c r="B1649" s="1">
        <f t="shared" si="34"/>
        <v>5</v>
      </c>
      <c r="C1649" s="2">
        <f t="shared" si="32"/>
        <v>44321</v>
      </c>
      <c r="D1649" s="43">
        <v>982.7460510328068</v>
      </c>
      <c r="E1649" s="43">
        <v>1328.07</v>
      </c>
      <c r="F1649" s="44">
        <v>1282.4297941532279</v>
      </c>
      <c r="G1649" s="43">
        <v>1120</v>
      </c>
      <c r="H1649" s="43">
        <v>1366.86689426</v>
      </c>
      <c r="I1649" s="52"/>
      <c r="J1649" s="52"/>
    </row>
    <row r="1650" spans="1:10" ht="14.25" customHeight="1">
      <c r="A1650" s="1">
        <f t="shared" si="33"/>
        <v>2021</v>
      </c>
      <c r="B1650" s="1">
        <f t="shared" si="34"/>
        <v>5</v>
      </c>
      <c r="C1650" s="2">
        <f t="shared" si="32"/>
        <v>44322</v>
      </c>
      <c r="D1650" s="43">
        <v>1023.0582524271845</v>
      </c>
      <c r="E1650" s="43">
        <v>1347.03</v>
      </c>
      <c r="F1650" s="44">
        <v>1282.4297941532279</v>
      </c>
      <c r="G1650" s="43">
        <v>1145</v>
      </c>
      <c r="H1650" s="43">
        <v>1366.86689426</v>
      </c>
      <c r="I1650" s="52"/>
      <c r="J1650" s="52"/>
    </row>
    <row r="1651" spans="1:10" ht="14.25" customHeight="1">
      <c r="A1651" s="1">
        <f t="shared" si="33"/>
        <v>2021</v>
      </c>
      <c r="B1651" s="1">
        <f t="shared" si="34"/>
        <v>5</v>
      </c>
      <c r="C1651" s="2">
        <f t="shared" si="32"/>
        <v>44323</v>
      </c>
      <c r="D1651" s="43">
        <v>1077.1289537712894</v>
      </c>
      <c r="E1651" s="43">
        <v>1388.48</v>
      </c>
      <c r="F1651" s="44">
        <v>1282.4297941532279</v>
      </c>
      <c r="G1651" s="43">
        <v>1177.5</v>
      </c>
      <c r="H1651" s="43">
        <v>1366.86689426</v>
      </c>
      <c r="I1651" s="52"/>
      <c r="J1651" s="52"/>
    </row>
    <row r="1652" spans="1:10" ht="14.25" customHeight="1">
      <c r="A1652" s="1">
        <f t="shared" si="33"/>
        <v>2021</v>
      </c>
      <c r="B1652" s="1">
        <f t="shared" si="34"/>
        <v>5</v>
      </c>
      <c r="C1652" s="2">
        <f t="shared" si="32"/>
        <v>44324</v>
      </c>
      <c r="D1652" s="44">
        <v>1077.1289537712894</v>
      </c>
      <c r="E1652" s="44">
        <v>1388.48</v>
      </c>
      <c r="F1652" s="44">
        <v>1282.4297941532279</v>
      </c>
      <c r="G1652" s="44">
        <v>1177.5</v>
      </c>
      <c r="H1652" s="44">
        <v>1366.86689426</v>
      </c>
      <c r="I1652" s="52"/>
      <c r="J1652" s="52"/>
    </row>
    <row r="1653" spans="1:10" ht="14.25" customHeight="1">
      <c r="A1653" s="1">
        <f t="shared" si="33"/>
        <v>2021</v>
      </c>
      <c r="B1653" s="1">
        <f t="shared" si="34"/>
        <v>5</v>
      </c>
      <c r="C1653" s="2">
        <f t="shared" si="32"/>
        <v>44325</v>
      </c>
      <c r="D1653" s="44">
        <v>1077.1289537712894</v>
      </c>
      <c r="E1653" s="44">
        <v>1388.48</v>
      </c>
      <c r="F1653" s="44">
        <v>1282.4297941532279</v>
      </c>
      <c r="G1653" s="44">
        <v>1177.5</v>
      </c>
      <c r="H1653" s="44">
        <v>1366.86689426</v>
      </c>
      <c r="I1653" s="52"/>
      <c r="J1653" s="52"/>
    </row>
    <row r="1654" spans="1:10" ht="14.25" customHeight="1">
      <c r="A1654" s="1">
        <f t="shared" si="33"/>
        <v>2021</v>
      </c>
      <c r="B1654" s="1">
        <f t="shared" si="34"/>
        <v>5</v>
      </c>
      <c r="C1654" s="2">
        <f t="shared" si="32"/>
        <v>44326</v>
      </c>
      <c r="D1654" s="43">
        <v>1064.0682095006089</v>
      </c>
      <c r="E1654" s="43">
        <v>1340.2</v>
      </c>
      <c r="F1654" s="44">
        <v>1282.4297941532279</v>
      </c>
      <c r="G1654" s="43">
        <v>1175</v>
      </c>
      <c r="H1654" s="43">
        <v>1366.86689426</v>
      </c>
      <c r="I1654" s="52"/>
      <c r="J1654" s="52"/>
    </row>
    <row r="1655" spans="1:10" ht="14.25" customHeight="1">
      <c r="A1655" s="1">
        <f t="shared" si="33"/>
        <v>2021</v>
      </c>
      <c r="B1655" s="1">
        <f t="shared" si="34"/>
        <v>5</v>
      </c>
      <c r="C1655" s="2">
        <f t="shared" si="32"/>
        <v>44327</v>
      </c>
      <c r="D1655" s="43">
        <v>1056.8513119533529</v>
      </c>
      <c r="E1655" s="43">
        <v>1362.46</v>
      </c>
      <c r="F1655" s="44">
        <v>1282.4297941532279</v>
      </c>
      <c r="G1655" s="43">
        <v>1170</v>
      </c>
      <c r="H1655" s="44">
        <v>1366.86689426</v>
      </c>
      <c r="I1655" s="52"/>
      <c r="J1655" s="52"/>
    </row>
    <row r="1656" spans="1:10" ht="14.25" customHeight="1">
      <c r="A1656" s="1">
        <f t="shared" si="33"/>
        <v>2021</v>
      </c>
      <c r="B1656" s="1">
        <f t="shared" si="34"/>
        <v>5</v>
      </c>
      <c r="C1656" s="2">
        <f t="shared" si="32"/>
        <v>44328</v>
      </c>
      <c r="D1656" s="43">
        <v>1092.8935241329129</v>
      </c>
      <c r="E1656" s="43">
        <v>1379</v>
      </c>
      <c r="F1656" s="44">
        <v>1282.4297941532279</v>
      </c>
      <c r="G1656" s="43">
        <v>1187.5</v>
      </c>
      <c r="H1656" s="43">
        <v>1487.0189035134999</v>
      </c>
      <c r="I1656" s="52"/>
      <c r="J1656" s="52"/>
    </row>
    <row r="1657" spans="1:10" ht="14.25" customHeight="1">
      <c r="A1657" s="1">
        <f t="shared" si="33"/>
        <v>2021</v>
      </c>
      <c r="B1657" s="1">
        <f t="shared" si="34"/>
        <v>5</v>
      </c>
      <c r="C1657" s="2">
        <f t="shared" si="32"/>
        <v>44329</v>
      </c>
      <c r="D1657" s="44">
        <v>1092.8935241329129</v>
      </c>
      <c r="E1657" s="43">
        <v>1365.33</v>
      </c>
      <c r="F1657" s="44">
        <v>1282.4297941532279</v>
      </c>
      <c r="G1657" s="44">
        <v>1187.5</v>
      </c>
      <c r="H1657" s="43">
        <v>1487.0189035134999</v>
      </c>
      <c r="I1657" s="52"/>
      <c r="J1657" s="52"/>
    </row>
    <row r="1658" spans="1:10" ht="14.25" customHeight="1">
      <c r="A1658" s="1">
        <f t="shared" si="33"/>
        <v>2021</v>
      </c>
      <c r="B1658" s="1">
        <f t="shared" si="34"/>
        <v>5</v>
      </c>
      <c r="C1658" s="2">
        <f t="shared" si="32"/>
        <v>44330</v>
      </c>
      <c r="D1658" s="44">
        <v>1092.8935241329129</v>
      </c>
      <c r="E1658" s="43">
        <v>1392.89</v>
      </c>
      <c r="F1658" s="44">
        <v>1282.4297941532279</v>
      </c>
      <c r="G1658" s="44">
        <v>1187.5</v>
      </c>
      <c r="H1658" s="43">
        <v>1487.0189035134999</v>
      </c>
      <c r="I1658" s="52"/>
      <c r="J1658" s="52"/>
    </row>
    <row r="1659" spans="1:10" ht="14.25" customHeight="1">
      <c r="A1659" s="1">
        <f t="shared" si="33"/>
        <v>2021</v>
      </c>
      <c r="B1659" s="1">
        <f t="shared" si="34"/>
        <v>5</v>
      </c>
      <c r="C1659" s="2">
        <f t="shared" si="32"/>
        <v>44331</v>
      </c>
      <c r="D1659" s="44">
        <v>1092.8935241329129</v>
      </c>
      <c r="E1659" s="44">
        <v>1392.89</v>
      </c>
      <c r="F1659" s="44">
        <v>1282.4297941532279</v>
      </c>
      <c r="G1659" s="44">
        <v>1187.5</v>
      </c>
      <c r="H1659" s="44">
        <v>1487.0189035134999</v>
      </c>
      <c r="I1659" s="52"/>
      <c r="J1659" s="52"/>
    </row>
    <row r="1660" spans="1:10" ht="14.25" customHeight="1">
      <c r="A1660" s="1">
        <f t="shared" si="33"/>
        <v>2021</v>
      </c>
      <c r="B1660" s="1">
        <f t="shared" si="34"/>
        <v>5</v>
      </c>
      <c r="C1660" s="2">
        <f t="shared" si="32"/>
        <v>44332</v>
      </c>
      <c r="D1660" s="44">
        <v>1092.8935241329129</v>
      </c>
      <c r="E1660" s="44">
        <v>1392.89</v>
      </c>
      <c r="F1660" s="44">
        <v>1282.4297941532279</v>
      </c>
      <c r="G1660" s="44">
        <v>1187.5</v>
      </c>
      <c r="H1660" s="44">
        <v>1487.0189035134999</v>
      </c>
      <c r="I1660" s="52"/>
      <c r="J1660" s="52"/>
    </row>
    <row r="1661" spans="1:10" ht="14.25" customHeight="1">
      <c r="A1661" s="1">
        <f t="shared" si="33"/>
        <v>2021</v>
      </c>
      <c r="B1661" s="1">
        <f t="shared" si="34"/>
        <v>5</v>
      </c>
      <c r="C1661" s="2">
        <f t="shared" si="32"/>
        <v>44333</v>
      </c>
      <c r="D1661" s="43">
        <v>1027.3674013078228</v>
      </c>
      <c r="E1661" s="43">
        <v>1405.9</v>
      </c>
      <c r="F1661" s="44">
        <v>1282.4297941532279</v>
      </c>
      <c r="G1661" s="43">
        <v>1160</v>
      </c>
      <c r="H1661" s="43">
        <v>1487.0189035134999</v>
      </c>
      <c r="I1661" s="52"/>
      <c r="J1661" s="52"/>
    </row>
    <row r="1662" spans="1:10" ht="14.25" customHeight="1">
      <c r="A1662" s="1">
        <f t="shared" si="33"/>
        <v>2021</v>
      </c>
      <c r="B1662" s="1">
        <f t="shared" si="34"/>
        <v>5</v>
      </c>
      <c r="C1662" s="2">
        <f t="shared" si="32"/>
        <v>44334</v>
      </c>
      <c r="D1662" s="43">
        <v>1080.4848484848485</v>
      </c>
      <c r="E1662" s="43">
        <v>1389.36</v>
      </c>
      <c r="F1662" s="44">
        <v>1282.4297941532279</v>
      </c>
      <c r="G1662" s="43">
        <v>1190</v>
      </c>
      <c r="H1662" s="43">
        <v>1487.0189035134999</v>
      </c>
      <c r="I1662" s="52"/>
      <c r="J1662" s="52"/>
    </row>
    <row r="1663" spans="1:10" ht="14.25" customHeight="1">
      <c r="A1663" s="1">
        <f t="shared" si="33"/>
        <v>2021</v>
      </c>
      <c r="B1663" s="1">
        <f t="shared" si="34"/>
        <v>5</v>
      </c>
      <c r="C1663" s="2">
        <f t="shared" si="32"/>
        <v>44335</v>
      </c>
      <c r="D1663" s="43">
        <v>1040.1353965183753</v>
      </c>
      <c r="E1663" s="43">
        <v>1366.21</v>
      </c>
      <c r="F1663" s="44">
        <v>1282.4297941532279</v>
      </c>
      <c r="G1663" s="43">
        <v>1160</v>
      </c>
      <c r="H1663" s="43">
        <v>1487.0189035134999</v>
      </c>
      <c r="I1663" s="52"/>
      <c r="J1663" s="52"/>
    </row>
    <row r="1664" spans="1:10" ht="14.25" customHeight="1">
      <c r="A1664" s="1">
        <f t="shared" si="33"/>
        <v>2021</v>
      </c>
      <c r="B1664" s="1">
        <f t="shared" si="34"/>
        <v>5</v>
      </c>
      <c r="C1664" s="2">
        <f t="shared" si="32"/>
        <v>44336</v>
      </c>
      <c r="D1664" s="43">
        <v>992.75712216320608</v>
      </c>
      <c r="E1664" s="43">
        <v>1361.58</v>
      </c>
      <c r="F1664" s="44">
        <v>1282.4297941532279</v>
      </c>
      <c r="G1664" s="43">
        <v>1130</v>
      </c>
      <c r="H1664" s="44">
        <v>1487.0189035134999</v>
      </c>
      <c r="I1664" s="52"/>
      <c r="J1664" s="52"/>
    </row>
    <row r="1665" spans="1:10" ht="14.25" customHeight="1">
      <c r="A1665" s="1">
        <f t="shared" si="33"/>
        <v>2021</v>
      </c>
      <c r="B1665" s="1">
        <f t="shared" si="34"/>
        <v>5</v>
      </c>
      <c r="C1665" s="2">
        <f t="shared" si="32"/>
        <v>44337</v>
      </c>
      <c r="D1665" s="43">
        <v>964.24257066924372</v>
      </c>
      <c r="E1665" s="43">
        <v>1365.55</v>
      </c>
      <c r="F1665" s="44">
        <v>1282.4297941532279</v>
      </c>
      <c r="G1665" s="43">
        <v>1112.5</v>
      </c>
      <c r="H1665" s="44">
        <v>1487.0189035134999</v>
      </c>
      <c r="I1665" s="52"/>
      <c r="J1665" s="52"/>
    </row>
    <row r="1666" spans="1:10" ht="14.25" customHeight="1">
      <c r="A1666" s="1">
        <f t="shared" si="33"/>
        <v>2021</v>
      </c>
      <c r="B1666" s="1">
        <f t="shared" si="34"/>
        <v>5</v>
      </c>
      <c r="C1666" s="2">
        <f t="shared" si="32"/>
        <v>44338</v>
      </c>
      <c r="D1666" s="44">
        <v>964.24257066924372</v>
      </c>
      <c r="E1666" s="44">
        <v>1365.55</v>
      </c>
      <c r="F1666" s="44">
        <v>1282.4297941532279</v>
      </c>
      <c r="G1666" s="44">
        <v>1112.5</v>
      </c>
      <c r="H1666" s="44">
        <v>1487.0189035134999</v>
      </c>
      <c r="I1666" s="52"/>
      <c r="J1666" s="52"/>
    </row>
    <row r="1667" spans="1:10" ht="14.25" customHeight="1">
      <c r="A1667" s="1">
        <f t="shared" si="33"/>
        <v>2021</v>
      </c>
      <c r="B1667" s="1">
        <f t="shared" si="34"/>
        <v>5</v>
      </c>
      <c r="C1667" s="2">
        <f t="shared" si="32"/>
        <v>44339</v>
      </c>
      <c r="D1667" s="44">
        <v>964.24257066924372</v>
      </c>
      <c r="E1667" s="44">
        <v>1365.55</v>
      </c>
      <c r="F1667" s="44">
        <v>1282.4297941532279</v>
      </c>
      <c r="G1667" s="44">
        <v>1112.5</v>
      </c>
      <c r="H1667" s="44">
        <v>1487.0189035134999</v>
      </c>
      <c r="I1667" s="52"/>
      <c r="J1667" s="52"/>
    </row>
    <row r="1668" spans="1:10" ht="14.25" customHeight="1">
      <c r="A1668" s="1">
        <f t="shared" si="33"/>
        <v>2021</v>
      </c>
      <c r="B1668" s="1">
        <f t="shared" si="34"/>
        <v>5</v>
      </c>
      <c r="C1668" s="2">
        <f t="shared" si="32"/>
        <v>44340</v>
      </c>
      <c r="D1668" s="43">
        <v>938.70656370656366</v>
      </c>
      <c r="E1668" s="44">
        <v>1365.55</v>
      </c>
      <c r="F1668" s="44">
        <v>1282.4297941532279</v>
      </c>
      <c r="G1668" s="43">
        <v>1065</v>
      </c>
      <c r="H1668" s="44">
        <v>1487.0189035134999</v>
      </c>
      <c r="I1668" s="52"/>
      <c r="J1668" s="52"/>
    </row>
    <row r="1669" spans="1:10" ht="14.25" customHeight="1">
      <c r="A1669" s="1">
        <f t="shared" si="33"/>
        <v>2021</v>
      </c>
      <c r="B1669" s="1">
        <f t="shared" si="34"/>
        <v>5</v>
      </c>
      <c r="C1669" s="2">
        <f t="shared" si="32"/>
        <v>44341</v>
      </c>
      <c r="D1669" s="43">
        <v>971.98067632850245</v>
      </c>
      <c r="E1669" s="44">
        <v>1365.55</v>
      </c>
      <c r="F1669" s="44">
        <v>1282.4297941532279</v>
      </c>
      <c r="G1669" s="43">
        <v>1077.5</v>
      </c>
      <c r="H1669" s="44">
        <v>1487.0189035134999</v>
      </c>
      <c r="I1669" s="52"/>
      <c r="J1669" s="52"/>
    </row>
    <row r="1670" spans="1:10" ht="14.25" customHeight="1">
      <c r="A1670" s="1">
        <f t="shared" si="33"/>
        <v>2021</v>
      </c>
      <c r="B1670" s="1">
        <f t="shared" si="34"/>
        <v>5</v>
      </c>
      <c r="C1670" s="2">
        <f t="shared" si="32"/>
        <v>44342</v>
      </c>
      <c r="D1670" s="44">
        <v>971.98067632850245</v>
      </c>
      <c r="E1670" s="43">
        <v>1375.25</v>
      </c>
      <c r="F1670" s="44">
        <v>1282.4297941532279</v>
      </c>
      <c r="G1670" s="43">
        <v>1077.5</v>
      </c>
      <c r="H1670" s="44">
        <v>1487.0189035134999</v>
      </c>
      <c r="I1670" s="52"/>
      <c r="J1670" s="52"/>
    </row>
    <row r="1671" spans="1:10" ht="14.25" customHeight="1">
      <c r="A1671" s="1">
        <f t="shared" si="33"/>
        <v>2021</v>
      </c>
      <c r="B1671" s="1">
        <f t="shared" si="34"/>
        <v>5</v>
      </c>
      <c r="C1671" s="2">
        <f t="shared" si="32"/>
        <v>44343</v>
      </c>
      <c r="D1671" s="43">
        <v>946.35089415176412</v>
      </c>
      <c r="E1671" s="43">
        <v>1351.66</v>
      </c>
      <c r="F1671" s="44">
        <v>1282.4297941532279</v>
      </c>
      <c r="G1671" s="43">
        <v>1065</v>
      </c>
      <c r="H1671" s="44">
        <v>1487.0189035134999</v>
      </c>
      <c r="I1671" s="52"/>
      <c r="J1671" s="52"/>
    </row>
    <row r="1672" spans="1:10" ht="14.25" customHeight="1">
      <c r="A1672" s="1">
        <f t="shared" si="33"/>
        <v>2021</v>
      </c>
      <c r="B1672" s="1">
        <f t="shared" si="34"/>
        <v>5</v>
      </c>
      <c r="C1672" s="2">
        <f t="shared" si="32"/>
        <v>44344</v>
      </c>
      <c r="D1672" s="43">
        <v>970.47434656340761</v>
      </c>
      <c r="E1672" s="43">
        <v>1312.64</v>
      </c>
      <c r="F1672" s="44">
        <v>1282.4297941532279</v>
      </c>
      <c r="G1672" s="43">
        <v>1075</v>
      </c>
      <c r="H1672" s="44">
        <v>1487.0189035134999</v>
      </c>
      <c r="I1672" s="52"/>
      <c r="J1672" s="52"/>
    </row>
    <row r="1673" spans="1:10" ht="14.25" customHeight="1">
      <c r="A1673" s="1">
        <f t="shared" si="33"/>
        <v>2021</v>
      </c>
      <c r="B1673" s="1">
        <f t="shared" si="34"/>
        <v>5</v>
      </c>
      <c r="C1673" s="2">
        <f t="shared" si="32"/>
        <v>44345</v>
      </c>
      <c r="D1673" s="44">
        <v>970.47434656340761</v>
      </c>
      <c r="E1673" s="44">
        <v>1312.64</v>
      </c>
      <c r="F1673" s="44">
        <v>1282.4297941532279</v>
      </c>
      <c r="G1673" s="44">
        <v>1075</v>
      </c>
      <c r="H1673" s="44">
        <v>1487.0189035134999</v>
      </c>
      <c r="I1673" s="52"/>
      <c r="J1673" s="52"/>
    </row>
    <row r="1674" spans="1:10" ht="14.25" customHeight="1">
      <c r="A1674" s="1">
        <f t="shared" si="33"/>
        <v>2021</v>
      </c>
      <c r="B1674" s="1">
        <f t="shared" si="34"/>
        <v>5</v>
      </c>
      <c r="C1674" s="2">
        <f t="shared" si="32"/>
        <v>44346</v>
      </c>
      <c r="D1674" s="44">
        <v>970.47434656340761</v>
      </c>
      <c r="E1674" s="44">
        <v>1312.64</v>
      </c>
      <c r="F1674" s="44">
        <v>1282.4297941532279</v>
      </c>
      <c r="G1674" s="44">
        <v>1075</v>
      </c>
      <c r="H1674" s="44">
        <v>1487.0189035134999</v>
      </c>
      <c r="I1674" s="52"/>
      <c r="J1674" s="52"/>
    </row>
    <row r="1675" spans="1:10" ht="14.25" customHeight="1">
      <c r="A1675" s="1">
        <f t="shared" si="33"/>
        <v>2021</v>
      </c>
      <c r="B1675" s="1">
        <f t="shared" si="34"/>
        <v>5</v>
      </c>
      <c r="C1675" s="2">
        <f t="shared" si="32"/>
        <v>44347</v>
      </c>
      <c r="D1675" s="43">
        <v>950.75206210577392</v>
      </c>
      <c r="E1675" s="44">
        <v>1312.64</v>
      </c>
      <c r="F1675" s="44">
        <v>1282.4297941532279</v>
      </c>
      <c r="G1675" s="43">
        <v>1055</v>
      </c>
      <c r="H1675" s="44">
        <v>1487.0189035134999</v>
      </c>
      <c r="I1675" s="52"/>
      <c r="J1675" s="52"/>
    </row>
    <row r="1676" spans="1:10" ht="14.25" customHeight="1">
      <c r="A1676" s="1">
        <f t="shared" si="33"/>
        <v>2021</v>
      </c>
      <c r="B1676" s="1">
        <f t="shared" si="34"/>
        <v>6</v>
      </c>
      <c r="C1676" s="2">
        <f t="shared" si="32"/>
        <v>44348</v>
      </c>
      <c r="D1676" s="43">
        <v>943.50145489815725</v>
      </c>
      <c r="E1676" s="43">
        <v>1296.0999999999999</v>
      </c>
      <c r="F1676" s="44">
        <v>1282.4297941532279</v>
      </c>
      <c r="G1676" s="43">
        <v>1050</v>
      </c>
      <c r="H1676" s="44">
        <v>1487.0189035134999</v>
      </c>
      <c r="I1676" s="52"/>
      <c r="J1676" s="52"/>
    </row>
    <row r="1677" spans="1:10" ht="14.25" customHeight="1">
      <c r="A1677" s="1">
        <f t="shared" si="33"/>
        <v>2021</v>
      </c>
      <c r="B1677" s="1">
        <f t="shared" si="34"/>
        <v>6</v>
      </c>
      <c r="C1677" s="2">
        <f t="shared" si="32"/>
        <v>44349</v>
      </c>
      <c r="D1677" s="43">
        <v>992.48120300751873</v>
      </c>
      <c r="E1677" s="43">
        <v>1323.44</v>
      </c>
      <c r="F1677" s="44">
        <v>1282.4297941532279</v>
      </c>
      <c r="G1677" s="43">
        <v>1075</v>
      </c>
      <c r="H1677" s="44">
        <v>1487.0189035134999</v>
      </c>
      <c r="I1677" s="52"/>
      <c r="J1677" s="52"/>
    </row>
    <row r="1678" spans="1:10" ht="14.25" customHeight="1">
      <c r="A1678" s="1">
        <f t="shared" si="33"/>
        <v>2021</v>
      </c>
      <c r="B1678" s="1">
        <f t="shared" si="34"/>
        <v>6</v>
      </c>
      <c r="C1678" s="2">
        <f t="shared" si="32"/>
        <v>44350</v>
      </c>
      <c r="D1678" s="43">
        <v>1009.2233009708738</v>
      </c>
      <c r="E1678" s="43">
        <v>1298.0899999999999</v>
      </c>
      <c r="F1678" s="44">
        <v>1282.4297941532279</v>
      </c>
      <c r="G1678" s="43">
        <v>1100</v>
      </c>
      <c r="H1678" s="44">
        <v>1487.0189035134999</v>
      </c>
      <c r="I1678" s="52"/>
      <c r="J1678" s="52"/>
    </row>
    <row r="1679" spans="1:10" ht="14.25" customHeight="1">
      <c r="A1679" s="1">
        <f t="shared" si="33"/>
        <v>2021</v>
      </c>
      <c r="B1679" s="1">
        <f t="shared" si="34"/>
        <v>6</v>
      </c>
      <c r="C1679" s="2">
        <f t="shared" si="32"/>
        <v>44351</v>
      </c>
      <c r="D1679" s="43">
        <v>1000.7270964614638</v>
      </c>
      <c r="E1679" s="43">
        <v>1297.21</v>
      </c>
      <c r="F1679" s="44">
        <v>1282.4297941532279</v>
      </c>
      <c r="G1679" s="43">
        <v>1087.5</v>
      </c>
      <c r="H1679" s="44">
        <v>1487.0189035134999</v>
      </c>
      <c r="I1679" s="52"/>
      <c r="J1679" s="52"/>
    </row>
    <row r="1680" spans="1:10" ht="14.25" customHeight="1">
      <c r="A1680" s="1">
        <f t="shared" si="33"/>
        <v>2021</v>
      </c>
      <c r="B1680" s="1">
        <f t="shared" si="34"/>
        <v>6</v>
      </c>
      <c r="C1680" s="2">
        <f t="shared" si="32"/>
        <v>44352</v>
      </c>
      <c r="D1680" s="44">
        <v>1000.7270964614638</v>
      </c>
      <c r="E1680" s="44">
        <v>1297.21</v>
      </c>
      <c r="F1680" s="44">
        <v>1282.4297941532279</v>
      </c>
      <c r="G1680" s="44">
        <v>1087.5</v>
      </c>
      <c r="H1680" s="44">
        <v>1487.0189035134999</v>
      </c>
      <c r="I1680" s="52"/>
      <c r="J1680" s="52"/>
    </row>
    <row r="1681" spans="1:10" ht="14.25" customHeight="1">
      <c r="A1681" s="1">
        <f t="shared" si="33"/>
        <v>2021</v>
      </c>
      <c r="B1681" s="1">
        <f t="shared" si="34"/>
        <v>6</v>
      </c>
      <c r="C1681" s="2">
        <f t="shared" si="32"/>
        <v>44353</v>
      </c>
      <c r="D1681" s="44">
        <v>1000.7270964614638</v>
      </c>
      <c r="E1681" s="44">
        <v>1297.21</v>
      </c>
      <c r="F1681" s="44">
        <v>1282.4297941532279</v>
      </c>
      <c r="G1681" s="44">
        <v>1087.5</v>
      </c>
      <c r="H1681" s="44">
        <v>1487.0189035134999</v>
      </c>
      <c r="I1681" s="52"/>
      <c r="J1681" s="52"/>
    </row>
    <row r="1682" spans="1:10" ht="14.25" customHeight="1">
      <c r="A1682" s="1">
        <f t="shared" si="33"/>
        <v>2021</v>
      </c>
      <c r="B1682" s="1">
        <f t="shared" si="34"/>
        <v>6</v>
      </c>
      <c r="C1682" s="2">
        <f t="shared" si="32"/>
        <v>44354</v>
      </c>
      <c r="D1682" s="44">
        <v>1000.7270964614638</v>
      </c>
      <c r="E1682" s="43">
        <v>1269.43</v>
      </c>
      <c r="F1682" s="44">
        <v>1282.4297941532279</v>
      </c>
      <c r="G1682" s="44">
        <v>1087.5</v>
      </c>
      <c r="H1682" s="44">
        <v>1487.0189035134999</v>
      </c>
      <c r="I1682" s="52"/>
      <c r="J1682" s="52"/>
    </row>
    <row r="1683" spans="1:10" ht="14.25" customHeight="1">
      <c r="A1683" s="1">
        <f t="shared" si="33"/>
        <v>2021</v>
      </c>
      <c r="B1683" s="1">
        <f t="shared" si="34"/>
        <v>6</v>
      </c>
      <c r="C1683" s="2">
        <f t="shared" si="32"/>
        <v>44355</v>
      </c>
      <c r="D1683" s="43">
        <v>983.00558387958245</v>
      </c>
      <c r="E1683" s="43">
        <v>1302.5</v>
      </c>
      <c r="F1683" s="44">
        <v>1282.4297941532279</v>
      </c>
      <c r="G1683" s="43">
        <v>1070</v>
      </c>
      <c r="H1683" s="44">
        <v>1487.0189035134999</v>
      </c>
      <c r="I1683" s="52"/>
      <c r="J1683" s="52"/>
    </row>
    <row r="1684" spans="1:10" ht="14.25" customHeight="1">
      <c r="A1684" s="1">
        <f t="shared" si="33"/>
        <v>2021</v>
      </c>
      <c r="B1684" s="1">
        <f t="shared" si="34"/>
        <v>6</v>
      </c>
      <c r="C1684" s="2">
        <f t="shared" si="32"/>
        <v>44356</v>
      </c>
      <c r="D1684" s="43">
        <v>940.4761904761906</v>
      </c>
      <c r="E1684" s="43">
        <v>1253.1099999999999</v>
      </c>
      <c r="F1684" s="44">
        <v>1282.4297941532279</v>
      </c>
      <c r="G1684" s="43">
        <v>1045</v>
      </c>
      <c r="H1684" s="44">
        <v>1487.0189035134999</v>
      </c>
      <c r="I1684" s="52"/>
      <c r="J1684" s="52"/>
    </row>
    <row r="1685" spans="1:10" ht="14.25" customHeight="1">
      <c r="A1685" s="1">
        <f t="shared" si="33"/>
        <v>2021</v>
      </c>
      <c r="B1685" s="1">
        <f t="shared" si="34"/>
        <v>6</v>
      </c>
      <c r="C1685" s="2">
        <f t="shared" si="32"/>
        <v>44357</v>
      </c>
      <c r="D1685" s="43">
        <v>933.34952045647685</v>
      </c>
      <c r="E1685" s="43">
        <v>1223.24</v>
      </c>
      <c r="F1685" s="44">
        <v>1282.4297941532279</v>
      </c>
      <c r="G1685" s="43">
        <v>1050</v>
      </c>
      <c r="H1685" s="44">
        <v>1487.0189035134999</v>
      </c>
      <c r="I1685" s="52"/>
      <c r="J1685" s="52"/>
    </row>
    <row r="1686" spans="1:10" ht="14.25" customHeight="1">
      <c r="A1686" s="1">
        <f t="shared" si="33"/>
        <v>2021</v>
      </c>
      <c r="B1686" s="1">
        <f t="shared" si="34"/>
        <v>6</v>
      </c>
      <c r="C1686" s="2">
        <f t="shared" si="32"/>
        <v>44358</v>
      </c>
      <c r="D1686" s="43">
        <v>892.10910862152946</v>
      </c>
      <c r="E1686" s="43">
        <v>1244.74</v>
      </c>
      <c r="F1686" s="44">
        <v>1282.4297941532279</v>
      </c>
      <c r="G1686" s="43">
        <v>1015</v>
      </c>
      <c r="H1686" s="44">
        <v>1487.0189035134999</v>
      </c>
      <c r="I1686" s="52"/>
      <c r="J1686" s="52"/>
    </row>
    <row r="1687" spans="1:10" ht="14.25" customHeight="1">
      <c r="A1687" s="1">
        <f t="shared" si="33"/>
        <v>2021</v>
      </c>
      <c r="B1687" s="1">
        <f t="shared" si="34"/>
        <v>6</v>
      </c>
      <c r="C1687" s="2">
        <f t="shared" si="32"/>
        <v>44359</v>
      </c>
      <c r="D1687" s="44">
        <v>892.10910862152946</v>
      </c>
      <c r="E1687" s="44">
        <v>1244.74</v>
      </c>
      <c r="F1687" s="44">
        <v>1282.4297941532279</v>
      </c>
      <c r="G1687" s="44">
        <v>1015</v>
      </c>
      <c r="H1687" s="44">
        <v>1487.0189035134999</v>
      </c>
      <c r="I1687" s="52"/>
      <c r="J1687" s="52"/>
    </row>
    <row r="1688" spans="1:10" ht="14.25" customHeight="1">
      <c r="A1688" s="1">
        <f t="shared" si="33"/>
        <v>2021</v>
      </c>
      <c r="B1688" s="1">
        <f t="shared" si="34"/>
        <v>6</v>
      </c>
      <c r="C1688" s="2">
        <f t="shared" si="32"/>
        <v>44360</v>
      </c>
      <c r="D1688" s="44">
        <v>892.10910862152946</v>
      </c>
      <c r="E1688" s="44">
        <v>1244.74</v>
      </c>
      <c r="F1688" s="44">
        <v>1282.4297941532279</v>
      </c>
      <c r="G1688" s="44">
        <v>1015</v>
      </c>
      <c r="H1688" s="44">
        <v>1487.0189035134999</v>
      </c>
      <c r="I1688" s="52"/>
      <c r="J1688" s="52"/>
    </row>
    <row r="1689" spans="1:10" ht="14.25" customHeight="1">
      <c r="A1689" s="1">
        <f t="shared" si="33"/>
        <v>2021</v>
      </c>
      <c r="B1689" s="1">
        <f t="shared" si="34"/>
        <v>6</v>
      </c>
      <c r="C1689" s="2">
        <f t="shared" si="32"/>
        <v>44361</v>
      </c>
      <c r="D1689" s="43">
        <v>820.56892778993426</v>
      </c>
      <c r="E1689" s="43">
        <v>1140.02</v>
      </c>
      <c r="F1689" s="44">
        <v>1282.4297941532279</v>
      </c>
      <c r="G1689" s="43">
        <v>935</v>
      </c>
      <c r="H1689" s="44">
        <v>1487.0189035134999</v>
      </c>
      <c r="I1689" s="52"/>
      <c r="J1689" s="52"/>
    </row>
    <row r="1690" spans="1:10" ht="14.25" customHeight="1">
      <c r="A1690" s="1">
        <f t="shared" si="33"/>
        <v>2021</v>
      </c>
      <c r="B1690" s="1">
        <f t="shared" si="34"/>
        <v>6</v>
      </c>
      <c r="C1690" s="2">
        <f t="shared" si="32"/>
        <v>44362</v>
      </c>
      <c r="D1690" s="43">
        <v>869.98784933171316</v>
      </c>
      <c r="E1690" s="43">
        <v>1136.93</v>
      </c>
      <c r="F1690" s="44">
        <v>1282.4297941532279</v>
      </c>
      <c r="G1690" s="43">
        <v>945</v>
      </c>
      <c r="H1690" s="44">
        <v>1487.0189035134999</v>
      </c>
      <c r="I1690" s="52"/>
      <c r="J1690" s="52"/>
    </row>
    <row r="1691" spans="1:10" ht="14.25" customHeight="1">
      <c r="A1691" s="1">
        <f t="shared" si="33"/>
        <v>2021</v>
      </c>
      <c r="B1691" s="1">
        <f t="shared" si="34"/>
        <v>6</v>
      </c>
      <c r="C1691" s="2">
        <f t="shared" si="32"/>
        <v>44363</v>
      </c>
      <c r="D1691" s="43">
        <v>827.01652089407196</v>
      </c>
      <c r="E1691" s="43">
        <v>1103.8599999999999</v>
      </c>
      <c r="F1691" s="44">
        <v>1282.4297941532279</v>
      </c>
      <c r="G1691" s="43">
        <v>930</v>
      </c>
      <c r="H1691" s="44">
        <v>1487.0189035134999</v>
      </c>
      <c r="I1691" s="52"/>
      <c r="J1691" s="52"/>
    </row>
    <row r="1692" spans="1:10" ht="14.25" customHeight="1">
      <c r="A1692" s="1">
        <f t="shared" si="33"/>
        <v>2021</v>
      </c>
      <c r="B1692" s="1">
        <f t="shared" si="34"/>
        <v>6</v>
      </c>
      <c r="C1692" s="2">
        <f t="shared" si="32"/>
        <v>44364</v>
      </c>
      <c r="D1692" s="43">
        <v>816.09473175447079</v>
      </c>
      <c r="E1692" s="43">
        <v>1043.23</v>
      </c>
      <c r="F1692" s="44">
        <v>1282.4297941532279</v>
      </c>
      <c r="G1692" s="43">
        <v>925</v>
      </c>
      <c r="H1692" s="44">
        <v>1487.0189035134999</v>
      </c>
      <c r="I1692" s="52"/>
      <c r="J1692" s="52"/>
    </row>
    <row r="1693" spans="1:10" ht="14.25" customHeight="1">
      <c r="A1693" s="1">
        <f t="shared" si="33"/>
        <v>2021</v>
      </c>
      <c r="B1693" s="1">
        <f t="shared" si="34"/>
        <v>6</v>
      </c>
      <c r="C1693" s="2">
        <f t="shared" si="32"/>
        <v>44365</v>
      </c>
      <c r="D1693" s="43">
        <v>827.65288856659424</v>
      </c>
      <c r="E1693" s="43">
        <v>1075.2</v>
      </c>
      <c r="F1693" s="44">
        <v>1282.4297941532279</v>
      </c>
      <c r="G1693" s="43">
        <v>922.5</v>
      </c>
      <c r="H1693" s="44">
        <v>1487.0189035134999</v>
      </c>
      <c r="I1693" s="52"/>
      <c r="J1693" s="52"/>
    </row>
    <row r="1694" spans="1:10" ht="14.25" customHeight="1">
      <c r="A1694" s="1">
        <f t="shared" si="33"/>
        <v>2021</v>
      </c>
      <c r="B1694" s="1">
        <f t="shared" si="34"/>
        <v>6</v>
      </c>
      <c r="C1694" s="2">
        <f t="shared" si="32"/>
        <v>44366</v>
      </c>
      <c r="D1694" s="44">
        <v>827.65288856659424</v>
      </c>
      <c r="E1694" s="44">
        <v>1075.2</v>
      </c>
      <c r="F1694" s="44">
        <v>1282.4297941532279</v>
      </c>
      <c r="G1694" s="44">
        <v>922.5</v>
      </c>
      <c r="H1694" s="44">
        <v>1487.0189035134999</v>
      </c>
      <c r="I1694" s="52"/>
      <c r="J1694" s="52"/>
    </row>
    <row r="1695" spans="1:10" ht="14.25" customHeight="1">
      <c r="A1695" s="1">
        <f t="shared" si="33"/>
        <v>2021</v>
      </c>
      <c r="B1695" s="1">
        <f t="shared" si="34"/>
        <v>6</v>
      </c>
      <c r="C1695" s="2">
        <f t="shared" si="32"/>
        <v>44367</v>
      </c>
      <c r="D1695" s="44">
        <v>827.65288856659424</v>
      </c>
      <c r="E1695" s="44">
        <v>1075.2</v>
      </c>
      <c r="F1695" s="44">
        <v>1282.4297941532279</v>
      </c>
      <c r="G1695" s="44">
        <v>922.5</v>
      </c>
      <c r="H1695" s="44">
        <v>1487.0189035134999</v>
      </c>
      <c r="I1695" s="52"/>
      <c r="J1695" s="52"/>
    </row>
    <row r="1696" spans="1:10" ht="14.25" customHeight="1">
      <c r="A1696" s="1">
        <f t="shared" si="33"/>
        <v>2021</v>
      </c>
      <c r="B1696" s="1">
        <f t="shared" si="34"/>
        <v>6</v>
      </c>
      <c r="C1696" s="2">
        <f t="shared" si="32"/>
        <v>44368</v>
      </c>
      <c r="D1696" s="43">
        <v>818.09408926417382</v>
      </c>
      <c r="E1696" s="44">
        <v>1075.2</v>
      </c>
      <c r="F1696" s="44">
        <v>1282.4297941532279</v>
      </c>
      <c r="G1696" s="43">
        <v>917.5</v>
      </c>
      <c r="H1696" s="43">
        <v>1344.82065403</v>
      </c>
      <c r="I1696" s="52"/>
      <c r="J1696" s="52"/>
    </row>
    <row r="1697" spans="1:10" ht="14.25" customHeight="1">
      <c r="A1697" s="1">
        <f t="shared" si="33"/>
        <v>2021</v>
      </c>
      <c r="B1697" s="1">
        <f t="shared" si="34"/>
        <v>6</v>
      </c>
      <c r="C1697" s="2">
        <f t="shared" si="32"/>
        <v>44369</v>
      </c>
      <c r="D1697" s="43">
        <v>815.00180310133419</v>
      </c>
      <c r="E1697" s="43">
        <v>1117.0899999999999</v>
      </c>
      <c r="F1697" s="44">
        <v>1282.4297941532279</v>
      </c>
      <c r="G1697" s="43">
        <v>925</v>
      </c>
      <c r="H1697" s="43">
        <v>1344.82065403</v>
      </c>
      <c r="I1697" s="52"/>
      <c r="J1697" s="52"/>
    </row>
    <row r="1698" spans="1:10" ht="14.25" customHeight="1">
      <c r="A1698" s="1">
        <f t="shared" si="33"/>
        <v>2021</v>
      </c>
      <c r="B1698" s="1">
        <f t="shared" si="34"/>
        <v>6</v>
      </c>
      <c r="C1698" s="2">
        <f t="shared" si="32"/>
        <v>44370</v>
      </c>
      <c r="D1698" s="43">
        <v>828.32411637412838</v>
      </c>
      <c r="E1698" s="43">
        <v>1094.1600000000001</v>
      </c>
      <c r="F1698" s="44">
        <v>1282.4297941532279</v>
      </c>
      <c r="G1698" s="43">
        <v>930</v>
      </c>
      <c r="H1698" s="43">
        <v>1344.82065403</v>
      </c>
      <c r="I1698" s="52"/>
      <c r="J1698" s="52"/>
    </row>
    <row r="1699" spans="1:10" ht="14.25" customHeight="1">
      <c r="A1699" s="1">
        <f t="shared" si="33"/>
        <v>2021</v>
      </c>
      <c r="B1699" s="1">
        <f t="shared" si="34"/>
        <v>6</v>
      </c>
      <c r="C1699" s="2">
        <f t="shared" si="32"/>
        <v>44371</v>
      </c>
      <c r="D1699" s="43">
        <v>822.75132275132273</v>
      </c>
      <c r="E1699" s="43">
        <v>1106.73</v>
      </c>
      <c r="F1699" s="44">
        <v>1282.4297941532279</v>
      </c>
      <c r="G1699" s="43">
        <v>920</v>
      </c>
      <c r="H1699" s="43">
        <v>1344.82065403</v>
      </c>
      <c r="I1699" s="52"/>
      <c r="J1699" s="52"/>
    </row>
    <row r="1700" spans="1:10" ht="14.25" customHeight="1">
      <c r="A1700" s="1">
        <f t="shared" si="33"/>
        <v>2021</v>
      </c>
      <c r="B1700" s="1">
        <f t="shared" si="34"/>
        <v>6</v>
      </c>
      <c r="C1700" s="2">
        <f t="shared" si="32"/>
        <v>44372</v>
      </c>
      <c r="D1700" s="43">
        <v>847.37602311025523</v>
      </c>
      <c r="E1700" s="43">
        <v>1066.1600000000001</v>
      </c>
      <c r="F1700" s="44">
        <v>1282.4297941532279</v>
      </c>
      <c r="G1700" s="43">
        <v>935</v>
      </c>
      <c r="H1700" s="43">
        <v>1344.82065403</v>
      </c>
      <c r="I1700" s="52"/>
      <c r="J1700" s="52"/>
    </row>
    <row r="1701" spans="1:10" ht="14.25" customHeight="1">
      <c r="A1701" s="1">
        <f t="shared" si="33"/>
        <v>2021</v>
      </c>
      <c r="B1701" s="1">
        <f t="shared" si="34"/>
        <v>6</v>
      </c>
      <c r="C1701" s="2">
        <f t="shared" si="32"/>
        <v>44373</v>
      </c>
      <c r="D1701" s="44">
        <v>847.37602311025523</v>
      </c>
      <c r="E1701" s="44">
        <v>1066.1600000000001</v>
      </c>
      <c r="F1701" s="44">
        <v>1282.4297941532279</v>
      </c>
      <c r="G1701" s="44">
        <v>935</v>
      </c>
      <c r="H1701" s="44">
        <v>1344.82065403</v>
      </c>
      <c r="I1701" s="52"/>
      <c r="J1701" s="52"/>
    </row>
    <row r="1702" spans="1:10" ht="14.25" customHeight="1">
      <c r="A1702" s="1">
        <f t="shared" si="33"/>
        <v>2021</v>
      </c>
      <c r="B1702" s="1">
        <f t="shared" si="34"/>
        <v>6</v>
      </c>
      <c r="C1702" s="2">
        <f t="shared" si="32"/>
        <v>44374</v>
      </c>
      <c r="D1702" s="44">
        <v>847.37602311025523</v>
      </c>
      <c r="E1702" s="44">
        <v>1066.1600000000001</v>
      </c>
      <c r="F1702" s="44">
        <v>1282.4297941532279</v>
      </c>
      <c r="G1702" s="44">
        <v>935</v>
      </c>
      <c r="H1702" s="44">
        <v>1344.82065403</v>
      </c>
      <c r="I1702" s="52"/>
      <c r="J1702" s="52"/>
    </row>
    <row r="1703" spans="1:10" ht="14.25" customHeight="1">
      <c r="A1703" s="1">
        <f t="shared" si="33"/>
        <v>2021</v>
      </c>
      <c r="B1703" s="1">
        <f t="shared" si="34"/>
        <v>6</v>
      </c>
      <c r="C1703" s="2">
        <f t="shared" si="32"/>
        <v>44375</v>
      </c>
      <c r="D1703" s="43">
        <v>846.24668114892597</v>
      </c>
      <c r="E1703" s="43">
        <v>1084.68</v>
      </c>
      <c r="F1703" s="44">
        <v>1282.4297941532279</v>
      </c>
      <c r="G1703" s="43">
        <v>935</v>
      </c>
      <c r="H1703" s="44">
        <v>1344.82065403</v>
      </c>
      <c r="I1703" s="52"/>
      <c r="J1703" s="52"/>
    </row>
    <row r="1704" spans="1:10" ht="14.25" customHeight="1">
      <c r="A1704" s="1">
        <f t="shared" si="33"/>
        <v>2021</v>
      </c>
      <c r="B1704" s="1">
        <f t="shared" si="34"/>
        <v>6</v>
      </c>
      <c r="C1704" s="2">
        <f t="shared" si="32"/>
        <v>44376</v>
      </c>
      <c r="D1704" s="43">
        <v>856.14457831325296</v>
      </c>
      <c r="E1704" s="43">
        <v>1138.69</v>
      </c>
      <c r="F1704" s="43">
        <v>1392.4405328987086</v>
      </c>
      <c r="G1704" s="43">
        <v>945</v>
      </c>
      <c r="H1704" s="43">
        <v>1366.86689426</v>
      </c>
      <c r="I1704" s="52"/>
      <c r="J1704" s="52"/>
    </row>
    <row r="1705" spans="1:10" ht="14.25" customHeight="1">
      <c r="A1705" s="1">
        <f t="shared" si="33"/>
        <v>2021</v>
      </c>
      <c r="B1705" s="1">
        <f t="shared" si="34"/>
        <v>6</v>
      </c>
      <c r="C1705" s="2">
        <f t="shared" si="32"/>
        <v>44377</v>
      </c>
      <c r="D1705" s="43">
        <v>867.22891566265048</v>
      </c>
      <c r="E1705" s="43">
        <v>1111.58</v>
      </c>
      <c r="F1705" s="43">
        <v>1409.8570626800572</v>
      </c>
      <c r="G1705" s="43">
        <v>995</v>
      </c>
      <c r="H1705" s="43">
        <v>1366.86689426</v>
      </c>
      <c r="I1705" s="52"/>
      <c r="J1705" s="52"/>
    </row>
    <row r="1706" spans="1:10" ht="14.25" customHeight="1">
      <c r="A1706" s="1">
        <f t="shared" si="33"/>
        <v>2021</v>
      </c>
      <c r="B1706" s="1">
        <f t="shared" si="34"/>
        <v>7</v>
      </c>
      <c r="C1706" s="2">
        <f t="shared" si="32"/>
        <v>44378</v>
      </c>
      <c r="D1706" s="43">
        <v>892.57789005172617</v>
      </c>
      <c r="E1706" s="43">
        <v>1103.42</v>
      </c>
      <c r="F1706" s="43">
        <v>1403.6841154157819</v>
      </c>
      <c r="G1706" s="43">
        <v>982.5</v>
      </c>
      <c r="H1706" s="43">
        <v>1366.86689426</v>
      </c>
      <c r="I1706" s="52"/>
      <c r="J1706" s="52"/>
    </row>
    <row r="1707" spans="1:10" ht="14.25" customHeight="1">
      <c r="A1707" s="1">
        <f t="shared" si="33"/>
        <v>2021</v>
      </c>
      <c r="B1707" s="1">
        <f t="shared" si="34"/>
        <v>7</v>
      </c>
      <c r="C1707" s="2">
        <f t="shared" si="32"/>
        <v>44379</v>
      </c>
      <c r="D1707" s="43">
        <v>910.37962518020186</v>
      </c>
      <c r="E1707" s="43">
        <v>1184.99</v>
      </c>
      <c r="F1707" s="43">
        <v>1425.289430840746</v>
      </c>
      <c r="G1707" s="43">
        <v>995</v>
      </c>
      <c r="H1707" s="43">
        <v>1366.86689426</v>
      </c>
      <c r="I1707" s="52"/>
      <c r="J1707" s="52"/>
    </row>
    <row r="1708" spans="1:10" ht="14.25" customHeight="1">
      <c r="A1708" s="1">
        <f t="shared" si="33"/>
        <v>2021</v>
      </c>
      <c r="B1708" s="1">
        <f t="shared" si="34"/>
        <v>7</v>
      </c>
      <c r="C1708" s="2">
        <f t="shared" si="32"/>
        <v>44380</v>
      </c>
      <c r="D1708" s="44">
        <v>910.37962518020186</v>
      </c>
      <c r="E1708" s="44">
        <v>1184.99</v>
      </c>
      <c r="F1708" s="44">
        <v>1425.289430840746</v>
      </c>
      <c r="G1708" s="44">
        <v>995</v>
      </c>
      <c r="H1708" s="44">
        <v>1366.86689426</v>
      </c>
      <c r="I1708" s="52"/>
      <c r="J1708" s="52"/>
    </row>
    <row r="1709" spans="1:10" ht="14.25" customHeight="1">
      <c r="A1709" s="1">
        <f t="shared" si="33"/>
        <v>2021</v>
      </c>
      <c r="B1709" s="1">
        <f t="shared" si="34"/>
        <v>7</v>
      </c>
      <c r="C1709" s="2">
        <f t="shared" ref="C1709:C1772" si="35">+C1708+1</f>
        <v>44381</v>
      </c>
      <c r="D1709" s="44">
        <v>910.37962518020186</v>
      </c>
      <c r="E1709" s="44">
        <v>1184.99</v>
      </c>
      <c r="F1709" s="44">
        <v>1425.289430840746</v>
      </c>
      <c r="G1709" s="44">
        <v>995</v>
      </c>
      <c r="H1709" s="44">
        <v>1366.86689426</v>
      </c>
      <c r="I1709" s="52"/>
      <c r="J1709" s="52"/>
    </row>
    <row r="1710" spans="1:10" ht="14.25" customHeight="1">
      <c r="A1710" s="1">
        <f t="shared" ref="A1710:A1773" si="36">YEAR(C1710)</f>
        <v>2021</v>
      </c>
      <c r="B1710" s="1">
        <f t="shared" ref="B1710:B1773" si="37">MONTH(C1710)</f>
        <v>7</v>
      </c>
      <c r="C1710" s="2">
        <f t="shared" si="35"/>
        <v>44382</v>
      </c>
      <c r="D1710" s="43">
        <v>934.03948001925858</v>
      </c>
      <c r="E1710" s="43">
        <v>1173.31</v>
      </c>
      <c r="F1710" s="43">
        <v>1351.875450876327</v>
      </c>
      <c r="G1710" s="43">
        <v>1010</v>
      </c>
      <c r="H1710" s="43">
        <v>1366.86689426</v>
      </c>
      <c r="I1710" s="52"/>
      <c r="J1710" s="52"/>
    </row>
    <row r="1711" spans="1:10" ht="14.25" customHeight="1">
      <c r="A1711" s="1">
        <f t="shared" si="36"/>
        <v>2021</v>
      </c>
      <c r="B1711" s="1">
        <f t="shared" si="37"/>
        <v>7</v>
      </c>
      <c r="C1711" s="2">
        <f t="shared" si="35"/>
        <v>44383</v>
      </c>
      <c r="D1711" s="43">
        <v>927.05825710158888</v>
      </c>
      <c r="E1711" s="43">
        <v>1118.8499999999999</v>
      </c>
      <c r="F1711" s="43">
        <v>1368.6305934507889</v>
      </c>
      <c r="G1711" s="43">
        <v>1022.5</v>
      </c>
      <c r="H1711" s="43">
        <v>1366.86689426</v>
      </c>
      <c r="I1711" s="52"/>
      <c r="J1711" s="52"/>
    </row>
    <row r="1712" spans="1:10" ht="14.25" customHeight="1">
      <c r="A1712" s="1">
        <f t="shared" si="36"/>
        <v>2021</v>
      </c>
      <c r="B1712" s="1">
        <f t="shared" si="37"/>
        <v>7</v>
      </c>
      <c r="C1712" s="2">
        <f t="shared" si="35"/>
        <v>44384</v>
      </c>
      <c r="D1712" s="43">
        <v>912.25961538461536</v>
      </c>
      <c r="E1712" s="43">
        <v>1168.68</v>
      </c>
      <c r="F1712" s="43">
        <v>1368.6305934507889</v>
      </c>
      <c r="G1712" s="43">
        <v>1005</v>
      </c>
      <c r="H1712" s="43">
        <v>1366.86689426</v>
      </c>
      <c r="I1712" s="52"/>
      <c r="J1712" s="52"/>
    </row>
    <row r="1713" spans="1:10" ht="14.25" customHeight="1">
      <c r="A1713" s="1">
        <f t="shared" si="36"/>
        <v>2021</v>
      </c>
      <c r="B1713" s="1">
        <f t="shared" si="37"/>
        <v>7</v>
      </c>
      <c r="C1713" s="2">
        <f t="shared" si="35"/>
        <v>44385</v>
      </c>
      <c r="D1713" s="43">
        <v>901.67464114832546</v>
      </c>
      <c r="E1713" s="43">
        <v>1248.93</v>
      </c>
      <c r="F1713" s="43">
        <v>1369.0715182553802</v>
      </c>
      <c r="G1713" s="43">
        <v>1000</v>
      </c>
      <c r="H1713" s="44">
        <v>1366.86689426</v>
      </c>
      <c r="I1713" s="52"/>
      <c r="J1713" s="52"/>
    </row>
    <row r="1714" spans="1:10" ht="14.25" customHeight="1">
      <c r="A1714" s="1">
        <f t="shared" si="36"/>
        <v>2021</v>
      </c>
      <c r="B1714" s="1">
        <f t="shared" si="37"/>
        <v>7</v>
      </c>
      <c r="C1714" s="2">
        <f t="shared" si="35"/>
        <v>44386</v>
      </c>
      <c r="D1714" s="43">
        <v>929.10002387204577</v>
      </c>
      <c r="E1714" s="43">
        <v>1248.93</v>
      </c>
      <c r="F1714" s="43">
        <v>1404.1250402203727</v>
      </c>
      <c r="G1714" s="43">
        <v>1012.5</v>
      </c>
      <c r="H1714" s="44">
        <v>1366.86689426</v>
      </c>
      <c r="I1714" s="52"/>
      <c r="J1714" s="52"/>
    </row>
    <row r="1715" spans="1:10" ht="14.25" customHeight="1">
      <c r="A1715" s="1">
        <f t="shared" si="36"/>
        <v>2021</v>
      </c>
      <c r="B1715" s="1">
        <f t="shared" si="37"/>
        <v>7</v>
      </c>
      <c r="C1715" s="2">
        <f t="shared" si="35"/>
        <v>44387</v>
      </c>
      <c r="D1715" s="44">
        <v>929.10002387204577</v>
      </c>
      <c r="E1715" s="44">
        <v>1248.93</v>
      </c>
      <c r="F1715" s="44">
        <v>1404.1250402203727</v>
      </c>
      <c r="G1715" s="44">
        <v>1012.5</v>
      </c>
      <c r="H1715" s="44">
        <v>1366.86689426</v>
      </c>
      <c r="I1715" s="52"/>
      <c r="J1715" s="52"/>
    </row>
    <row r="1716" spans="1:10" ht="14.25" customHeight="1">
      <c r="A1716" s="1">
        <f t="shared" si="36"/>
        <v>2021</v>
      </c>
      <c r="B1716" s="1">
        <f t="shared" si="37"/>
        <v>7</v>
      </c>
      <c r="C1716" s="2">
        <f t="shared" si="35"/>
        <v>44388</v>
      </c>
      <c r="D1716" s="44">
        <v>929.10002387204577</v>
      </c>
      <c r="E1716" s="44">
        <v>1248.93</v>
      </c>
      <c r="F1716" s="44">
        <v>1404.1250402203727</v>
      </c>
      <c r="G1716" s="44">
        <v>1012.5</v>
      </c>
      <c r="H1716" s="44">
        <v>1366.86689426</v>
      </c>
      <c r="I1716" s="52"/>
      <c r="J1716" s="52"/>
    </row>
    <row r="1717" spans="1:10" ht="14.25" customHeight="1">
      <c r="A1717" s="1">
        <f t="shared" si="36"/>
        <v>2021</v>
      </c>
      <c r="B1717" s="1">
        <f t="shared" si="37"/>
        <v>7</v>
      </c>
      <c r="C1717" s="2">
        <f t="shared" si="35"/>
        <v>44389</v>
      </c>
      <c r="D1717" s="43">
        <v>922.17713058009065</v>
      </c>
      <c r="E1717" s="43">
        <v>1239</v>
      </c>
      <c r="F1717" s="43">
        <v>1447.997058277188</v>
      </c>
      <c r="G1717" s="43">
        <v>1010</v>
      </c>
      <c r="H1717" s="43">
        <v>1410.9593747199999</v>
      </c>
      <c r="I1717" s="52"/>
      <c r="J1717" s="52"/>
    </row>
    <row r="1718" spans="1:10" ht="14.25" customHeight="1">
      <c r="A1718" s="1">
        <f t="shared" si="36"/>
        <v>2021</v>
      </c>
      <c r="B1718" s="1">
        <f t="shared" si="37"/>
        <v>7</v>
      </c>
      <c r="C1718" s="2">
        <f t="shared" si="35"/>
        <v>44390</v>
      </c>
      <c r="D1718" s="43">
        <v>948.93820090670488</v>
      </c>
      <c r="E1718" s="43">
        <v>1263.03</v>
      </c>
      <c r="F1718" s="43">
        <v>1474.0116217480629</v>
      </c>
      <c r="G1718" s="43">
        <v>1022.5</v>
      </c>
      <c r="H1718" s="43">
        <v>1410.9593747199999</v>
      </c>
      <c r="I1718" s="52"/>
      <c r="J1718" s="52"/>
    </row>
    <row r="1719" spans="1:10" ht="14.25" customHeight="1">
      <c r="A1719" s="1">
        <f t="shared" si="36"/>
        <v>2021</v>
      </c>
      <c r="B1719" s="1">
        <f t="shared" si="37"/>
        <v>7</v>
      </c>
      <c r="C1719" s="2">
        <f t="shared" si="35"/>
        <v>44391</v>
      </c>
      <c r="D1719" s="43">
        <v>957.60895451297927</v>
      </c>
      <c r="E1719" s="43">
        <v>1270.53</v>
      </c>
      <c r="F1719" s="43">
        <v>1489.0030651041607</v>
      </c>
      <c r="G1719" s="43">
        <v>1025</v>
      </c>
      <c r="H1719" s="43">
        <v>1410.9593747199999</v>
      </c>
      <c r="I1719" s="52"/>
      <c r="J1719" s="52"/>
    </row>
    <row r="1720" spans="1:10" ht="14.25" customHeight="1">
      <c r="A1720" s="1">
        <f t="shared" si="36"/>
        <v>2021</v>
      </c>
      <c r="B1720" s="1">
        <f t="shared" si="37"/>
        <v>7</v>
      </c>
      <c r="C1720" s="2">
        <f t="shared" si="35"/>
        <v>44392</v>
      </c>
      <c r="D1720" s="43">
        <v>993.33492025708176</v>
      </c>
      <c r="E1720" s="43">
        <v>1277.81</v>
      </c>
      <c r="F1720" s="43">
        <v>1516.1199405865134</v>
      </c>
      <c r="G1720" s="43">
        <v>1040</v>
      </c>
      <c r="H1720" s="43">
        <v>1410.9593747199999</v>
      </c>
      <c r="I1720" s="52"/>
      <c r="J1720" s="52"/>
    </row>
    <row r="1721" spans="1:10" ht="14.25" customHeight="1">
      <c r="A1721" s="1">
        <f t="shared" si="36"/>
        <v>2021</v>
      </c>
      <c r="B1721" s="1">
        <f t="shared" si="37"/>
        <v>7</v>
      </c>
      <c r="C1721" s="2">
        <f t="shared" si="35"/>
        <v>44393</v>
      </c>
      <c r="D1721" s="43">
        <v>983.36106489184692</v>
      </c>
      <c r="E1721" s="43">
        <v>1288.83</v>
      </c>
      <c r="F1721" s="43">
        <v>1531.552308747202</v>
      </c>
      <c r="G1721" s="43">
        <v>1045</v>
      </c>
      <c r="H1721" s="43">
        <v>1410.9593747199999</v>
      </c>
      <c r="I1721" s="52"/>
      <c r="J1721" s="52"/>
    </row>
    <row r="1722" spans="1:10" ht="14.25" customHeight="1">
      <c r="A1722" s="1">
        <f t="shared" si="36"/>
        <v>2021</v>
      </c>
      <c r="B1722" s="1">
        <f t="shared" si="37"/>
        <v>7</v>
      </c>
      <c r="C1722" s="2">
        <f t="shared" si="35"/>
        <v>44394</v>
      </c>
      <c r="D1722" s="44">
        <v>983.36106489184692</v>
      </c>
      <c r="E1722" s="44">
        <v>1288.83</v>
      </c>
      <c r="F1722" s="44">
        <v>1531.552308747202</v>
      </c>
      <c r="G1722" s="44">
        <v>1045</v>
      </c>
      <c r="H1722" s="44">
        <v>1410.9593747199999</v>
      </c>
      <c r="I1722" s="52"/>
      <c r="J1722" s="52"/>
    </row>
    <row r="1723" spans="1:10" ht="14.25" customHeight="1">
      <c r="A1723" s="1">
        <f t="shared" si="36"/>
        <v>2021</v>
      </c>
      <c r="B1723" s="1">
        <f t="shared" si="37"/>
        <v>7</v>
      </c>
      <c r="C1723" s="2">
        <f t="shared" si="35"/>
        <v>44395</v>
      </c>
      <c r="D1723" s="44">
        <v>983.36106489184692</v>
      </c>
      <c r="E1723" s="44">
        <v>1288.83</v>
      </c>
      <c r="F1723" s="44">
        <v>1531.552308747202</v>
      </c>
      <c r="G1723" s="44">
        <v>1045</v>
      </c>
      <c r="H1723" s="44">
        <v>1410.9593747199999</v>
      </c>
      <c r="I1723" s="52"/>
      <c r="J1723" s="52"/>
    </row>
    <row r="1724" spans="1:10" ht="14.25" customHeight="1">
      <c r="A1724" s="1">
        <f t="shared" si="36"/>
        <v>2021</v>
      </c>
      <c r="B1724" s="1">
        <f t="shared" si="37"/>
        <v>7</v>
      </c>
      <c r="C1724" s="2">
        <f t="shared" si="35"/>
        <v>44396</v>
      </c>
      <c r="D1724" s="43">
        <v>983.18332543818087</v>
      </c>
      <c r="E1724" s="43">
        <v>1264.1400000000001</v>
      </c>
      <c r="F1724" s="43">
        <v>1501.7898844373026</v>
      </c>
      <c r="G1724" s="43">
        <v>1045</v>
      </c>
      <c r="H1724" s="43">
        <v>1410.9593747199999</v>
      </c>
      <c r="I1724" s="52"/>
      <c r="J1724" s="52"/>
    </row>
    <row r="1725" spans="1:10" ht="14.25" customHeight="1">
      <c r="A1725" s="1">
        <f t="shared" si="36"/>
        <v>2021</v>
      </c>
      <c r="B1725" s="1">
        <f t="shared" si="37"/>
        <v>7</v>
      </c>
      <c r="C1725" s="2">
        <f t="shared" si="35"/>
        <v>44397</v>
      </c>
      <c r="D1725" s="44">
        <v>983.18332543818087</v>
      </c>
      <c r="E1725" s="43">
        <v>1265.9000000000001</v>
      </c>
      <c r="F1725" s="43">
        <v>1510.1674557245335</v>
      </c>
      <c r="G1725" s="44">
        <v>1045</v>
      </c>
      <c r="H1725" s="44">
        <v>1410.9593747199999</v>
      </c>
      <c r="I1725" s="52"/>
      <c r="J1725" s="52"/>
    </row>
    <row r="1726" spans="1:10" ht="14.25" customHeight="1">
      <c r="A1726" s="1">
        <f t="shared" si="36"/>
        <v>2021</v>
      </c>
      <c r="B1726" s="1">
        <f t="shared" si="37"/>
        <v>7</v>
      </c>
      <c r="C1726" s="2">
        <f t="shared" si="35"/>
        <v>44398</v>
      </c>
      <c r="D1726" s="43">
        <v>980.85106382978711</v>
      </c>
      <c r="E1726" s="43">
        <v>1251.3499999999999</v>
      </c>
      <c r="F1726" s="43">
        <v>1477.5390201847918</v>
      </c>
      <c r="G1726" s="43">
        <v>1040</v>
      </c>
      <c r="H1726" s="44">
        <v>1410.9593747199999</v>
      </c>
      <c r="I1726" s="52"/>
      <c r="J1726" s="52"/>
    </row>
    <row r="1727" spans="1:10" ht="14.25" customHeight="1">
      <c r="A1727" s="1">
        <f t="shared" si="36"/>
        <v>2021</v>
      </c>
      <c r="B1727" s="1">
        <f t="shared" si="37"/>
        <v>7</v>
      </c>
      <c r="C1727" s="2">
        <f t="shared" si="35"/>
        <v>44399</v>
      </c>
      <c r="D1727" s="43">
        <v>976.19329622172222</v>
      </c>
      <c r="E1727" s="43">
        <v>1258.8499999999999</v>
      </c>
      <c r="F1727" s="43">
        <v>1465.8545128631274</v>
      </c>
      <c r="G1727" s="43">
        <v>1045</v>
      </c>
      <c r="H1727" s="44">
        <v>1410.9593747199999</v>
      </c>
      <c r="I1727" s="52"/>
      <c r="J1727" s="52"/>
    </row>
    <row r="1728" spans="1:10" ht="14.25" customHeight="1">
      <c r="A1728" s="1">
        <f t="shared" si="36"/>
        <v>2021</v>
      </c>
      <c r="B1728" s="1">
        <f t="shared" si="37"/>
        <v>7</v>
      </c>
      <c r="C1728" s="2">
        <f t="shared" si="35"/>
        <v>44400</v>
      </c>
      <c r="D1728" s="43">
        <v>1010.8875739644972</v>
      </c>
      <c r="E1728" s="43">
        <v>1267.8900000000001</v>
      </c>
      <c r="F1728" s="43">
        <v>1477.3185577824963</v>
      </c>
      <c r="G1728" s="43">
        <v>1080</v>
      </c>
      <c r="H1728" s="44">
        <v>1410.9593747199999</v>
      </c>
      <c r="I1728" s="52"/>
      <c r="J1728" s="52"/>
    </row>
    <row r="1729" spans="1:10" ht="14.25" customHeight="1">
      <c r="A1729" s="1">
        <f t="shared" si="36"/>
        <v>2021</v>
      </c>
      <c r="B1729" s="1">
        <f t="shared" si="37"/>
        <v>7</v>
      </c>
      <c r="C1729" s="2">
        <f t="shared" si="35"/>
        <v>44401</v>
      </c>
      <c r="D1729" s="44">
        <v>1010.8875739644972</v>
      </c>
      <c r="E1729" s="44">
        <v>1267.8900000000001</v>
      </c>
      <c r="F1729" s="44">
        <v>1477.3185577824963</v>
      </c>
      <c r="G1729" s="44">
        <v>1080</v>
      </c>
      <c r="H1729" s="44">
        <v>1410.9593747199999</v>
      </c>
      <c r="I1729" s="52"/>
      <c r="J1729" s="52"/>
    </row>
    <row r="1730" spans="1:10" ht="14.25" customHeight="1">
      <c r="A1730" s="1">
        <f t="shared" si="36"/>
        <v>2021</v>
      </c>
      <c r="B1730" s="1">
        <f t="shared" si="37"/>
        <v>7</v>
      </c>
      <c r="C1730" s="2">
        <f t="shared" si="35"/>
        <v>44402</v>
      </c>
      <c r="D1730" s="44">
        <v>1010.8875739644972</v>
      </c>
      <c r="E1730" s="44">
        <v>1267.8900000000001</v>
      </c>
      <c r="F1730" s="44">
        <v>1477.3185577824963</v>
      </c>
      <c r="G1730" s="44">
        <v>1080</v>
      </c>
      <c r="H1730" s="44">
        <v>1410.9593747199999</v>
      </c>
      <c r="I1730" s="52"/>
      <c r="J1730" s="52"/>
    </row>
    <row r="1731" spans="1:10" ht="14.25" customHeight="1">
      <c r="A1731" s="1">
        <f t="shared" si="36"/>
        <v>2021</v>
      </c>
      <c r="B1731" s="1">
        <f t="shared" si="37"/>
        <v>7</v>
      </c>
      <c r="C1731" s="2">
        <f t="shared" si="35"/>
        <v>44403</v>
      </c>
      <c r="D1731" s="43">
        <v>1036.1702127659573</v>
      </c>
      <c r="E1731" s="43">
        <v>1284.8599999999999</v>
      </c>
      <c r="F1731" s="43">
        <v>1492.0895387362984</v>
      </c>
      <c r="G1731" s="43">
        <v>1090</v>
      </c>
      <c r="H1731" s="44">
        <v>1410.9593747199999</v>
      </c>
      <c r="I1731" s="52"/>
      <c r="J1731" s="52"/>
    </row>
    <row r="1732" spans="1:10" ht="14.25" customHeight="1">
      <c r="A1732" s="1">
        <f t="shared" si="36"/>
        <v>2021</v>
      </c>
      <c r="B1732" s="1">
        <f t="shared" si="37"/>
        <v>7</v>
      </c>
      <c r="C1732" s="2">
        <f t="shared" si="35"/>
        <v>44404</v>
      </c>
      <c r="D1732" s="43">
        <v>1045.2665169601701</v>
      </c>
      <c r="E1732" s="43">
        <v>1284.42</v>
      </c>
      <c r="F1732" s="43">
        <v>1481.5073434261119</v>
      </c>
      <c r="G1732" s="43">
        <v>1110</v>
      </c>
      <c r="H1732" s="44">
        <v>1410.9593747199999</v>
      </c>
      <c r="I1732" s="52"/>
      <c r="J1732" s="52"/>
    </row>
    <row r="1733" spans="1:10" ht="14.25" customHeight="1">
      <c r="A1733" s="1">
        <f t="shared" si="36"/>
        <v>2021</v>
      </c>
      <c r="B1733" s="1">
        <f t="shared" si="37"/>
        <v>7</v>
      </c>
      <c r="C1733" s="2">
        <f t="shared" si="35"/>
        <v>44405</v>
      </c>
      <c r="D1733" s="43">
        <v>1018.1990073268731</v>
      </c>
      <c r="E1733" s="43">
        <v>1318.37</v>
      </c>
      <c r="F1733" s="43">
        <v>1486.7984410812051</v>
      </c>
      <c r="G1733" s="43">
        <v>1095</v>
      </c>
      <c r="H1733" s="43">
        <v>1488.1212155249998</v>
      </c>
      <c r="I1733" s="52"/>
      <c r="J1733" s="52"/>
    </row>
    <row r="1734" spans="1:10" ht="14.25" customHeight="1">
      <c r="A1734" s="1">
        <f t="shared" si="36"/>
        <v>2021</v>
      </c>
      <c r="B1734" s="1">
        <f t="shared" si="37"/>
        <v>7</v>
      </c>
      <c r="C1734" s="2">
        <f t="shared" si="35"/>
        <v>44406</v>
      </c>
      <c r="D1734" s="43">
        <v>1044.8430493273543</v>
      </c>
      <c r="E1734" s="43">
        <v>1333.36</v>
      </c>
      <c r="F1734" s="43">
        <v>1514.3562413681491</v>
      </c>
      <c r="G1734" s="43">
        <v>1115</v>
      </c>
      <c r="H1734" s="43">
        <v>1488.1212155249998</v>
      </c>
      <c r="I1734" s="52"/>
      <c r="J1734" s="52"/>
    </row>
    <row r="1735" spans="1:10" ht="14.25" customHeight="1">
      <c r="A1735" s="1">
        <f t="shared" si="36"/>
        <v>2021</v>
      </c>
      <c r="B1735" s="1">
        <f t="shared" si="37"/>
        <v>7</v>
      </c>
      <c r="C1735" s="2">
        <f t="shared" si="35"/>
        <v>44407</v>
      </c>
      <c r="D1735" s="43">
        <v>1035.7989568515884</v>
      </c>
      <c r="E1735" s="43">
        <v>1324.32</v>
      </c>
      <c r="F1735" s="43">
        <v>1477.9799449893831</v>
      </c>
      <c r="G1735" s="43">
        <v>1110</v>
      </c>
      <c r="H1735" s="43">
        <v>1488.1212155249998</v>
      </c>
      <c r="I1735" s="52"/>
      <c r="J1735" s="52"/>
    </row>
    <row r="1736" spans="1:10" ht="14.25" customHeight="1">
      <c r="A1736" s="1">
        <f t="shared" si="36"/>
        <v>2021</v>
      </c>
      <c r="B1736" s="1">
        <f t="shared" si="37"/>
        <v>7</v>
      </c>
      <c r="C1736" s="2">
        <f t="shared" si="35"/>
        <v>44408</v>
      </c>
      <c r="D1736" s="44">
        <v>1035.7989568515884</v>
      </c>
      <c r="E1736" s="44">
        <v>1324.32</v>
      </c>
      <c r="F1736" s="44">
        <v>1477.9799449893831</v>
      </c>
      <c r="G1736" s="44">
        <v>1110</v>
      </c>
      <c r="H1736" s="44">
        <v>1488.1212155249998</v>
      </c>
      <c r="I1736" s="52"/>
      <c r="J1736" s="58"/>
    </row>
    <row r="1737" spans="1:10" ht="14.25" customHeight="1">
      <c r="A1737" s="1">
        <f t="shared" si="36"/>
        <v>2021</v>
      </c>
      <c r="B1737" s="1">
        <f t="shared" si="37"/>
        <v>8</v>
      </c>
      <c r="C1737" s="2">
        <f t="shared" si="35"/>
        <v>44409</v>
      </c>
      <c r="D1737" s="44">
        <v>1035.7989568515884</v>
      </c>
      <c r="E1737" s="44">
        <v>1324.32</v>
      </c>
      <c r="F1737" s="44">
        <v>1477.9799449893831</v>
      </c>
      <c r="G1737" s="44">
        <v>1110</v>
      </c>
      <c r="H1737" s="44">
        <v>1488.1212155249998</v>
      </c>
      <c r="I1737" s="52"/>
      <c r="J1737" s="52"/>
    </row>
    <row r="1738" spans="1:10" ht="14.25" customHeight="1">
      <c r="A1738" s="1">
        <f t="shared" si="36"/>
        <v>2021</v>
      </c>
      <c r="B1738" s="1">
        <f t="shared" si="37"/>
        <v>8</v>
      </c>
      <c r="C1738" s="2">
        <f t="shared" si="35"/>
        <v>44410</v>
      </c>
      <c r="D1738" s="43">
        <v>975.4942583165622</v>
      </c>
      <c r="E1738" s="43">
        <v>1280.01</v>
      </c>
      <c r="F1738" s="43">
        <v>1460.3429528057386</v>
      </c>
      <c r="G1738" s="43">
        <v>1075</v>
      </c>
      <c r="H1738" s="43">
        <v>1488.1212155249998</v>
      </c>
      <c r="I1738" s="52"/>
      <c r="J1738" s="52"/>
    </row>
    <row r="1739" spans="1:10" ht="14.25" customHeight="1">
      <c r="A1739" s="1">
        <f t="shared" si="36"/>
        <v>2021</v>
      </c>
      <c r="B1739" s="1">
        <f t="shared" si="37"/>
        <v>8</v>
      </c>
      <c r="C1739" s="2">
        <f t="shared" si="35"/>
        <v>44411</v>
      </c>
      <c r="D1739" s="43">
        <v>982.21906116642958</v>
      </c>
      <c r="E1739" s="43">
        <v>1272.07</v>
      </c>
      <c r="F1739" s="43">
        <v>1429.9191412889525</v>
      </c>
      <c r="G1739" s="43">
        <v>1080</v>
      </c>
      <c r="H1739" s="43">
        <v>1488.1212155249998</v>
      </c>
      <c r="I1739" s="52"/>
      <c r="J1739" s="52"/>
    </row>
    <row r="1740" spans="1:10" ht="14.25" customHeight="1">
      <c r="A1740" s="1">
        <f t="shared" si="36"/>
        <v>2021</v>
      </c>
      <c r="B1740" s="1">
        <f t="shared" si="37"/>
        <v>8</v>
      </c>
      <c r="C1740" s="2">
        <f t="shared" si="35"/>
        <v>44412</v>
      </c>
      <c r="D1740" s="43">
        <v>1016.8246445497631</v>
      </c>
      <c r="E1740" s="43">
        <v>1268.1099999999999</v>
      </c>
      <c r="F1740" s="43">
        <v>1428.8168292774749</v>
      </c>
      <c r="G1740" s="43">
        <v>1105</v>
      </c>
      <c r="H1740" s="43">
        <v>1488.1212155249998</v>
      </c>
      <c r="I1740" s="52"/>
      <c r="J1740" s="52"/>
    </row>
    <row r="1741" spans="1:10" ht="14.25" customHeight="1">
      <c r="A1741" s="1">
        <f t="shared" si="36"/>
        <v>2021</v>
      </c>
      <c r="B1741" s="1">
        <f t="shared" si="37"/>
        <v>8</v>
      </c>
      <c r="C1741" s="2">
        <f t="shared" si="35"/>
        <v>44413</v>
      </c>
      <c r="D1741" s="43">
        <v>1000.4744958481614</v>
      </c>
      <c r="E1741" s="43">
        <v>1244.96</v>
      </c>
      <c r="F1741" s="43">
        <v>1412.5026115076037</v>
      </c>
      <c r="G1741" s="43">
        <v>1100</v>
      </c>
      <c r="H1741" s="43">
        <v>1488.1212155249998</v>
      </c>
      <c r="I1741" s="52"/>
      <c r="J1741" s="52"/>
    </row>
    <row r="1742" spans="1:10" ht="14.25" customHeight="1">
      <c r="A1742" s="1">
        <f t="shared" si="36"/>
        <v>2021</v>
      </c>
      <c r="B1742" s="1">
        <f t="shared" si="37"/>
        <v>8</v>
      </c>
      <c r="C1742" s="2">
        <f t="shared" si="35"/>
        <v>44414</v>
      </c>
      <c r="D1742" s="43">
        <v>1013.5167180460044</v>
      </c>
      <c r="E1742" s="43">
        <v>1282.22</v>
      </c>
      <c r="F1742" s="43">
        <v>1418.0141715649925</v>
      </c>
      <c r="G1742" s="43">
        <v>1095</v>
      </c>
      <c r="H1742" s="43">
        <v>1488.1212155249998</v>
      </c>
      <c r="I1742" s="52"/>
      <c r="J1742" s="52"/>
    </row>
    <row r="1743" spans="1:10" ht="14.25" customHeight="1">
      <c r="A1743" s="1">
        <f t="shared" si="36"/>
        <v>2021</v>
      </c>
      <c r="B1743" s="1">
        <f t="shared" si="37"/>
        <v>8</v>
      </c>
      <c r="C1743" s="2">
        <f t="shared" si="35"/>
        <v>44415</v>
      </c>
      <c r="D1743" s="44">
        <v>1013.5167180460044</v>
      </c>
      <c r="E1743" s="44">
        <v>1282.22</v>
      </c>
      <c r="F1743" s="44">
        <v>1418.0141715649925</v>
      </c>
      <c r="G1743" s="44">
        <v>1095</v>
      </c>
      <c r="H1743" s="44">
        <v>1488.1212155249998</v>
      </c>
      <c r="I1743" s="52"/>
      <c r="J1743" s="52"/>
    </row>
    <row r="1744" spans="1:10" ht="14.25" customHeight="1">
      <c r="A1744" s="1">
        <f t="shared" si="36"/>
        <v>2021</v>
      </c>
      <c r="B1744" s="1">
        <f t="shared" si="37"/>
        <v>8</v>
      </c>
      <c r="C1744" s="2">
        <f t="shared" si="35"/>
        <v>44416</v>
      </c>
      <c r="D1744" s="44">
        <v>1013.5167180460044</v>
      </c>
      <c r="E1744" s="44">
        <v>1282.22</v>
      </c>
      <c r="F1744" s="44">
        <v>1418.0141715649925</v>
      </c>
      <c r="G1744" s="44">
        <v>1095</v>
      </c>
      <c r="H1744" s="44">
        <v>1488.1212155249998</v>
      </c>
      <c r="I1744" s="52"/>
      <c r="J1744" s="52"/>
    </row>
    <row r="1745" spans="1:10" ht="14.25" customHeight="1">
      <c r="A1745" s="1">
        <f t="shared" si="36"/>
        <v>2021</v>
      </c>
      <c r="B1745" s="1">
        <f t="shared" si="37"/>
        <v>8</v>
      </c>
      <c r="C1745" s="2">
        <f t="shared" si="35"/>
        <v>44417</v>
      </c>
      <c r="D1745" s="43">
        <v>993.84761003312826</v>
      </c>
      <c r="E1745" s="43">
        <v>1236.1400000000001</v>
      </c>
      <c r="F1745" s="43">
        <v>1403.2431906111906</v>
      </c>
      <c r="G1745" s="43">
        <v>1080</v>
      </c>
      <c r="H1745" s="44">
        <v>1488.1212155249998</v>
      </c>
      <c r="I1745" s="52"/>
      <c r="J1745" s="52"/>
    </row>
    <row r="1746" spans="1:10" ht="14.25" customHeight="1">
      <c r="A1746" s="1">
        <f t="shared" si="36"/>
        <v>2021</v>
      </c>
      <c r="B1746" s="1">
        <f t="shared" si="37"/>
        <v>8</v>
      </c>
      <c r="C1746" s="2">
        <f t="shared" si="35"/>
        <v>44418</v>
      </c>
      <c r="D1746" s="44">
        <v>993.84761003312826</v>
      </c>
      <c r="E1746" s="43">
        <v>1231.07</v>
      </c>
      <c r="F1746" s="43">
        <v>1422.4234196109037</v>
      </c>
      <c r="G1746" s="44">
        <v>1080</v>
      </c>
      <c r="H1746" s="44">
        <v>1488.1212155249998</v>
      </c>
      <c r="I1746" s="52"/>
      <c r="J1746" s="52"/>
    </row>
    <row r="1747" spans="1:10" ht="14.25" customHeight="1">
      <c r="A1747" s="1">
        <f t="shared" si="36"/>
        <v>2021</v>
      </c>
      <c r="B1747" s="1">
        <f t="shared" si="37"/>
        <v>8</v>
      </c>
      <c r="C1747" s="2">
        <f t="shared" si="35"/>
        <v>44419</v>
      </c>
      <c r="D1747" s="43">
        <v>1064.4171779141104</v>
      </c>
      <c r="E1747" s="43">
        <v>1285.96</v>
      </c>
      <c r="F1747" s="43">
        <v>1435.4307013463413</v>
      </c>
      <c r="G1747" s="43">
        <v>1125</v>
      </c>
      <c r="H1747" s="44">
        <v>1488.1212155249998</v>
      </c>
      <c r="I1747" s="52"/>
      <c r="J1747" s="52"/>
    </row>
    <row r="1748" spans="1:10" ht="14.25" customHeight="1">
      <c r="A1748" s="1">
        <f t="shared" si="36"/>
        <v>2021</v>
      </c>
      <c r="B1748" s="1">
        <f t="shared" si="37"/>
        <v>8</v>
      </c>
      <c r="C1748" s="2">
        <f t="shared" si="35"/>
        <v>44420</v>
      </c>
      <c r="D1748" s="43">
        <v>1057.4332309146773</v>
      </c>
      <c r="E1748" s="43">
        <v>1292.1400000000001</v>
      </c>
      <c r="F1748" s="43">
        <v>1438.9580997830701</v>
      </c>
      <c r="G1748" s="43">
        <v>1117.5</v>
      </c>
      <c r="H1748" s="43">
        <v>1554.2599362149999</v>
      </c>
      <c r="I1748" s="52"/>
      <c r="J1748" s="52"/>
    </row>
    <row r="1749" spans="1:10" ht="14.25" customHeight="1">
      <c r="A1749" s="1">
        <f t="shared" si="36"/>
        <v>2021</v>
      </c>
      <c r="B1749" s="1">
        <f t="shared" si="37"/>
        <v>8</v>
      </c>
      <c r="C1749" s="2">
        <f t="shared" si="35"/>
        <v>44421</v>
      </c>
      <c r="D1749" s="43">
        <v>1064.9197355996223</v>
      </c>
      <c r="E1749" s="43">
        <v>1310.88</v>
      </c>
      <c r="F1749" s="43">
        <v>1474.2320841503586</v>
      </c>
      <c r="G1749" s="43">
        <v>1120</v>
      </c>
      <c r="H1749" s="43">
        <v>1554.2599362149999</v>
      </c>
      <c r="I1749" s="52"/>
      <c r="J1749" s="52"/>
    </row>
    <row r="1750" spans="1:10" ht="14.25" customHeight="1">
      <c r="A1750" s="1">
        <f t="shared" si="36"/>
        <v>2021</v>
      </c>
      <c r="B1750" s="1">
        <f t="shared" si="37"/>
        <v>8</v>
      </c>
      <c r="C1750" s="2">
        <f t="shared" si="35"/>
        <v>44422</v>
      </c>
      <c r="D1750" s="44">
        <v>1064.9197355996223</v>
      </c>
      <c r="E1750" s="44">
        <v>1310.88</v>
      </c>
      <c r="F1750" s="44">
        <v>1474.2320841503586</v>
      </c>
      <c r="G1750" s="44">
        <v>1120</v>
      </c>
      <c r="H1750" s="44">
        <v>1554.2599362149999</v>
      </c>
      <c r="I1750" s="52"/>
      <c r="J1750" s="52"/>
    </row>
    <row r="1751" spans="1:10" ht="14.25" customHeight="1">
      <c r="A1751" s="1">
        <f t="shared" si="36"/>
        <v>2021</v>
      </c>
      <c r="B1751" s="1">
        <f t="shared" si="37"/>
        <v>8</v>
      </c>
      <c r="C1751" s="2">
        <f t="shared" si="35"/>
        <v>44423</v>
      </c>
      <c r="D1751" s="44">
        <v>1064.9197355996223</v>
      </c>
      <c r="E1751" s="44">
        <v>1310.88</v>
      </c>
      <c r="F1751" s="44">
        <v>1474.2320841503586</v>
      </c>
      <c r="G1751" s="44">
        <v>1120</v>
      </c>
      <c r="H1751" s="44">
        <v>1554.2599362149999</v>
      </c>
      <c r="I1751" s="52"/>
      <c r="J1751" s="52"/>
    </row>
    <row r="1752" spans="1:10" ht="14.25" customHeight="1">
      <c r="A1752" s="1">
        <f t="shared" si="36"/>
        <v>2021</v>
      </c>
      <c r="B1752" s="1">
        <f t="shared" si="37"/>
        <v>8</v>
      </c>
      <c r="C1752" s="2">
        <f t="shared" si="35"/>
        <v>44424</v>
      </c>
      <c r="D1752" s="43">
        <v>1050.0590318772136</v>
      </c>
      <c r="E1752" s="44">
        <v>1310.88</v>
      </c>
      <c r="F1752" s="43">
        <v>1460.7838776103299</v>
      </c>
      <c r="G1752" s="43">
        <v>1125</v>
      </c>
      <c r="H1752" s="43">
        <v>1554.2599362149999</v>
      </c>
      <c r="I1752" s="52"/>
      <c r="J1752" s="52"/>
    </row>
    <row r="1753" spans="1:10" ht="14.25" customHeight="1">
      <c r="A1753" s="1">
        <f t="shared" si="36"/>
        <v>2021</v>
      </c>
      <c r="B1753" s="1">
        <f t="shared" si="37"/>
        <v>8</v>
      </c>
      <c r="C1753" s="2">
        <f t="shared" si="35"/>
        <v>44425</v>
      </c>
      <c r="D1753" s="43">
        <v>1040.604343720491</v>
      </c>
      <c r="E1753" s="43">
        <v>1313.74</v>
      </c>
      <c r="F1753" s="43">
        <v>1447.5561334725967</v>
      </c>
      <c r="G1753" s="43">
        <v>1112.5</v>
      </c>
      <c r="H1753" s="43">
        <v>1653.46801725</v>
      </c>
      <c r="I1753" s="52"/>
      <c r="J1753" s="52"/>
    </row>
    <row r="1754" spans="1:10" ht="14.25" customHeight="1">
      <c r="A1754" s="1">
        <f t="shared" si="36"/>
        <v>2021</v>
      </c>
      <c r="B1754" s="1">
        <f t="shared" si="37"/>
        <v>8</v>
      </c>
      <c r="C1754" s="2">
        <f t="shared" si="35"/>
        <v>44426</v>
      </c>
      <c r="D1754" s="43">
        <v>1015.3446647780926</v>
      </c>
      <c r="E1754" s="43">
        <v>1300.29</v>
      </c>
      <c r="F1754" s="43">
        <v>1429.0372916797701</v>
      </c>
      <c r="G1754" s="43">
        <v>1105</v>
      </c>
      <c r="H1754" s="43">
        <v>1653.46801725</v>
      </c>
      <c r="I1754" s="52"/>
      <c r="J1754" s="52"/>
    </row>
    <row r="1755" spans="1:10" ht="14.25" customHeight="1">
      <c r="A1755" s="1">
        <f t="shared" si="36"/>
        <v>2021</v>
      </c>
      <c r="B1755" s="1">
        <f t="shared" si="37"/>
        <v>8</v>
      </c>
      <c r="C1755" s="2">
        <f t="shared" si="35"/>
        <v>44427</v>
      </c>
      <c r="D1755" s="43">
        <v>1000.2360160490913</v>
      </c>
      <c r="E1755" s="43">
        <v>1324.99</v>
      </c>
      <c r="F1755" s="43">
        <v>1405.8887394387373</v>
      </c>
      <c r="G1755" s="43">
        <v>1095</v>
      </c>
      <c r="H1755" s="43">
        <v>1653.46801725</v>
      </c>
      <c r="I1755" s="52"/>
      <c r="J1755" s="52"/>
    </row>
    <row r="1756" spans="1:10" ht="14.25" customHeight="1">
      <c r="A1756" s="1">
        <f t="shared" si="36"/>
        <v>2021</v>
      </c>
      <c r="B1756" s="1">
        <f t="shared" si="37"/>
        <v>8</v>
      </c>
      <c r="C1756" s="2">
        <f t="shared" si="35"/>
        <v>44428</v>
      </c>
      <c r="D1756" s="43">
        <v>1006.8460812086875</v>
      </c>
      <c r="E1756" s="43">
        <v>1289.49</v>
      </c>
      <c r="F1756" s="43">
        <v>1332.0338346697274</v>
      </c>
      <c r="G1756" s="43">
        <v>1095</v>
      </c>
      <c r="H1756" s="43">
        <v>1653.46801725</v>
      </c>
      <c r="I1756" s="52"/>
      <c r="J1756" s="52"/>
    </row>
    <row r="1757" spans="1:10" ht="14.25" customHeight="1">
      <c r="A1757" s="1">
        <f t="shared" si="36"/>
        <v>2021</v>
      </c>
      <c r="B1757" s="1">
        <f t="shared" si="37"/>
        <v>8</v>
      </c>
      <c r="C1757" s="2">
        <f t="shared" si="35"/>
        <v>44429</v>
      </c>
      <c r="D1757" s="44">
        <v>1006.8460812086875</v>
      </c>
      <c r="E1757" s="44">
        <v>1289.49</v>
      </c>
      <c r="F1757" s="44">
        <v>1332.0338346697274</v>
      </c>
      <c r="G1757" s="44">
        <v>1095</v>
      </c>
      <c r="H1757" s="44">
        <v>1653.46801725</v>
      </c>
      <c r="I1757" s="52"/>
      <c r="J1757" s="52"/>
    </row>
    <row r="1758" spans="1:10" ht="14.25" customHeight="1">
      <c r="A1758" s="1">
        <f t="shared" si="36"/>
        <v>2021</v>
      </c>
      <c r="B1758" s="1">
        <f t="shared" si="37"/>
        <v>8</v>
      </c>
      <c r="C1758" s="2">
        <f t="shared" si="35"/>
        <v>44430</v>
      </c>
      <c r="D1758" s="44">
        <v>1006.8460812086875</v>
      </c>
      <c r="E1758" s="44">
        <v>1289.49</v>
      </c>
      <c r="F1758" s="44">
        <v>1332.0338346697274</v>
      </c>
      <c r="G1758" s="44">
        <v>1095</v>
      </c>
      <c r="H1758" s="44">
        <v>1653.46801725</v>
      </c>
      <c r="I1758" s="52"/>
      <c r="J1758" s="52"/>
    </row>
    <row r="1759" spans="1:10" ht="14.25" customHeight="1">
      <c r="A1759" s="1">
        <f t="shared" si="36"/>
        <v>2021</v>
      </c>
      <c r="B1759" s="1">
        <f t="shared" si="37"/>
        <v>8</v>
      </c>
      <c r="C1759" s="2">
        <f t="shared" si="35"/>
        <v>44431</v>
      </c>
      <c r="D1759" s="43">
        <v>1021.780303030303</v>
      </c>
      <c r="E1759" s="43">
        <v>1309.55</v>
      </c>
      <c r="F1759" s="43">
        <v>1372.8193790944044</v>
      </c>
      <c r="G1759" s="43">
        <v>1105</v>
      </c>
      <c r="H1759" s="43">
        <v>1653.46801725</v>
      </c>
      <c r="I1759" s="52"/>
      <c r="J1759" s="52"/>
    </row>
    <row r="1760" spans="1:10" ht="14.25" customHeight="1">
      <c r="A1760" s="1">
        <f t="shared" si="36"/>
        <v>2021</v>
      </c>
      <c r="B1760" s="1">
        <f t="shared" si="37"/>
        <v>8</v>
      </c>
      <c r="C1760" s="2">
        <f t="shared" si="35"/>
        <v>44432</v>
      </c>
      <c r="D1760" s="43">
        <v>1020.3936447711644</v>
      </c>
      <c r="E1760" s="43">
        <v>1350.12</v>
      </c>
      <c r="F1760" s="43">
        <v>1413.1639987144904</v>
      </c>
      <c r="G1760" s="43">
        <v>1100</v>
      </c>
      <c r="H1760" s="43">
        <v>1653.46801725</v>
      </c>
      <c r="I1760" s="52"/>
      <c r="J1760" s="52"/>
    </row>
    <row r="1761" spans="1:10" ht="14.25" customHeight="1">
      <c r="A1761" s="1">
        <f t="shared" si="36"/>
        <v>2021</v>
      </c>
      <c r="B1761" s="1">
        <f t="shared" si="37"/>
        <v>8</v>
      </c>
      <c r="C1761" s="2">
        <f t="shared" si="35"/>
        <v>44433</v>
      </c>
      <c r="D1761" s="43">
        <v>1038.5530699666826</v>
      </c>
      <c r="E1761" s="43">
        <v>1358.94</v>
      </c>
      <c r="F1761" s="43">
        <v>1429.6986788866568</v>
      </c>
      <c r="G1761" s="43">
        <v>1115</v>
      </c>
      <c r="H1761" s="44">
        <v>1653.46801725</v>
      </c>
      <c r="I1761" s="52"/>
      <c r="J1761" s="52"/>
    </row>
    <row r="1762" spans="1:10" ht="14.25" customHeight="1">
      <c r="A1762" s="1">
        <f t="shared" si="36"/>
        <v>2021</v>
      </c>
      <c r="B1762" s="1">
        <f t="shared" si="37"/>
        <v>8</v>
      </c>
      <c r="C1762" s="2">
        <f t="shared" si="35"/>
        <v>44434</v>
      </c>
      <c r="D1762" s="43">
        <v>1047.4600524683999</v>
      </c>
      <c r="E1762" s="43">
        <v>1346.59</v>
      </c>
      <c r="F1762" s="43">
        <v>1349.6708268533714</v>
      </c>
      <c r="G1762" s="43">
        <v>1125</v>
      </c>
      <c r="H1762" s="44">
        <v>1653.46801725</v>
      </c>
      <c r="I1762" s="52"/>
      <c r="J1762" s="52"/>
    </row>
    <row r="1763" spans="1:10" ht="14.25" customHeight="1">
      <c r="A1763" s="1">
        <f t="shared" si="36"/>
        <v>2021</v>
      </c>
      <c r="B1763" s="1">
        <f t="shared" si="37"/>
        <v>8</v>
      </c>
      <c r="C1763" s="2">
        <f t="shared" si="35"/>
        <v>44435</v>
      </c>
      <c r="D1763" s="43">
        <v>1034.6227316141358</v>
      </c>
      <c r="E1763" s="43">
        <v>1330.94</v>
      </c>
      <c r="F1763" s="43">
        <v>1356.284698922238</v>
      </c>
      <c r="G1763" s="43">
        <v>1120</v>
      </c>
      <c r="H1763" s="44">
        <v>1653.46801725</v>
      </c>
      <c r="I1763" s="52"/>
      <c r="J1763" s="52"/>
    </row>
    <row r="1764" spans="1:10" ht="14.25" customHeight="1">
      <c r="A1764" s="1">
        <f t="shared" si="36"/>
        <v>2021</v>
      </c>
      <c r="B1764" s="1">
        <f t="shared" si="37"/>
        <v>8</v>
      </c>
      <c r="C1764" s="2">
        <f t="shared" si="35"/>
        <v>44436</v>
      </c>
      <c r="D1764" s="44">
        <v>1034.6227316141358</v>
      </c>
      <c r="E1764" s="44">
        <v>1330.94</v>
      </c>
      <c r="F1764" s="44">
        <v>1356.284698922238</v>
      </c>
      <c r="G1764" s="44">
        <v>1120</v>
      </c>
      <c r="H1764" s="44">
        <v>1653.46801725</v>
      </c>
      <c r="I1764" s="52"/>
      <c r="J1764" s="52"/>
    </row>
    <row r="1765" spans="1:10" ht="14.25" customHeight="1">
      <c r="A1765" s="1">
        <f t="shared" si="36"/>
        <v>2021</v>
      </c>
      <c r="B1765" s="1">
        <f t="shared" si="37"/>
        <v>8</v>
      </c>
      <c r="C1765" s="2">
        <f t="shared" si="35"/>
        <v>44437</v>
      </c>
      <c r="D1765" s="44">
        <v>1034.6227316141358</v>
      </c>
      <c r="E1765" s="44">
        <v>1330.94</v>
      </c>
      <c r="F1765" s="44">
        <v>1356.284698922238</v>
      </c>
      <c r="G1765" s="44">
        <v>1120</v>
      </c>
      <c r="H1765" s="44">
        <v>1653.46801725</v>
      </c>
      <c r="I1765" s="52"/>
      <c r="J1765" s="52"/>
    </row>
    <row r="1766" spans="1:10" ht="14.25" customHeight="1">
      <c r="A1766" s="1">
        <f t="shared" si="36"/>
        <v>2021</v>
      </c>
      <c r="B1766" s="1">
        <f t="shared" si="37"/>
        <v>8</v>
      </c>
      <c r="C1766" s="2">
        <f t="shared" si="35"/>
        <v>44438</v>
      </c>
      <c r="D1766" s="43">
        <v>1023.8267148014439</v>
      </c>
      <c r="E1766" s="43">
        <v>1311.76</v>
      </c>
      <c r="F1766" s="43">
        <v>1326.742737014634</v>
      </c>
      <c r="G1766" s="43">
        <v>1115</v>
      </c>
      <c r="H1766" s="44">
        <v>1653.46801725</v>
      </c>
      <c r="I1766" s="52"/>
      <c r="J1766" s="52"/>
    </row>
    <row r="1767" spans="1:10" ht="14.25" customHeight="1">
      <c r="A1767" s="1">
        <f t="shared" si="36"/>
        <v>2021</v>
      </c>
      <c r="B1767" s="1">
        <f t="shared" si="37"/>
        <v>8</v>
      </c>
      <c r="C1767" s="2">
        <f t="shared" si="35"/>
        <v>44439</v>
      </c>
      <c r="D1767" s="44">
        <v>1023.8267148014439</v>
      </c>
      <c r="E1767" s="43">
        <v>1320.8</v>
      </c>
      <c r="F1767" s="43">
        <v>1291.6892150496412</v>
      </c>
      <c r="G1767" s="44">
        <v>1115</v>
      </c>
      <c r="H1767" s="44">
        <v>1653.46801725</v>
      </c>
      <c r="I1767" s="52"/>
      <c r="J1767" s="52"/>
    </row>
    <row r="1768" spans="1:10" ht="14.25" customHeight="1">
      <c r="A1768" s="1">
        <f t="shared" si="36"/>
        <v>2021</v>
      </c>
      <c r="B1768" s="1">
        <f t="shared" si="37"/>
        <v>9</v>
      </c>
      <c r="C1768" s="2">
        <f t="shared" si="35"/>
        <v>44440</v>
      </c>
      <c r="D1768" s="43">
        <v>1005.6592414208309</v>
      </c>
      <c r="E1768" s="43">
        <v>1297.6500000000001</v>
      </c>
      <c r="F1768" s="43">
        <v>1241.2033249239596</v>
      </c>
      <c r="G1768" s="43">
        <v>1090</v>
      </c>
      <c r="H1768" s="44">
        <v>1653.46801725</v>
      </c>
      <c r="I1768" s="52"/>
      <c r="J1768" s="52"/>
    </row>
    <row r="1769" spans="1:10" ht="14.25" customHeight="1">
      <c r="A1769" s="1">
        <f t="shared" si="36"/>
        <v>2021</v>
      </c>
      <c r="B1769" s="1">
        <f t="shared" si="37"/>
        <v>9</v>
      </c>
      <c r="C1769" s="2">
        <f t="shared" si="35"/>
        <v>44441</v>
      </c>
      <c r="D1769" s="43">
        <v>1020.4523580365737</v>
      </c>
      <c r="E1769" s="43">
        <v>1303.3800000000001</v>
      </c>
      <c r="F1769" s="43">
        <v>1253.5492194525107</v>
      </c>
      <c r="G1769" s="43">
        <v>1090</v>
      </c>
      <c r="H1769" s="44">
        <v>1653.46801725</v>
      </c>
      <c r="I1769" s="52"/>
      <c r="J1769" s="52"/>
    </row>
    <row r="1770" spans="1:10" ht="14.25" customHeight="1">
      <c r="A1770" s="1">
        <f t="shared" si="36"/>
        <v>2021</v>
      </c>
      <c r="B1770" s="1">
        <f t="shared" si="37"/>
        <v>9</v>
      </c>
      <c r="C1770" s="2">
        <f t="shared" si="35"/>
        <v>44442</v>
      </c>
      <c r="D1770" s="43">
        <v>1040.0579150579151</v>
      </c>
      <c r="E1770" s="43">
        <v>1308.45</v>
      </c>
      <c r="F1770" s="43">
        <v>1261.2654035328551</v>
      </c>
      <c r="G1770" s="43">
        <v>1110</v>
      </c>
      <c r="H1770" s="44">
        <v>1653.46801725</v>
      </c>
      <c r="I1770" s="52"/>
      <c r="J1770" s="52"/>
    </row>
    <row r="1771" spans="1:10" ht="14.25" customHeight="1">
      <c r="A1771" s="1">
        <f t="shared" si="36"/>
        <v>2021</v>
      </c>
      <c r="B1771" s="1">
        <f t="shared" si="37"/>
        <v>9</v>
      </c>
      <c r="C1771" s="2">
        <f t="shared" si="35"/>
        <v>44443</v>
      </c>
      <c r="D1771" s="44">
        <v>1040.0579150579151</v>
      </c>
      <c r="E1771" s="44">
        <v>1308.45</v>
      </c>
      <c r="F1771" s="44">
        <v>1261.2654035328551</v>
      </c>
      <c r="G1771" s="44">
        <v>1110</v>
      </c>
      <c r="H1771" s="44">
        <v>1653.46801725</v>
      </c>
      <c r="I1771" s="52"/>
      <c r="J1771" s="52"/>
    </row>
    <row r="1772" spans="1:10" ht="14.25" customHeight="1">
      <c r="A1772" s="1">
        <f t="shared" si="36"/>
        <v>2021</v>
      </c>
      <c r="B1772" s="1">
        <f t="shared" si="37"/>
        <v>9</v>
      </c>
      <c r="C1772" s="2">
        <f t="shared" si="35"/>
        <v>44444</v>
      </c>
      <c r="D1772" s="44">
        <v>1040.0579150579151</v>
      </c>
      <c r="E1772" s="44">
        <v>1308.45</v>
      </c>
      <c r="F1772" s="44">
        <v>1261.2654035328551</v>
      </c>
      <c r="G1772" s="44">
        <v>1110</v>
      </c>
      <c r="H1772" s="44">
        <v>1653.46801725</v>
      </c>
      <c r="I1772" s="52"/>
      <c r="J1772" s="52"/>
    </row>
    <row r="1773" spans="1:10" ht="14.25" customHeight="1">
      <c r="A1773" s="1">
        <f t="shared" si="36"/>
        <v>2021</v>
      </c>
      <c r="B1773" s="1">
        <f t="shared" si="37"/>
        <v>9</v>
      </c>
      <c r="C1773" s="2">
        <f t="shared" ref="C1773:C1836" si="38">+C1772+1</f>
        <v>44445</v>
      </c>
      <c r="D1773" s="43">
        <v>1044.6213217559093</v>
      </c>
      <c r="E1773" s="43">
        <v>1308.45</v>
      </c>
      <c r="F1773" s="44">
        <v>1261.2654035328551</v>
      </c>
      <c r="G1773" s="43">
        <v>1125</v>
      </c>
      <c r="H1773" s="44">
        <v>1653.46801725</v>
      </c>
      <c r="I1773" s="52"/>
      <c r="J1773" s="52"/>
    </row>
    <row r="1774" spans="1:10" ht="14.25" customHeight="1">
      <c r="A1774" s="1">
        <f t="shared" ref="A1774:A1837" si="39">YEAR(C1774)</f>
        <v>2021</v>
      </c>
      <c r="B1774" s="1">
        <f t="shared" ref="B1774:B1837" si="40">MONTH(C1774)</f>
        <v>9</v>
      </c>
      <c r="C1774" s="2">
        <f t="shared" si="38"/>
        <v>44446</v>
      </c>
      <c r="D1774" s="43">
        <v>1056.8127106403467</v>
      </c>
      <c r="E1774" s="43">
        <v>1286.6199999999999</v>
      </c>
      <c r="F1774" s="43">
        <v>1234.5894528550932</v>
      </c>
      <c r="G1774" s="43">
        <v>1130</v>
      </c>
      <c r="H1774" s="43">
        <v>1620.3986569049998</v>
      </c>
      <c r="I1774" s="52"/>
      <c r="J1774" s="52"/>
    </row>
    <row r="1775" spans="1:10" ht="14.25" customHeight="1">
      <c r="A1775" s="1">
        <f t="shared" si="39"/>
        <v>2021</v>
      </c>
      <c r="B1775" s="1">
        <f t="shared" si="40"/>
        <v>9</v>
      </c>
      <c r="C1775" s="2">
        <f t="shared" si="38"/>
        <v>44447</v>
      </c>
      <c r="D1775" s="43">
        <v>1078.2566819166868</v>
      </c>
      <c r="E1775" s="43">
        <v>1292.1400000000001</v>
      </c>
      <c r="F1775" s="43">
        <v>1343.9388043936872</v>
      </c>
      <c r="G1775" s="43">
        <v>1135</v>
      </c>
      <c r="H1775" s="43">
        <v>1543.2368160999999</v>
      </c>
      <c r="I1775" s="52"/>
      <c r="J1775" s="52"/>
    </row>
    <row r="1776" spans="1:10" ht="14.25" customHeight="1">
      <c r="A1776" s="1">
        <f t="shared" si="39"/>
        <v>2021</v>
      </c>
      <c r="B1776" s="1">
        <f t="shared" si="40"/>
        <v>9</v>
      </c>
      <c r="C1776" s="2">
        <f t="shared" si="38"/>
        <v>44448</v>
      </c>
      <c r="D1776" s="43">
        <v>1059.3342981186686</v>
      </c>
      <c r="E1776" s="43">
        <v>1266.78</v>
      </c>
      <c r="F1776" s="43">
        <v>1315.4991544975608</v>
      </c>
      <c r="G1776" s="43">
        <v>1120</v>
      </c>
      <c r="H1776" s="43">
        <v>1543.2368160999999</v>
      </c>
      <c r="I1776" s="52"/>
      <c r="J1776" s="52"/>
    </row>
    <row r="1777" spans="1:10" ht="14.25" customHeight="1">
      <c r="A1777" s="1">
        <f t="shared" si="39"/>
        <v>2021</v>
      </c>
      <c r="B1777" s="1">
        <f t="shared" si="40"/>
        <v>9</v>
      </c>
      <c r="C1777" s="2">
        <f t="shared" si="38"/>
        <v>44449</v>
      </c>
      <c r="D1777" s="43">
        <v>1034.5828295042322</v>
      </c>
      <c r="E1777" s="43">
        <v>1267.44</v>
      </c>
      <c r="F1777" s="43">
        <v>1308.2238952218077</v>
      </c>
      <c r="G1777" s="43">
        <v>1112.5</v>
      </c>
      <c r="H1777" s="43">
        <v>1543.2368160999999</v>
      </c>
      <c r="I1777" s="52"/>
      <c r="J1777" s="52"/>
    </row>
    <row r="1778" spans="1:10" ht="14.25" customHeight="1">
      <c r="A1778" s="1">
        <f t="shared" si="39"/>
        <v>2021</v>
      </c>
      <c r="B1778" s="1">
        <f t="shared" si="40"/>
        <v>9</v>
      </c>
      <c r="C1778" s="2">
        <f t="shared" si="38"/>
        <v>44450</v>
      </c>
      <c r="D1778" s="44">
        <v>1034.5828295042322</v>
      </c>
      <c r="E1778" s="44">
        <v>1267.44</v>
      </c>
      <c r="F1778" s="44">
        <v>1308.2238952218077</v>
      </c>
      <c r="G1778" s="44">
        <v>1112.5</v>
      </c>
      <c r="H1778" s="44">
        <v>1543.2368160999999</v>
      </c>
      <c r="I1778" s="52"/>
      <c r="J1778" s="52"/>
    </row>
    <row r="1779" spans="1:10" ht="14.25" customHeight="1">
      <c r="A1779" s="1">
        <f t="shared" si="39"/>
        <v>2021</v>
      </c>
      <c r="B1779" s="1">
        <f t="shared" si="40"/>
        <v>9</v>
      </c>
      <c r="C1779" s="2">
        <f t="shared" si="38"/>
        <v>44451</v>
      </c>
      <c r="D1779" s="44">
        <v>1034.5828295042322</v>
      </c>
      <c r="E1779" s="44">
        <v>1267.44</v>
      </c>
      <c r="F1779" s="44">
        <v>1308.2238952218077</v>
      </c>
      <c r="G1779" s="44">
        <v>1112.5</v>
      </c>
      <c r="H1779" s="44">
        <v>1543.2368160999999</v>
      </c>
      <c r="I1779" s="52"/>
      <c r="J1779" s="52"/>
    </row>
    <row r="1780" spans="1:10" ht="14.25" customHeight="1">
      <c r="A1780" s="1">
        <f t="shared" si="39"/>
        <v>2021</v>
      </c>
      <c r="B1780" s="1">
        <f t="shared" si="40"/>
        <v>9</v>
      </c>
      <c r="C1780" s="2">
        <f t="shared" si="38"/>
        <v>44452</v>
      </c>
      <c r="D1780" s="43">
        <v>1040.7327066763075</v>
      </c>
      <c r="E1780" s="43">
        <v>1288.6099999999999</v>
      </c>
      <c r="F1780" s="43">
        <v>1309.5466696355809</v>
      </c>
      <c r="G1780" s="43">
        <v>1120</v>
      </c>
      <c r="H1780" s="43">
        <v>1543.2368160999999</v>
      </c>
      <c r="I1780" s="52"/>
      <c r="J1780" s="52"/>
    </row>
    <row r="1781" spans="1:10" ht="14.25" customHeight="1">
      <c r="A1781" s="1">
        <f t="shared" si="39"/>
        <v>2021</v>
      </c>
      <c r="B1781" s="1">
        <f t="shared" si="40"/>
        <v>9</v>
      </c>
      <c r="C1781" s="2">
        <f t="shared" si="38"/>
        <v>44453</v>
      </c>
      <c r="D1781" s="43">
        <v>1043.2692307692307</v>
      </c>
      <c r="E1781" s="43">
        <v>1306.9100000000001</v>
      </c>
      <c r="F1781" s="43">
        <v>1364.6622702094689</v>
      </c>
      <c r="G1781" s="43">
        <v>1130</v>
      </c>
      <c r="H1781" s="43">
        <v>1543.2368160999999</v>
      </c>
      <c r="I1781" s="52"/>
      <c r="J1781" s="52"/>
    </row>
    <row r="1782" spans="1:10" ht="14.25" customHeight="1">
      <c r="A1782" s="1">
        <f t="shared" si="39"/>
        <v>2021</v>
      </c>
      <c r="B1782" s="1">
        <f t="shared" si="40"/>
        <v>9</v>
      </c>
      <c r="C1782" s="2">
        <f t="shared" si="38"/>
        <v>44454</v>
      </c>
      <c r="D1782" s="43">
        <v>1068.0779408227086</v>
      </c>
      <c r="E1782" s="43">
        <v>1321.9</v>
      </c>
      <c r="F1782" s="43">
        <v>1388.0312848527976</v>
      </c>
      <c r="G1782" s="43">
        <v>1135</v>
      </c>
      <c r="H1782" s="43">
        <v>1543.2368160999999</v>
      </c>
      <c r="I1782" s="52"/>
      <c r="J1782" s="52"/>
    </row>
    <row r="1783" spans="1:10" ht="14.25" customHeight="1">
      <c r="A1783" s="1">
        <f t="shared" si="39"/>
        <v>2021</v>
      </c>
      <c r="B1783" s="1">
        <f t="shared" si="40"/>
        <v>9</v>
      </c>
      <c r="C1783" s="2">
        <f t="shared" si="38"/>
        <v>44455</v>
      </c>
      <c r="D1783" s="44">
        <v>1068.0779408227086</v>
      </c>
      <c r="E1783" s="43">
        <v>1305.8</v>
      </c>
      <c r="F1783" s="43">
        <v>1363.3394957956957</v>
      </c>
      <c r="G1783" s="44">
        <v>1135</v>
      </c>
      <c r="H1783" s="44">
        <v>1543.2368160999999</v>
      </c>
      <c r="I1783" s="52"/>
      <c r="J1783" s="52"/>
    </row>
    <row r="1784" spans="1:10" ht="14.25" customHeight="1">
      <c r="A1784" s="1">
        <f t="shared" si="39"/>
        <v>2021</v>
      </c>
      <c r="B1784" s="1">
        <f t="shared" si="40"/>
        <v>9</v>
      </c>
      <c r="C1784" s="2">
        <f t="shared" si="38"/>
        <v>44456</v>
      </c>
      <c r="D1784" s="43">
        <v>1021.8225419664269</v>
      </c>
      <c r="E1784" s="43">
        <v>1292.8</v>
      </c>
      <c r="F1784" s="43">
        <v>1351.875450876327</v>
      </c>
      <c r="G1784" s="43">
        <v>1125</v>
      </c>
      <c r="H1784" s="44">
        <v>1543.2368160999999</v>
      </c>
      <c r="I1784" s="52"/>
      <c r="J1784" s="52"/>
    </row>
    <row r="1785" spans="1:10" ht="14.25" customHeight="1">
      <c r="A1785" s="1">
        <f t="shared" si="39"/>
        <v>2021</v>
      </c>
      <c r="B1785" s="1">
        <f t="shared" si="40"/>
        <v>9</v>
      </c>
      <c r="C1785" s="2">
        <f t="shared" si="38"/>
        <v>44457</v>
      </c>
      <c r="D1785" s="44">
        <v>1021.8225419664269</v>
      </c>
      <c r="E1785" s="44">
        <v>1292.8</v>
      </c>
      <c r="F1785" s="44">
        <v>1351.875450876327</v>
      </c>
      <c r="G1785" s="44">
        <v>1125</v>
      </c>
      <c r="H1785" s="44">
        <v>1543.2368160999999</v>
      </c>
      <c r="I1785" s="52"/>
      <c r="J1785" s="52"/>
    </row>
    <row r="1786" spans="1:10" ht="14.25" customHeight="1">
      <c r="A1786" s="1">
        <f t="shared" si="39"/>
        <v>2021</v>
      </c>
      <c r="B1786" s="1">
        <f t="shared" si="40"/>
        <v>9</v>
      </c>
      <c r="C1786" s="2">
        <f t="shared" si="38"/>
        <v>44458</v>
      </c>
      <c r="D1786" s="44">
        <v>1021.8225419664269</v>
      </c>
      <c r="E1786" s="44">
        <v>1292.8</v>
      </c>
      <c r="F1786" s="44">
        <v>1351.875450876327</v>
      </c>
      <c r="G1786" s="44">
        <v>1125</v>
      </c>
      <c r="H1786" s="44">
        <v>1543.2368160999999</v>
      </c>
      <c r="I1786" s="52"/>
      <c r="J1786" s="52"/>
    </row>
    <row r="1787" spans="1:10" ht="14.25" customHeight="1">
      <c r="A1787" s="1">
        <f t="shared" si="39"/>
        <v>2021</v>
      </c>
      <c r="B1787" s="1">
        <f t="shared" si="40"/>
        <v>9</v>
      </c>
      <c r="C1787" s="2">
        <f t="shared" si="38"/>
        <v>44459</v>
      </c>
      <c r="D1787" s="43">
        <v>995.94272076372306</v>
      </c>
      <c r="E1787" s="43">
        <v>1265.68</v>
      </c>
      <c r="F1787" s="43">
        <v>1324.0971881870873</v>
      </c>
      <c r="G1787" s="43">
        <v>1112.5</v>
      </c>
      <c r="H1787" s="44">
        <v>1543.2368160999999</v>
      </c>
      <c r="I1787" s="52"/>
      <c r="J1787" s="52"/>
    </row>
    <row r="1788" spans="1:10" ht="14.25" customHeight="1">
      <c r="A1788" s="1">
        <f t="shared" si="39"/>
        <v>2021</v>
      </c>
      <c r="B1788" s="1">
        <f t="shared" si="40"/>
        <v>9</v>
      </c>
      <c r="C1788" s="2">
        <f t="shared" si="38"/>
        <v>44460</v>
      </c>
      <c r="D1788" s="43">
        <v>1002.1515658618217</v>
      </c>
      <c r="E1788" s="43">
        <v>1279.1300000000001</v>
      </c>
      <c r="F1788" s="43">
        <v>1306.2397336011477</v>
      </c>
      <c r="G1788" s="43">
        <v>1110</v>
      </c>
      <c r="H1788" s="44">
        <v>1543.2368160999999</v>
      </c>
      <c r="I1788" s="52"/>
      <c r="J1788" s="52"/>
    </row>
    <row r="1789" spans="1:10" ht="14.25" customHeight="1">
      <c r="A1789" s="1">
        <f t="shared" si="39"/>
        <v>2021</v>
      </c>
      <c r="B1789" s="1">
        <f t="shared" si="40"/>
        <v>9</v>
      </c>
      <c r="C1789" s="2">
        <f t="shared" si="38"/>
        <v>44461</v>
      </c>
      <c r="D1789" s="43">
        <v>1033.16630875686</v>
      </c>
      <c r="E1789" s="43">
        <v>1299.4100000000001</v>
      </c>
      <c r="F1789" s="43">
        <v>1326.742737014634</v>
      </c>
      <c r="G1789" s="43">
        <v>1127.5</v>
      </c>
      <c r="H1789" s="44">
        <v>1543.2368160999999</v>
      </c>
      <c r="I1789" s="52"/>
      <c r="J1789" s="52"/>
    </row>
    <row r="1790" spans="1:10" ht="14.25" customHeight="1">
      <c r="A1790" s="1">
        <f t="shared" si="39"/>
        <v>2021</v>
      </c>
      <c r="B1790" s="1">
        <f t="shared" si="40"/>
        <v>9</v>
      </c>
      <c r="C1790" s="2">
        <f t="shared" si="38"/>
        <v>44462</v>
      </c>
      <c r="D1790" s="43">
        <v>1063.8755980861245</v>
      </c>
      <c r="E1790" s="43">
        <v>1308.45</v>
      </c>
      <c r="F1790" s="43">
        <v>1343.056954784505</v>
      </c>
      <c r="G1790" s="43">
        <v>1150</v>
      </c>
      <c r="H1790" s="44">
        <v>1543.2368160999999</v>
      </c>
      <c r="I1790" s="52"/>
      <c r="J1790" s="52"/>
    </row>
    <row r="1791" spans="1:10" ht="14.25" customHeight="1">
      <c r="A1791" s="1">
        <f t="shared" si="39"/>
        <v>2021</v>
      </c>
      <c r="B1791" s="1">
        <f t="shared" si="40"/>
        <v>9</v>
      </c>
      <c r="C1791" s="2">
        <f t="shared" si="38"/>
        <v>44463</v>
      </c>
      <c r="D1791" s="43">
        <v>1060.6639598758061</v>
      </c>
      <c r="E1791" s="44">
        <v>1308.45</v>
      </c>
      <c r="F1791" s="44">
        <v>1343.056954784505</v>
      </c>
      <c r="G1791" s="43">
        <v>1150</v>
      </c>
      <c r="H1791" s="44">
        <v>1543.2368160999999</v>
      </c>
      <c r="I1791" s="52"/>
      <c r="J1791" s="52"/>
    </row>
    <row r="1792" spans="1:10" ht="14.25" customHeight="1">
      <c r="A1792" s="1">
        <f t="shared" si="39"/>
        <v>2021</v>
      </c>
      <c r="B1792" s="1">
        <f t="shared" si="40"/>
        <v>9</v>
      </c>
      <c r="C1792" s="2">
        <f t="shared" si="38"/>
        <v>44464</v>
      </c>
      <c r="D1792" s="44">
        <v>1060.6639598758061</v>
      </c>
      <c r="E1792" s="44">
        <v>1308.45</v>
      </c>
      <c r="F1792" s="44">
        <v>1343.056954784505</v>
      </c>
      <c r="G1792" s="44">
        <v>1150</v>
      </c>
      <c r="H1792" s="44">
        <v>1543.2368160999999</v>
      </c>
      <c r="I1792" s="52"/>
      <c r="J1792" s="52"/>
    </row>
    <row r="1793" spans="1:10" ht="14.25" customHeight="1">
      <c r="A1793" s="1">
        <f t="shared" si="39"/>
        <v>2021</v>
      </c>
      <c r="B1793" s="1">
        <f t="shared" si="40"/>
        <v>9</v>
      </c>
      <c r="C1793" s="2">
        <f t="shared" si="38"/>
        <v>44465</v>
      </c>
      <c r="D1793" s="44">
        <v>1060.6639598758061</v>
      </c>
      <c r="E1793" s="44">
        <v>1308.45</v>
      </c>
      <c r="F1793" s="44">
        <v>1343.056954784505</v>
      </c>
      <c r="G1793" s="44">
        <v>1150</v>
      </c>
      <c r="H1793" s="44">
        <v>1543.2368160999999</v>
      </c>
      <c r="I1793" s="52"/>
      <c r="J1793" s="52"/>
    </row>
    <row r="1794" spans="1:10" ht="14.25" customHeight="1">
      <c r="A1794" s="1">
        <f t="shared" si="39"/>
        <v>2021</v>
      </c>
      <c r="B1794" s="1">
        <f t="shared" si="40"/>
        <v>9</v>
      </c>
      <c r="C1794" s="2">
        <f t="shared" si="38"/>
        <v>44466</v>
      </c>
      <c r="D1794" s="46">
        <v>1049.5640750029859</v>
      </c>
      <c r="E1794" s="47">
        <v>1320.58</v>
      </c>
      <c r="F1794" s="47">
        <v>1369.512443059971</v>
      </c>
      <c r="G1794" s="47">
        <v>1160</v>
      </c>
      <c r="H1794" s="48">
        <v>1543.2368160999999</v>
      </c>
      <c r="I1794" s="52"/>
      <c r="J1794" s="52"/>
    </row>
    <row r="1795" spans="1:10" ht="14.25" customHeight="1">
      <c r="A1795" s="1">
        <f t="shared" si="39"/>
        <v>2021</v>
      </c>
      <c r="B1795" s="1">
        <f t="shared" si="40"/>
        <v>9</v>
      </c>
      <c r="C1795" s="2">
        <f t="shared" si="38"/>
        <v>44467</v>
      </c>
      <c r="D1795" s="46">
        <v>1063.8755980861245</v>
      </c>
      <c r="E1795" s="47">
        <v>1306.47</v>
      </c>
      <c r="F1795" s="47">
        <v>1265.4541891764704</v>
      </c>
      <c r="G1795" s="47">
        <v>1150</v>
      </c>
      <c r="H1795" s="49">
        <v>1543.2368160999999</v>
      </c>
      <c r="I1795" s="52"/>
      <c r="J1795" s="52"/>
    </row>
    <row r="1796" spans="1:10" ht="14.25" customHeight="1">
      <c r="A1796" s="1">
        <f t="shared" si="39"/>
        <v>2021</v>
      </c>
      <c r="B1796" s="1">
        <f t="shared" si="40"/>
        <v>9</v>
      </c>
      <c r="C1796" s="2">
        <f t="shared" si="38"/>
        <v>44468</v>
      </c>
      <c r="D1796" s="46">
        <v>1064.8978128361418</v>
      </c>
      <c r="E1796" s="47">
        <v>1314.62</v>
      </c>
      <c r="F1796" s="47">
        <v>1276.036384486657</v>
      </c>
      <c r="G1796" s="47">
        <v>1150</v>
      </c>
      <c r="H1796" s="49">
        <v>1543.2368160999999</v>
      </c>
      <c r="I1796" s="52"/>
      <c r="J1796" s="52"/>
    </row>
    <row r="1797" spans="1:10" ht="14.25" customHeight="1">
      <c r="A1797" s="1">
        <f t="shared" si="39"/>
        <v>2021</v>
      </c>
      <c r="B1797" s="1">
        <f t="shared" si="40"/>
        <v>9</v>
      </c>
      <c r="C1797" s="2">
        <f t="shared" si="38"/>
        <v>44469</v>
      </c>
      <c r="D1797" s="46">
        <v>1097.9689366786142</v>
      </c>
      <c r="E1797" s="47">
        <v>1335.79</v>
      </c>
      <c r="F1797" s="47">
        <v>1358.268860542898</v>
      </c>
      <c r="G1797" s="47">
        <v>1175</v>
      </c>
      <c r="H1797" s="49">
        <v>1543.2368160999999</v>
      </c>
      <c r="I1797" s="52"/>
      <c r="J1797" s="52"/>
    </row>
    <row r="1798" spans="1:10" ht="14.25" customHeight="1">
      <c r="A1798" s="1">
        <f t="shared" si="39"/>
        <v>2021</v>
      </c>
      <c r="B1798" s="1">
        <f t="shared" si="40"/>
        <v>10</v>
      </c>
      <c r="C1798" s="2">
        <f t="shared" si="38"/>
        <v>44470</v>
      </c>
      <c r="D1798" s="43">
        <v>1078.2671134514121</v>
      </c>
      <c r="E1798" s="43">
        <v>1330.72</v>
      </c>
      <c r="F1798" s="43">
        <v>1374.583078312769</v>
      </c>
      <c r="G1798" s="43">
        <v>1165</v>
      </c>
      <c r="H1798" s="44">
        <v>1543.2368160999999</v>
      </c>
      <c r="I1798" s="52"/>
      <c r="J1798" s="52"/>
    </row>
    <row r="1799" spans="1:10" ht="14.25" customHeight="1">
      <c r="A1799" s="1">
        <f t="shared" si="39"/>
        <v>2021</v>
      </c>
      <c r="B1799" s="1">
        <f t="shared" si="40"/>
        <v>10</v>
      </c>
      <c r="C1799" s="2">
        <f t="shared" si="38"/>
        <v>44471</v>
      </c>
      <c r="D1799" s="44">
        <v>1078.2671134514121</v>
      </c>
      <c r="E1799" s="44">
        <v>1330.72</v>
      </c>
      <c r="F1799" s="44">
        <v>1374.583078312769</v>
      </c>
      <c r="G1799" s="44">
        <v>1165</v>
      </c>
      <c r="H1799" s="44">
        <v>1543.2368160999999</v>
      </c>
      <c r="I1799" s="52"/>
      <c r="J1799" s="52"/>
    </row>
    <row r="1800" spans="1:10" ht="14.25" customHeight="1">
      <c r="A1800" s="1">
        <f t="shared" si="39"/>
        <v>2021</v>
      </c>
      <c r="B1800" s="1">
        <f t="shared" si="40"/>
        <v>10</v>
      </c>
      <c r="C1800" s="2">
        <f t="shared" si="38"/>
        <v>44472</v>
      </c>
      <c r="D1800" s="44">
        <v>1078.2671134514121</v>
      </c>
      <c r="E1800" s="44">
        <v>1330.72</v>
      </c>
      <c r="F1800" s="44">
        <v>1374.583078312769</v>
      </c>
      <c r="G1800" s="44">
        <v>1165</v>
      </c>
      <c r="H1800" s="44">
        <v>1543.2368160999999</v>
      </c>
      <c r="I1800" s="52"/>
      <c r="J1800" s="52"/>
    </row>
    <row r="1801" spans="1:10" ht="14.25" customHeight="1">
      <c r="A1801" s="1">
        <f t="shared" si="39"/>
        <v>2021</v>
      </c>
      <c r="B1801" s="1">
        <f t="shared" si="40"/>
        <v>10</v>
      </c>
      <c r="C1801" s="2">
        <f t="shared" si="38"/>
        <v>44473</v>
      </c>
      <c r="D1801" s="43">
        <v>1098.5139022051774</v>
      </c>
      <c r="E1801" s="43">
        <v>1326.53</v>
      </c>
      <c r="F1801" s="43">
        <v>1370.8352174737445</v>
      </c>
      <c r="G1801" s="43">
        <v>1180</v>
      </c>
      <c r="H1801" s="44">
        <v>1543.2368160999999</v>
      </c>
      <c r="I1801" s="52"/>
      <c r="J1801" s="52"/>
    </row>
    <row r="1802" spans="1:10" ht="14.25" customHeight="1">
      <c r="A1802" s="1">
        <f t="shared" si="39"/>
        <v>2021</v>
      </c>
      <c r="B1802" s="1">
        <f t="shared" si="40"/>
        <v>10</v>
      </c>
      <c r="C1802" s="2">
        <f t="shared" si="38"/>
        <v>44474</v>
      </c>
      <c r="D1802" s="43">
        <v>1134.1711549970078</v>
      </c>
      <c r="E1802" s="43">
        <v>1360.04</v>
      </c>
      <c r="F1802" s="43">
        <v>1426.8326676568147</v>
      </c>
      <c r="G1802" s="43">
        <v>1215</v>
      </c>
      <c r="H1802" s="44">
        <v>1543.2368160999999</v>
      </c>
      <c r="I1802" s="52"/>
      <c r="J1802" s="52"/>
    </row>
    <row r="1803" spans="1:10" ht="14.25" customHeight="1">
      <c r="A1803" s="1">
        <f t="shared" si="39"/>
        <v>2021</v>
      </c>
      <c r="B1803" s="1">
        <f t="shared" si="40"/>
        <v>10</v>
      </c>
      <c r="C1803" s="2">
        <f t="shared" si="38"/>
        <v>44475</v>
      </c>
      <c r="D1803" s="43">
        <v>1164.7143198661249</v>
      </c>
      <c r="E1803" s="43">
        <v>1344.17</v>
      </c>
      <c r="F1803" s="43">
        <v>1409.8570626800572</v>
      </c>
      <c r="G1803" s="43">
        <v>1245</v>
      </c>
      <c r="H1803" s="44">
        <v>1543.2368160999999</v>
      </c>
      <c r="I1803" s="52"/>
      <c r="J1803" s="52"/>
    </row>
    <row r="1804" spans="1:10" ht="14.25" customHeight="1">
      <c r="A1804" s="1">
        <f t="shared" si="39"/>
        <v>2021</v>
      </c>
      <c r="B1804" s="1">
        <f t="shared" si="40"/>
        <v>10</v>
      </c>
      <c r="C1804" s="2">
        <f t="shared" si="38"/>
        <v>44476</v>
      </c>
      <c r="D1804" s="43">
        <v>1159.4930655188905</v>
      </c>
      <c r="E1804" s="43">
        <v>1383.41</v>
      </c>
      <c r="F1804" s="43">
        <v>1443.8082726335722</v>
      </c>
      <c r="G1804" s="43">
        <v>1235</v>
      </c>
      <c r="H1804" s="44">
        <v>1543.2368160999999</v>
      </c>
      <c r="I1804" s="52"/>
      <c r="J1804" s="52"/>
    </row>
    <row r="1805" spans="1:10" ht="14.25" customHeight="1">
      <c r="A1805" s="1">
        <f t="shared" si="39"/>
        <v>2021</v>
      </c>
      <c r="B1805" s="1">
        <f t="shared" si="40"/>
        <v>10</v>
      </c>
      <c r="C1805" s="2">
        <f t="shared" si="38"/>
        <v>44477</v>
      </c>
      <c r="D1805" s="43">
        <v>1189.176245210728</v>
      </c>
      <c r="E1805" s="44">
        <v>1383.41</v>
      </c>
      <c r="F1805" s="43">
        <v>1428.3759044728838</v>
      </c>
      <c r="G1805" s="43">
        <v>1250</v>
      </c>
      <c r="H1805" s="44">
        <v>1543.2368160999999</v>
      </c>
      <c r="I1805" s="52"/>
      <c r="J1805" s="52"/>
    </row>
    <row r="1806" spans="1:10" ht="14.25" customHeight="1">
      <c r="A1806" s="1">
        <f t="shared" si="39"/>
        <v>2021</v>
      </c>
      <c r="B1806" s="1">
        <f t="shared" si="40"/>
        <v>10</v>
      </c>
      <c r="C1806" s="2">
        <f t="shared" si="38"/>
        <v>44478</v>
      </c>
      <c r="D1806" s="44">
        <v>1189.176245210728</v>
      </c>
      <c r="E1806" s="44">
        <v>1383.41</v>
      </c>
      <c r="F1806" s="44">
        <v>1428.3759044728838</v>
      </c>
      <c r="G1806" s="44">
        <v>1250</v>
      </c>
      <c r="H1806" s="44">
        <v>1543.2368160999999</v>
      </c>
      <c r="I1806" s="52"/>
      <c r="J1806" s="52"/>
    </row>
    <row r="1807" spans="1:10" ht="14.25" customHeight="1">
      <c r="A1807" s="1">
        <f t="shared" si="39"/>
        <v>2021</v>
      </c>
      <c r="B1807" s="1">
        <f t="shared" si="40"/>
        <v>10</v>
      </c>
      <c r="C1807" s="2">
        <f t="shared" si="38"/>
        <v>44479</v>
      </c>
      <c r="D1807" s="44">
        <v>1189.176245210728</v>
      </c>
      <c r="E1807" s="44">
        <v>1383.41</v>
      </c>
      <c r="F1807" s="44">
        <v>1428.3759044728838</v>
      </c>
      <c r="G1807" s="44">
        <v>1250</v>
      </c>
      <c r="H1807" s="44">
        <v>1543.2368160999999</v>
      </c>
      <c r="I1807" s="52"/>
      <c r="J1807" s="52"/>
    </row>
    <row r="1808" spans="1:10" ht="14.25" customHeight="1">
      <c r="A1808" s="1">
        <f t="shared" si="39"/>
        <v>2021</v>
      </c>
      <c r="B1808" s="1">
        <f t="shared" si="40"/>
        <v>10</v>
      </c>
      <c r="C1808" s="2">
        <f t="shared" si="38"/>
        <v>44480</v>
      </c>
      <c r="D1808" s="43">
        <v>1188.8195777351248</v>
      </c>
      <c r="E1808" s="44">
        <v>1383.41</v>
      </c>
      <c r="F1808" s="43">
        <v>1412.943536312195</v>
      </c>
      <c r="G1808" s="43">
        <v>1250</v>
      </c>
      <c r="H1808" s="44">
        <v>1543.2368160999999</v>
      </c>
      <c r="I1808" s="52"/>
      <c r="J1808" s="52"/>
    </row>
    <row r="1809" spans="1:10" ht="14.25" customHeight="1">
      <c r="A1809" s="1">
        <f t="shared" si="39"/>
        <v>2021</v>
      </c>
      <c r="B1809" s="1">
        <f t="shared" si="40"/>
        <v>10</v>
      </c>
      <c r="C1809" s="2">
        <f t="shared" si="38"/>
        <v>44481</v>
      </c>
      <c r="D1809" s="43">
        <v>1166.2262791256305</v>
      </c>
      <c r="E1809" s="43">
        <v>1330.94</v>
      </c>
      <c r="F1809" s="43">
        <v>1377.00816473802</v>
      </c>
      <c r="G1809" s="43">
        <v>1240</v>
      </c>
      <c r="H1809" s="44">
        <v>1543.2368160999999</v>
      </c>
      <c r="I1809" s="52"/>
      <c r="J1809" s="52"/>
    </row>
    <row r="1810" spans="1:10" ht="14.25" customHeight="1">
      <c r="A1810" s="1">
        <f t="shared" si="39"/>
        <v>2021</v>
      </c>
      <c r="B1810" s="1">
        <f t="shared" si="40"/>
        <v>10</v>
      </c>
      <c r="C1810" s="2">
        <f t="shared" si="38"/>
        <v>44482</v>
      </c>
      <c r="D1810" s="43">
        <v>1207.2613609040636</v>
      </c>
      <c r="E1810" s="43">
        <v>1336.01</v>
      </c>
      <c r="F1810" s="43">
        <v>1385.3857360252509</v>
      </c>
      <c r="G1810" s="43">
        <v>1275</v>
      </c>
      <c r="H1810" s="44">
        <v>1543.2368160999999</v>
      </c>
      <c r="I1810" s="52"/>
      <c r="J1810" s="52"/>
    </row>
    <row r="1811" spans="1:10" ht="14.25" customHeight="1">
      <c r="A1811" s="1">
        <f t="shared" si="39"/>
        <v>2021</v>
      </c>
      <c r="B1811" s="1">
        <f t="shared" si="40"/>
        <v>10</v>
      </c>
      <c r="C1811" s="2">
        <f t="shared" si="38"/>
        <v>44483</v>
      </c>
      <c r="D1811" s="43">
        <v>1174.4732089102949</v>
      </c>
      <c r="E1811" s="43">
        <v>1398.62</v>
      </c>
      <c r="F1811" s="43">
        <v>1413.384461116786</v>
      </c>
      <c r="G1811" s="43">
        <v>1250</v>
      </c>
      <c r="H1811" s="44">
        <v>1543.2368160999999</v>
      </c>
      <c r="I1811" s="52"/>
      <c r="J1811" s="52"/>
    </row>
    <row r="1812" spans="1:10" ht="14.25" customHeight="1">
      <c r="A1812" s="1">
        <f t="shared" si="39"/>
        <v>2021</v>
      </c>
      <c r="B1812" s="1">
        <f t="shared" si="40"/>
        <v>10</v>
      </c>
      <c r="C1812" s="2">
        <f t="shared" si="38"/>
        <v>44484</v>
      </c>
      <c r="D1812" s="43">
        <v>1193.6958614051973</v>
      </c>
      <c r="E1812" s="43">
        <v>1408.54</v>
      </c>
      <c r="F1812" s="43">
        <v>1436.3125509555236</v>
      </c>
      <c r="G1812" s="43">
        <v>1275</v>
      </c>
      <c r="H1812" s="44">
        <v>1543.2368160999999</v>
      </c>
      <c r="I1812" s="52"/>
      <c r="J1812" s="52"/>
    </row>
    <row r="1813" spans="1:10" ht="14.25" customHeight="1">
      <c r="A1813" s="1">
        <f t="shared" si="39"/>
        <v>2021</v>
      </c>
      <c r="B1813" s="1">
        <f t="shared" si="40"/>
        <v>10</v>
      </c>
      <c r="C1813" s="2">
        <f t="shared" si="38"/>
        <v>44485</v>
      </c>
      <c r="D1813" s="44">
        <v>1193.6958614051973</v>
      </c>
      <c r="E1813" s="44">
        <v>1408.54</v>
      </c>
      <c r="F1813" s="44">
        <v>1436.3125509555236</v>
      </c>
      <c r="G1813" s="44">
        <v>1275</v>
      </c>
      <c r="H1813" s="44">
        <v>1543.2368160999999</v>
      </c>
      <c r="I1813" s="52"/>
      <c r="J1813" s="52"/>
    </row>
    <row r="1814" spans="1:10" ht="14.25" customHeight="1">
      <c r="A1814" s="1">
        <f t="shared" si="39"/>
        <v>2021</v>
      </c>
      <c r="B1814" s="1">
        <f t="shared" si="40"/>
        <v>10</v>
      </c>
      <c r="C1814" s="2">
        <f t="shared" si="38"/>
        <v>44486</v>
      </c>
      <c r="D1814" s="44">
        <v>1193.6958614051973</v>
      </c>
      <c r="E1814" s="44">
        <v>1408.54</v>
      </c>
      <c r="F1814" s="44">
        <v>1436.3125509555236</v>
      </c>
      <c r="G1814" s="44">
        <v>1275</v>
      </c>
      <c r="H1814" s="44">
        <v>1543.2368160999999</v>
      </c>
      <c r="I1814" s="52"/>
      <c r="J1814" s="52"/>
    </row>
    <row r="1815" spans="1:10" ht="14.25" customHeight="1">
      <c r="A1815" s="1">
        <f t="shared" si="39"/>
        <v>2021</v>
      </c>
      <c r="B1815" s="1">
        <f t="shared" si="40"/>
        <v>10</v>
      </c>
      <c r="C1815" s="2">
        <f t="shared" si="38"/>
        <v>44487</v>
      </c>
      <c r="D1815" s="43">
        <v>1185.7536874925052</v>
      </c>
      <c r="E1815" s="43">
        <v>1418.02</v>
      </c>
      <c r="F1815" s="43">
        <v>1443.1468854266855</v>
      </c>
      <c r="G1815" s="43">
        <v>1275</v>
      </c>
      <c r="H1815" s="44">
        <v>1543.2368160999999</v>
      </c>
      <c r="I1815" s="52"/>
      <c r="J1815" s="52"/>
    </row>
    <row r="1816" spans="1:10" ht="14.25" customHeight="1">
      <c r="A1816" s="1">
        <f t="shared" si="39"/>
        <v>2021</v>
      </c>
      <c r="B1816" s="1">
        <f t="shared" si="40"/>
        <v>10</v>
      </c>
      <c r="C1816" s="2">
        <f t="shared" si="38"/>
        <v>44488</v>
      </c>
      <c r="D1816" s="44">
        <v>1185.7536874925052</v>
      </c>
      <c r="E1816" s="43">
        <v>1419.56</v>
      </c>
      <c r="F1816" s="43">
        <v>1457.9178663804876</v>
      </c>
      <c r="G1816" s="44">
        <v>1275</v>
      </c>
      <c r="H1816" s="44">
        <v>1543.2368160999999</v>
      </c>
      <c r="I1816" s="52"/>
      <c r="J1816" s="52"/>
    </row>
    <row r="1817" spans="1:10" ht="14.25" customHeight="1">
      <c r="A1817" s="1">
        <f t="shared" si="39"/>
        <v>2021</v>
      </c>
      <c r="B1817" s="1">
        <f t="shared" si="40"/>
        <v>10</v>
      </c>
      <c r="C1817" s="2">
        <f t="shared" si="38"/>
        <v>44489</v>
      </c>
      <c r="D1817" s="43">
        <v>1218.9903846153845</v>
      </c>
      <c r="E1817" s="43">
        <v>1450.65</v>
      </c>
      <c r="F1817" s="43">
        <v>1504.2149708625536</v>
      </c>
      <c r="G1817" s="43">
        <v>1310</v>
      </c>
      <c r="H1817" s="44">
        <v>1543.2368160999999</v>
      </c>
      <c r="I1817" s="52"/>
      <c r="J1817" s="52"/>
    </row>
    <row r="1818" spans="1:10" ht="14.25" customHeight="1">
      <c r="A1818" s="1">
        <f t="shared" si="39"/>
        <v>2021</v>
      </c>
      <c r="B1818" s="1">
        <f t="shared" si="40"/>
        <v>10</v>
      </c>
      <c r="C1818" s="2">
        <f t="shared" si="38"/>
        <v>44490</v>
      </c>
      <c r="D1818" s="43">
        <v>1195.3801732435034</v>
      </c>
      <c r="E1818" s="43">
        <v>1413.83</v>
      </c>
      <c r="F1818" s="43">
        <v>1461.6657272195121</v>
      </c>
      <c r="G1818" s="43">
        <v>1302.5</v>
      </c>
      <c r="H1818" s="44">
        <v>1543.2368160999999</v>
      </c>
      <c r="I1818" s="52"/>
      <c r="J1818" s="52"/>
    </row>
    <row r="1819" spans="1:10" ht="14.25" customHeight="1">
      <c r="A1819" s="1">
        <f t="shared" si="39"/>
        <v>2021</v>
      </c>
      <c r="B1819" s="1">
        <f t="shared" si="40"/>
        <v>10</v>
      </c>
      <c r="C1819" s="2">
        <f t="shared" si="38"/>
        <v>44491</v>
      </c>
      <c r="D1819" s="43">
        <v>1187.0781099324977</v>
      </c>
      <c r="E1819" s="43">
        <v>1404.13</v>
      </c>
      <c r="F1819" s="43">
        <v>1452.4063063230988</v>
      </c>
      <c r="G1819" s="43">
        <v>1290</v>
      </c>
      <c r="H1819" s="44">
        <v>1543.2368160999999</v>
      </c>
      <c r="I1819" s="52"/>
      <c r="J1819" s="52"/>
    </row>
    <row r="1820" spans="1:10" ht="14.25" customHeight="1">
      <c r="A1820" s="1">
        <f t="shared" si="39"/>
        <v>2021</v>
      </c>
      <c r="B1820" s="1">
        <f t="shared" si="40"/>
        <v>10</v>
      </c>
      <c r="C1820" s="2">
        <f t="shared" si="38"/>
        <v>44492</v>
      </c>
      <c r="D1820" s="44">
        <v>1187.0781099324977</v>
      </c>
      <c r="E1820" s="44">
        <v>1404.13</v>
      </c>
      <c r="F1820" s="44">
        <v>1452.4063063230988</v>
      </c>
      <c r="G1820" s="44">
        <v>1290</v>
      </c>
      <c r="H1820" s="44">
        <v>1543.2368160999999</v>
      </c>
      <c r="I1820" s="52"/>
      <c r="J1820" s="52"/>
    </row>
    <row r="1821" spans="1:10" ht="14.25" customHeight="1">
      <c r="A1821" s="1">
        <f t="shared" si="39"/>
        <v>2021</v>
      </c>
      <c r="B1821" s="1">
        <f t="shared" si="40"/>
        <v>10</v>
      </c>
      <c r="C1821" s="2">
        <f t="shared" si="38"/>
        <v>44493</v>
      </c>
      <c r="D1821" s="44">
        <v>1187.0781099324977</v>
      </c>
      <c r="E1821" s="44">
        <v>1404.13</v>
      </c>
      <c r="F1821" s="44">
        <v>1452.4063063230988</v>
      </c>
      <c r="G1821" s="44">
        <v>1290</v>
      </c>
      <c r="H1821" s="44">
        <v>1543.2368160999999</v>
      </c>
      <c r="I1821" s="52"/>
      <c r="J1821" s="52"/>
    </row>
    <row r="1822" spans="1:10" ht="14.25" customHeight="1">
      <c r="A1822" s="1">
        <f t="shared" si="39"/>
        <v>2021</v>
      </c>
      <c r="B1822" s="1">
        <f t="shared" si="40"/>
        <v>10</v>
      </c>
      <c r="C1822" s="2">
        <f t="shared" si="38"/>
        <v>44494</v>
      </c>
      <c r="D1822" s="43">
        <v>1197.493673936619</v>
      </c>
      <c r="E1822" s="43">
        <v>1421.77</v>
      </c>
      <c r="F1822" s="43">
        <v>1475.9957833687231</v>
      </c>
      <c r="G1822" s="43">
        <v>1300</v>
      </c>
      <c r="H1822" s="44">
        <v>1543.2368160999999</v>
      </c>
      <c r="I1822" s="52"/>
      <c r="J1822" s="52"/>
    </row>
    <row r="1823" spans="1:10" ht="15" customHeight="1">
      <c r="A1823" s="1">
        <f t="shared" si="39"/>
        <v>2021</v>
      </c>
      <c r="B1823" s="1">
        <f t="shared" si="40"/>
        <v>10</v>
      </c>
      <c r="C1823" s="2">
        <f t="shared" si="38"/>
        <v>44495</v>
      </c>
      <c r="D1823" s="43">
        <v>1209.1676718938481</v>
      </c>
      <c r="E1823" s="43">
        <v>1404.57</v>
      </c>
      <c r="F1823" s="43">
        <v>1454.3904679437587</v>
      </c>
      <c r="G1823" s="43">
        <v>1320</v>
      </c>
      <c r="H1823" s="44">
        <v>1543.2368160999999</v>
      </c>
      <c r="I1823" s="52"/>
      <c r="J1823" s="52"/>
    </row>
    <row r="1824" spans="1:10" ht="15" customHeight="1">
      <c r="A1824" s="1">
        <f t="shared" si="39"/>
        <v>2021</v>
      </c>
      <c r="B1824" s="1">
        <f t="shared" si="40"/>
        <v>10</v>
      </c>
      <c r="C1824" s="2">
        <f t="shared" si="38"/>
        <v>44496</v>
      </c>
      <c r="D1824" s="43">
        <v>1195.7620996869734</v>
      </c>
      <c r="E1824" s="43">
        <v>1403.69</v>
      </c>
      <c r="F1824" s="43">
        <v>1430.5805284958392</v>
      </c>
      <c r="G1824" s="43">
        <v>1305</v>
      </c>
      <c r="H1824" s="44">
        <v>1543.2368160999999</v>
      </c>
      <c r="I1824" s="52"/>
      <c r="J1824" s="52"/>
    </row>
    <row r="1825" spans="1:10" ht="15" customHeight="1">
      <c r="A1825" s="1">
        <f t="shared" si="39"/>
        <v>2021</v>
      </c>
      <c r="B1825" s="1">
        <f t="shared" si="40"/>
        <v>10</v>
      </c>
      <c r="C1825" s="2">
        <f t="shared" si="38"/>
        <v>44497</v>
      </c>
      <c r="D1825" s="43">
        <v>1188.2835101253618</v>
      </c>
      <c r="E1825" s="43">
        <v>1404.79</v>
      </c>
      <c r="F1825" s="43">
        <v>1422.4234196109037</v>
      </c>
      <c r="G1825" s="43">
        <v>1305</v>
      </c>
      <c r="H1825" s="44">
        <v>1543.2368160999999</v>
      </c>
      <c r="I1825" s="52"/>
      <c r="J1825" s="52"/>
    </row>
    <row r="1826" spans="1:10" ht="15" customHeight="1">
      <c r="A1826" s="1">
        <f t="shared" si="39"/>
        <v>2021</v>
      </c>
      <c r="B1826" s="1">
        <f t="shared" si="40"/>
        <v>10</v>
      </c>
      <c r="C1826" s="2">
        <f t="shared" si="38"/>
        <v>44498</v>
      </c>
      <c r="D1826" s="43">
        <v>1214.3029717323025</v>
      </c>
      <c r="E1826" s="43">
        <v>1374.81</v>
      </c>
      <c r="F1826" s="43">
        <v>1433.667002127977</v>
      </c>
      <c r="G1826" s="43">
        <v>1340</v>
      </c>
      <c r="H1826" s="44">
        <v>1543.2368160999999</v>
      </c>
      <c r="I1826" s="52"/>
      <c r="J1826" s="52"/>
    </row>
    <row r="1827" spans="1:10" ht="15" customHeight="1">
      <c r="A1827" s="1">
        <f t="shared" si="39"/>
        <v>2021</v>
      </c>
      <c r="B1827" s="1">
        <f t="shared" si="40"/>
        <v>10</v>
      </c>
      <c r="C1827" s="2">
        <f t="shared" si="38"/>
        <v>44499</v>
      </c>
      <c r="D1827" s="44">
        <v>1214.3029717323025</v>
      </c>
      <c r="E1827" s="44">
        <v>1374.81</v>
      </c>
      <c r="F1827" s="44">
        <v>1433.667002127977</v>
      </c>
      <c r="G1827" s="44">
        <v>1340</v>
      </c>
      <c r="H1827" s="44">
        <v>1543.2368160999999</v>
      </c>
      <c r="I1827" s="52"/>
      <c r="J1827" s="52"/>
    </row>
    <row r="1828" spans="1:10" ht="15" customHeight="1">
      <c r="A1828" s="1">
        <f t="shared" si="39"/>
        <v>2021</v>
      </c>
      <c r="B1828" s="1">
        <f t="shared" si="40"/>
        <v>10</v>
      </c>
      <c r="C1828" s="2">
        <f t="shared" si="38"/>
        <v>44500</v>
      </c>
      <c r="D1828" s="44">
        <v>1214.3029717323025</v>
      </c>
      <c r="E1828" s="44">
        <v>1374.81</v>
      </c>
      <c r="F1828" s="44">
        <v>1433.667002127977</v>
      </c>
      <c r="G1828" s="44">
        <v>1340</v>
      </c>
      <c r="H1828" s="44">
        <v>1543.2368160999999</v>
      </c>
      <c r="I1828" s="52"/>
      <c r="J1828" s="52"/>
    </row>
    <row r="1829" spans="1:10" ht="15" customHeight="1">
      <c r="A1829" s="1">
        <f t="shared" si="39"/>
        <v>2021</v>
      </c>
      <c r="B1829" s="1">
        <f t="shared" si="40"/>
        <v>11</v>
      </c>
      <c r="C1829" s="2">
        <f t="shared" si="38"/>
        <v>44501</v>
      </c>
      <c r="D1829" s="43">
        <v>1195.4216867469879</v>
      </c>
      <c r="E1829" s="43">
        <v>1426.84</v>
      </c>
      <c r="F1829" s="43">
        <v>1450.6426071047345</v>
      </c>
      <c r="G1829" s="43">
        <v>1345</v>
      </c>
      <c r="H1829" s="44">
        <v>1543.2368160999999</v>
      </c>
      <c r="I1829" s="52"/>
      <c r="J1829" s="52"/>
    </row>
    <row r="1830" spans="1:10" ht="15" customHeight="1">
      <c r="A1830" s="1">
        <f t="shared" si="39"/>
        <v>2021</v>
      </c>
      <c r="B1830" s="1">
        <f t="shared" si="40"/>
        <v>11</v>
      </c>
      <c r="C1830" s="2">
        <f t="shared" si="38"/>
        <v>44502</v>
      </c>
      <c r="D1830" s="43">
        <v>1198.7457790641583</v>
      </c>
      <c r="E1830" s="43">
        <v>1435</v>
      </c>
      <c r="F1830" s="43">
        <v>1446.0128966565278</v>
      </c>
      <c r="G1830" s="43">
        <v>1340</v>
      </c>
      <c r="H1830" s="44">
        <v>1543.2368160999999</v>
      </c>
      <c r="I1830" s="52"/>
      <c r="J1830" s="52"/>
    </row>
    <row r="1831" spans="1:10" ht="15" customHeight="1">
      <c r="A1831" s="1">
        <f t="shared" si="39"/>
        <v>2021</v>
      </c>
      <c r="B1831" s="1">
        <f t="shared" si="40"/>
        <v>11</v>
      </c>
      <c r="C1831" s="2">
        <f t="shared" si="38"/>
        <v>44503</v>
      </c>
      <c r="D1831" s="43">
        <v>1221.339113680154</v>
      </c>
      <c r="E1831" s="43">
        <v>1414.93</v>
      </c>
      <c r="F1831" s="43">
        <v>1428.1554420705882</v>
      </c>
      <c r="G1831" s="43">
        <v>1355</v>
      </c>
      <c r="H1831" s="44">
        <v>1543.2368160999999</v>
      </c>
      <c r="I1831" s="52"/>
      <c r="J1831" s="52"/>
    </row>
    <row r="1832" spans="1:10" ht="15" customHeight="1">
      <c r="A1832" s="1">
        <f t="shared" si="39"/>
        <v>2021</v>
      </c>
      <c r="B1832" s="1">
        <f t="shared" si="40"/>
        <v>11</v>
      </c>
      <c r="C1832" s="2">
        <f t="shared" si="38"/>
        <v>44504</v>
      </c>
      <c r="D1832" s="44">
        <v>1221.339113680154</v>
      </c>
      <c r="E1832" s="43">
        <v>1386.27</v>
      </c>
      <c r="F1832" s="43">
        <v>1393.9837697147775</v>
      </c>
      <c r="G1832" s="44">
        <v>1355</v>
      </c>
      <c r="H1832" s="44">
        <v>1543.2368160999999</v>
      </c>
      <c r="I1832" s="52"/>
      <c r="J1832" s="52"/>
    </row>
    <row r="1833" spans="1:10" ht="15" customHeight="1">
      <c r="A1833" s="1">
        <f t="shared" si="39"/>
        <v>2021</v>
      </c>
      <c r="B1833" s="1">
        <f t="shared" si="40"/>
        <v>11</v>
      </c>
      <c r="C1833" s="2">
        <f t="shared" si="38"/>
        <v>44505</v>
      </c>
      <c r="D1833" s="43">
        <v>1173.6411736411735</v>
      </c>
      <c r="E1833" s="43">
        <v>1373.05</v>
      </c>
      <c r="F1833" s="43">
        <v>1383.401574404591</v>
      </c>
      <c r="G1833" s="43">
        <v>1325</v>
      </c>
      <c r="H1833" s="44">
        <v>1543.2368160999999</v>
      </c>
      <c r="I1833" s="52"/>
      <c r="J1833" s="52"/>
    </row>
    <row r="1834" spans="1:10" ht="15" customHeight="1">
      <c r="A1834" s="1">
        <f t="shared" si="39"/>
        <v>2021</v>
      </c>
      <c r="B1834" s="1">
        <f t="shared" si="40"/>
        <v>11</v>
      </c>
      <c r="C1834" s="2">
        <f t="shared" si="38"/>
        <v>44506</v>
      </c>
      <c r="D1834" s="44">
        <v>1173.6411736411735</v>
      </c>
      <c r="E1834" s="44">
        <v>1373.05</v>
      </c>
      <c r="F1834" s="44">
        <v>1383.401574404591</v>
      </c>
      <c r="G1834" s="44">
        <v>1325</v>
      </c>
      <c r="H1834" s="44">
        <v>1543.2368160999999</v>
      </c>
      <c r="I1834" s="52"/>
      <c r="J1834" s="52"/>
    </row>
    <row r="1835" spans="1:10" ht="15" customHeight="1">
      <c r="A1835" s="1">
        <f t="shared" si="39"/>
        <v>2021</v>
      </c>
      <c r="B1835" s="1">
        <f t="shared" si="40"/>
        <v>11</v>
      </c>
      <c r="C1835" s="2">
        <f t="shared" si="38"/>
        <v>44507</v>
      </c>
      <c r="D1835" s="44">
        <v>1173.6411736411735</v>
      </c>
      <c r="E1835" s="44">
        <v>1373.05</v>
      </c>
      <c r="F1835" s="44">
        <v>1383.401574404591</v>
      </c>
      <c r="G1835" s="44">
        <v>1325</v>
      </c>
      <c r="H1835" s="44">
        <v>1543.2368160999999</v>
      </c>
      <c r="I1835" s="52"/>
      <c r="J1835" s="52"/>
    </row>
    <row r="1836" spans="1:10" ht="15" customHeight="1">
      <c r="A1836" s="1">
        <f t="shared" si="39"/>
        <v>2021</v>
      </c>
      <c r="B1836" s="1">
        <f t="shared" si="40"/>
        <v>11</v>
      </c>
      <c r="C1836" s="2">
        <f t="shared" si="38"/>
        <v>44508</v>
      </c>
      <c r="D1836" s="43">
        <v>1178.6660245605588</v>
      </c>
      <c r="E1836" s="43">
        <v>1359.6</v>
      </c>
      <c r="F1836" s="43">
        <v>1358.7097853474891</v>
      </c>
      <c r="G1836" s="43">
        <v>1335</v>
      </c>
      <c r="H1836" s="43">
        <v>1954.8401211941</v>
      </c>
      <c r="I1836" s="52"/>
      <c r="J1836" s="52"/>
    </row>
    <row r="1837" spans="1:10" ht="15" customHeight="1">
      <c r="A1837" s="1">
        <f t="shared" si="39"/>
        <v>2021</v>
      </c>
      <c r="B1837" s="1">
        <f t="shared" si="40"/>
        <v>11</v>
      </c>
      <c r="C1837" s="2">
        <f t="shared" ref="C1837:C1900" si="41">+C1836+1</f>
        <v>44509</v>
      </c>
      <c r="D1837" s="43">
        <v>1155.3948161543099</v>
      </c>
      <c r="E1837" s="43">
        <v>1370.18</v>
      </c>
      <c r="F1837" s="43">
        <v>1384.5038864160686</v>
      </c>
      <c r="G1837" s="43">
        <v>1315</v>
      </c>
      <c r="H1837" s="43">
        <v>1954.8401211941</v>
      </c>
      <c r="I1837" s="52"/>
      <c r="J1837" s="52"/>
    </row>
    <row r="1838" spans="1:10" ht="15" customHeight="1">
      <c r="A1838" s="1">
        <f t="shared" ref="A1838:A1901" si="42">YEAR(C1838)</f>
        <v>2021</v>
      </c>
      <c r="B1838" s="1">
        <f t="shared" ref="B1838:B1901" si="43">MONTH(C1838)</f>
        <v>11</v>
      </c>
      <c r="C1838" s="2">
        <f t="shared" si="41"/>
        <v>44510</v>
      </c>
      <c r="D1838" s="43">
        <v>1184.971098265896</v>
      </c>
      <c r="E1838" s="43">
        <v>1384.29</v>
      </c>
      <c r="F1838" s="43">
        <v>1400.8181041859395</v>
      </c>
      <c r="G1838" s="43">
        <v>1330</v>
      </c>
      <c r="H1838" s="43">
        <v>1954.8401211941</v>
      </c>
      <c r="I1838" s="52"/>
      <c r="J1838" s="52"/>
    </row>
    <row r="1839" spans="1:10" ht="15" customHeight="1">
      <c r="A1839" s="1">
        <f t="shared" si="42"/>
        <v>2021</v>
      </c>
      <c r="B1839" s="1">
        <f t="shared" si="43"/>
        <v>11</v>
      </c>
      <c r="C1839" s="2">
        <f t="shared" si="41"/>
        <v>44511</v>
      </c>
      <c r="D1839" s="43">
        <v>1171.6274603936629</v>
      </c>
      <c r="E1839" s="43">
        <v>1384.29</v>
      </c>
      <c r="F1839" s="43">
        <v>1397.7316305538018</v>
      </c>
      <c r="G1839" s="43">
        <v>1315</v>
      </c>
      <c r="H1839" s="44">
        <v>1954.8401211941</v>
      </c>
      <c r="I1839" s="52"/>
      <c r="J1839" s="52"/>
    </row>
    <row r="1840" spans="1:10" ht="15" customHeight="1">
      <c r="A1840" s="1">
        <f t="shared" si="42"/>
        <v>2021</v>
      </c>
      <c r="B1840" s="1">
        <f t="shared" si="43"/>
        <v>11</v>
      </c>
      <c r="C1840" s="2">
        <f t="shared" si="41"/>
        <v>44512</v>
      </c>
      <c r="D1840" s="43">
        <v>1185.1585014409222</v>
      </c>
      <c r="E1840" s="43">
        <v>1366.43</v>
      </c>
      <c r="F1840" s="43">
        <v>1399.715792174462</v>
      </c>
      <c r="G1840" s="43">
        <v>1320</v>
      </c>
      <c r="H1840" s="43">
        <v>1620.3986569049998</v>
      </c>
      <c r="I1840" s="52"/>
      <c r="J1840" s="52"/>
    </row>
    <row r="1841" spans="1:10" ht="15" customHeight="1">
      <c r="A1841" s="1">
        <f t="shared" si="42"/>
        <v>2021</v>
      </c>
      <c r="B1841" s="1">
        <f t="shared" si="43"/>
        <v>11</v>
      </c>
      <c r="C1841" s="2">
        <f t="shared" si="41"/>
        <v>44513</v>
      </c>
      <c r="D1841" s="44">
        <v>1185.1585014409222</v>
      </c>
      <c r="E1841" s="44">
        <v>1366.43</v>
      </c>
      <c r="F1841" s="44">
        <v>1399.715792174462</v>
      </c>
      <c r="G1841" s="44">
        <v>1320</v>
      </c>
      <c r="H1841" s="44">
        <v>1620.3986569049998</v>
      </c>
      <c r="I1841" s="52"/>
      <c r="J1841" s="52"/>
    </row>
    <row r="1842" spans="1:10" ht="15" customHeight="1">
      <c r="A1842" s="1">
        <f t="shared" si="42"/>
        <v>2021</v>
      </c>
      <c r="B1842" s="1">
        <f t="shared" si="43"/>
        <v>11</v>
      </c>
      <c r="C1842" s="2">
        <f t="shared" si="41"/>
        <v>44514</v>
      </c>
      <c r="D1842" s="44">
        <v>1185.1585014409222</v>
      </c>
      <c r="E1842" s="44">
        <v>1366.43</v>
      </c>
      <c r="F1842" s="44">
        <v>1399.715792174462</v>
      </c>
      <c r="G1842" s="44">
        <v>1320</v>
      </c>
      <c r="H1842" s="44">
        <v>1620.3986569049998</v>
      </c>
      <c r="I1842" s="52"/>
    </row>
    <row r="1843" spans="1:10" ht="15" customHeight="1">
      <c r="A1843" s="1">
        <f t="shared" si="42"/>
        <v>2021</v>
      </c>
      <c r="B1843" s="1">
        <f t="shared" si="43"/>
        <v>11</v>
      </c>
      <c r="C1843" s="2">
        <f t="shared" si="41"/>
        <v>44515</v>
      </c>
      <c r="D1843" s="43">
        <v>1193.75</v>
      </c>
      <c r="E1843" s="43">
        <v>1365.77</v>
      </c>
      <c r="F1843" s="43">
        <v>1380.0946383701578</v>
      </c>
      <c r="G1843" s="43">
        <v>1325</v>
      </c>
      <c r="H1843" s="43">
        <v>1620.3986569049998</v>
      </c>
      <c r="I1843" s="52"/>
    </row>
    <row r="1844" spans="1:10" ht="15" customHeight="1">
      <c r="A1844" s="1">
        <f t="shared" si="42"/>
        <v>2021</v>
      </c>
      <c r="B1844" s="1">
        <f t="shared" si="43"/>
        <v>11</v>
      </c>
      <c r="C1844" s="2">
        <f t="shared" si="41"/>
        <v>44516</v>
      </c>
      <c r="D1844" s="43">
        <v>1149.7178532837074</v>
      </c>
      <c r="E1844" s="43">
        <v>1383.85</v>
      </c>
      <c r="F1844" s="43">
        <v>1397.070243346915</v>
      </c>
      <c r="G1844" s="43">
        <v>1320</v>
      </c>
      <c r="H1844" s="43">
        <v>1620.3986569049998</v>
      </c>
      <c r="I1844" s="52"/>
    </row>
    <row r="1845" spans="1:10" ht="15" customHeight="1">
      <c r="A1845" s="1">
        <f t="shared" si="42"/>
        <v>2021</v>
      </c>
      <c r="B1845" s="1">
        <f t="shared" si="43"/>
        <v>11</v>
      </c>
      <c r="C1845" s="2">
        <f t="shared" si="41"/>
        <v>44517</v>
      </c>
      <c r="D1845" s="43">
        <v>1172.8513287048122</v>
      </c>
      <c r="E1845" s="43">
        <v>1379.66</v>
      </c>
      <c r="F1845" s="43">
        <v>1398.3930177606885</v>
      </c>
      <c r="G1845" s="43">
        <v>1335</v>
      </c>
      <c r="H1845" s="43">
        <v>1620.3986569049998</v>
      </c>
      <c r="I1845" s="52"/>
    </row>
    <row r="1846" spans="1:10" ht="15" customHeight="1">
      <c r="A1846" s="1">
        <f t="shared" si="42"/>
        <v>2021</v>
      </c>
      <c r="B1846" s="1">
        <f t="shared" si="43"/>
        <v>11</v>
      </c>
      <c r="C1846" s="2">
        <f t="shared" si="41"/>
        <v>44518</v>
      </c>
      <c r="D1846" s="43">
        <v>1195.6937799043062</v>
      </c>
      <c r="E1846" s="43">
        <v>1387.16</v>
      </c>
      <c r="F1846" s="43">
        <v>1420.2187955879483</v>
      </c>
      <c r="G1846" s="43">
        <v>1350</v>
      </c>
      <c r="H1846" s="43">
        <v>1620.3986569049998</v>
      </c>
      <c r="I1846" s="52"/>
    </row>
    <row r="1847" spans="1:10" ht="15" customHeight="1">
      <c r="A1847" s="1">
        <f t="shared" si="42"/>
        <v>2021</v>
      </c>
      <c r="B1847" s="1">
        <f t="shared" si="43"/>
        <v>11</v>
      </c>
      <c r="C1847" s="2">
        <f t="shared" si="41"/>
        <v>44519</v>
      </c>
      <c r="D1847" s="43">
        <v>1193.926351028216</v>
      </c>
      <c r="E1847" s="43">
        <v>1376.57</v>
      </c>
      <c r="F1847" s="43">
        <v>1397.5111681515064</v>
      </c>
      <c r="G1847" s="43">
        <v>1350</v>
      </c>
      <c r="H1847" s="43">
        <v>1620.3986569049998</v>
      </c>
      <c r="I1847" s="52"/>
    </row>
    <row r="1848" spans="1:10" ht="15" customHeight="1">
      <c r="A1848" s="1">
        <f t="shared" si="42"/>
        <v>2021</v>
      </c>
      <c r="B1848" s="1">
        <f t="shared" si="43"/>
        <v>11</v>
      </c>
      <c r="C1848" s="2">
        <f t="shared" si="41"/>
        <v>44520</v>
      </c>
      <c r="D1848" s="44">
        <v>1193.926351028216</v>
      </c>
      <c r="E1848" s="44">
        <v>1376.57</v>
      </c>
      <c r="F1848" s="44">
        <v>1397.5111681515064</v>
      </c>
      <c r="G1848" s="44">
        <v>1350</v>
      </c>
      <c r="H1848" s="44">
        <v>1620.3986569049998</v>
      </c>
      <c r="I1848" s="52"/>
    </row>
    <row r="1849" spans="1:10" ht="15" customHeight="1">
      <c r="A1849" s="1">
        <f t="shared" si="42"/>
        <v>2021</v>
      </c>
      <c r="B1849" s="1">
        <f t="shared" si="43"/>
        <v>11</v>
      </c>
      <c r="C1849" s="2">
        <f t="shared" si="41"/>
        <v>44521</v>
      </c>
      <c r="D1849" s="44">
        <v>1193.926351028216</v>
      </c>
      <c r="E1849" s="44">
        <v>1376.57</v>
      </c>
      <c r="F1849" s="44">
        <v>1397.5111681515064</v>
      </c>
      <c r="G1849" s="44">
        <v>1350</v>
      </c>
      <c r="H1849" s="44">
        <v>1620.3986569049998</v>
      </c>
      <c r="I1849" s="52"/>
    </row>
    <row r="1850" spans="1:10" ht="15" customHeight="1">
      <c r="A1850" s="1">
        <f t="shared" si="42"/>
        <v>2021</v>
      </c>
      <c r="B1850" s="1">
        <f t="shared" si="43"/>
        <v>11</v>
      </c>
      <c r="C1850" s="2">
        <f t="shared" si="41"/>
        <v>44522</v>
      </c>
      <c r="D1850" s="43">
        <v>1185.2294455066922</v>
      </c>
      <c r="E1850" s="44">
        <v>1376.57</v>
      </c>
      <c r="F1850" s="43">
        <v>1391.7791456918219</v>
      </c>
      <c r="G1850" s="43">
        <v>1347.5</v>
      </c>
      <c r="H1850" s="43">
        <v>1719.6067379399999</v>
      </c>
      <c r="I1850" s="52"/>
    </row>
    <row r="1851" spans="1:10" ht="15" customHeight="1">
      <c r="A1851" s="1">
        <f t="shared" si="42"/>
        <v>2021</v>
      </c>
      <c r="B1851" s="1">
        <f t="shared" si="43"/>
        <v>11</v>
      </c>
      <c r="C1851" s="2">
        <f t="shared" si="41"/>
        <v>44523</v>
      </c>
      <c r="D1851" s="43">
        <v>1156.0638551346199</v>
      </c>
      <c r="E1851" s="43">
        <v>1423.97</v>
      </c>
      <c r="F1851" s="43">
        <v>1406.9910514502151</v>
      </c>
      <c r="G1851" s="43">
        <v>1335</v>
      </c>
      <c r="H1851" s="43">
        <v>1719.6067379399999</v>
      </c>
      <c r="I1851" s="52"/>
    </row>
    <row r="1852" spans="1:10" ht="15" customHeight="1">
      <c r="A1852" s="1">
        <f t="shared" si="42"/>
        <v>2021</v>
      </c>
      <c r="B1852" s="1">
        <f t="shared" si="43"/>
        <v>11</v>
      </c>
      <c r="C1852" s="2">
        <f t="shared" si="41"/>
        <v>44524</v>
      </c>
      <c r="D1852" s="43">
        <v>1167.9733903540034</v>
      </c>
      <c r="E1852" s="43">
        <v>1433.67</v>
      </c>
      <c r="F1852" s="43">
        <v>1419.1164835764705</v>
      </c>
      <c r="G1852" s="43">
        <v>1345</v>
      </c>
      <c r="H1852" s="43">
        <v>1719.6067379399999</v>
      </c>
      <c r="I1852" s="52"/>
    </row>
    <row r="1853" spans="1:10" ht="15" customHeight="1">
      <c r="A1853" s="1">
        <f t="shared" si="42"/>
        <v>2021</v>
      </c>
      <c r="B1853" s="1">
        <f t="shared" si="43"/>
        <v>11</v>
      </c>
      <c r="C1853" s="2">
        <f t="shared" si="41"/>
        <v>44525</v>
      </c>
      <c r="D1853" s="43">
        <v>1165.3263954588458</v>
      </c>
      <c r="E1853" s="44">
        <v>1431.69</v>
      </c>
      <c r="F1853" s="44">
        <v>1419.1164835764705</v>
      </c>
      <c r="G1853" s="43">
        <v>1335</v>
      </c>
      <c r="H1853" s="44">
        <v>1719.6067379399999</v>
      </c>
      <c r="I1853" s="52"/>
    </row>
    <row r="1854" spans="1:10" ht="15" customHeight="1">
      <c r="A1854" s="1">
        <f t="shared" si="42"/>
        <v>2021</v>
      </c>
      <c r="B1854" s="1">
        <f t="shared" si="43"/>
        <v>11</v>
      </c>
      <c r="C1854" s="2">
        <f t="shared" si="41"/>
        <v>44526</v>
      </c>
      <c r="D1854" s="50">
        <v>1144.441822043899</v>
      </c>
      <c r="E1854" s="50">
        <v>1401.93</v>
      </c>
      <c r="F1854" s="50">
        <v>1382.5197247954088</v>
      </c>
      <c r="G1854" s="50">
        <v>1320</v>
      </c>
      <c r="H1854" s="50">
        <v>1719.6067379399999</v>
      </c>
      <c r="I1854" s="52"/>
    </row>
    <row r="1855" spans="1:10" ht="15" customHeight="1">
      <c r="A1855" s="1">
        <f t="shared" si="42"/>
        <v>2021</v>
      </c>
      <c r="B1855" s="1">
        <f t="shared" si="43"/>
        <v>11</v>
      </c>
      <c r="C1855" s="2">
        <f t="shared" si="41"/>
        <v>44527</v>
      </c>
      <c r="D1855" s="51">
        <v>1144.441822043899</v>
      </c>
      <c r="E1855" s="51">
        <v>1401.93</v>
      </c>
      <c r="F1855" s="51">
        <v>1382.5197247954088</v>
      </c>
      <c r="G1855" s="51">
        <v>1320</v>
      </c>
      <c r="H1855" s="51">
        <v>1719.6067379399999</v>
      </c>
      <c r="I1855" s="52"/>
    </row>
    <row r="1856" spans="1:10" ht="15" customHeight="1">
      <c r="A1856" s="1">
        <f t="shared" si="42"/>
        <v>2021</v>
      </c>
      <c r="B1856" s="1">
        <f t="shared" si="43"/>
        <v>11</v>
      </c>
      <c r="C1856" s="2">
        <f t="shared" si="41"/>
        <v>44528</v>
      </c>
      <c r="D1856" s="51">
        <v>1144.441822043899</v>
      </c>
      <c r="E1856" s="51">
        <v>1401.93</v>
      </c>
      <c r="F1856" s="51">
        <v>1382.5197247954088</v>
      </c>
      <c r="G1856" s="51">
        <v>1320</v>
      </c>
      <c r="H1856" s="51">
        <v>1719.6067379399999</v>
      </c>
      <c r="I1856" s="52"/>
    </row>
    <row r="1857" spans="1:10" ht="15" customHeight="1">
      <c r="A1857" s="1">
        <f t="shared" si="42"/>
        <v>2021</v>
      </c>
      <c r="B1857" s="1">
        <f t="shared" si="43"/>
        <v>11</v>
      </c>
      <c r="C1857" s="2">
        <f t="shared" si="41"/>
        <v>44529</v>
      </c>
      <c r="D1857" s="50">
        <v>1146.3299504366296</v>
      </c>
      <c r="E1857" s="50">
        <v>1385.83</v>
      </c>
      <c r="F1857" s="50">
        <v>1370.3942926691534</v>
      </c>
      <c r="G1857" s="50">
        <v>1315</v>
      </c>
      <c r="H1857" s="50">
        <v>1719.6067379399999</v>
      </c>
      <c r="I1857" s="52"/>
    </row>
    <row r="1858" spans="1:10" ht="15" customHeight="1">
      <c r="A1858" s="1">
        <f t="shared" si="42"/>
        <v>2021</v>
      </c>
      <c r="B1858" s="1">
        <f t="shared" si="43"/>
        <v>11</v>
      </c>
      <c r="C1858" s="2">
        <f t="shared" si="41"/>
        <v>44530</v>
      </c>
      <c r="D1858" s="50">
        <v>1112.3809523809523</v>
      </c>
      <c r="E1858" s="50">
        <v>1333.58</v>
      </c>
      <c r="F1858" s="50">
        <v>1304.0351095781921</v>
      </c>
      <c r="G1858" s="50">
        <v>1290</v>
      </c>
      <c r="H1858" s="50">
        <v>1719.6067379399999</v>
      </c>
      <c r="I1858" s="52"/>
    </row>
    <row r="1859" spans="1:10" ht="15" customHeight="1">
      <c r="A1859" s="1">
        <f t="shared" si="42"/>
        <v>2021</v>
      </c>
      <c r="B1859" s="1">
        <f t="shared" si="43"/>
        <v>12</v>
      </c>
      <c r="C1859" s="2">
        <f t="shared" si="41"/>
        <v>44531</v>
      </c>
      <c r="D1859" s="50">
        <v>1110.4788999525842</v>
      </c>
      <c r="E1859" s="50">
        <v>1326.09</v>
      </c>
      <c r="F1859" s="50">
        <v>1304.2555719804875</v>
      </c>
      <c r="G1859" s="50">
        <v>1295</v>
      </c>
      <c r="H1859" s="51">
        <v>1719.6067379399999</v>
      </c>
      <c r="I1859" s="59"/>
      <c r="J1859" s="60"/>
    </row>
    <row r="1860" spans="1:10" ht="15" customHeight="1">
      <c r="A1860" s="1">
        <f t="shared" si="42"/>
        <v>2021</v>
      </c>
      <c r="B1860" s="1">
        <f t="shared" si="43"/>
        <v>12</v>
      </c>
      <c r="C1860" s="2">
        <f t="shared" si="41"/>
        <v>44532</v>
      </c>
      <c r="D1860" s="50">
        <v>1099.8107852412488</v>
      </c>
      <c r="E1860" s="50">
        <v>1345.93</v>
      </c>
      <c r="F1860" s="50">
        <v>1343.7183419913915</v>
      </c>
      <c r="G1860" s="50">
        <v>1285</v>
      </c>
      <c r="H1860" s="51">
        <v>1719.6067379399999</v>
      </c>
      <c r="I1860" s="52"/>
    </row>
    <row r="1861" spans="1:10" ht="15" customHeight="1">
      <c r="A1861" s="1">
        <f t="shared" si="42"/>
        <v>2021</v>
      </c>
      <c r="B1861" s="1">
        <f t="shared" si="43"/>
        <v>12</v>
      </c>
      <c r="C1861" s="2">
        <f t="shared" si="41"/>
        <v>44533</v>
      </c>
      <c r="D1861" s="51">
        <v>1099.8107852412488</v>
      </c>
      <c r="E1861" s="50">
        <v>1350.34</v>
      </c>
      <c r="F1861" s="50">
        <v>1364.8827326117646</v>
      </c>
      <c r="G1861" s="51">
        <v>1285</v>
      </c>
      <c r="H1861" s="50">
        <v>1543.2368160999999</v>
      </c>
      <c r="I1861" s="52"/>
    </row>
    <row r="1862" spans="1:10" ht="15" customHeight="1">
      <c r="A1862" s="1">
        <f t="shared" si="42"/>
        <v>2021</v>
      </c>
      <c r="B1862" s="1">
        <f t="shared" si="43"/>
        <v>12</v>
      </c>
      <c r="C1862" s="2">
        <f t="shared" si="41"/>
        <v>44534</v>
      </c>
      <c r="D1862" s="51">
        <v>1099.8107852412488</v>
      </c>
      <c r="E1862" s="51">
        <v>1350.34</v>
      </c>
      <c r="F1862" s="51">
        <v>1364.8827326117646</v>
      </c>
      <c r="G1862" s="51">
        <v>1285</v>
      </c>
      <c r="H1862" s="51">
        <v>1543.2368160999999</v>
      </c>
      <c r="I1862" s="52"/>
    </row>
    <row r="1863" spans="1:10" ht="15" customHeight="1">
      <c r="A1863" s="1">
        <f t="shared" si="42"/>
        <v>2021</v>
      </c>
      <c r="B1863" s="1">
        <f t="shared" si="43"/>
        <v>12</v>
      </c>
      <c r="C1863" s="2">
        <f t="shared" si="41"/>
        <v>44535</v>
      </c>
      <c r="D1863" s="51">
        <v>1099.8107852412488</v>
      </c>
      <c r="E1863" s="51">
        <v>1350.34</v>
      </c>
      <c r="F1863" s="51">
        <v>1364.8827326117646</v>
      </c>
      <c r="G1863" s="51">
        <v>1285</v>
      </c>
      <c r="H1863" s="51">
        <v>1543.2368160999999</v>
      </c>
      <c r="I1863" s="52"/>
    </row>
    <row r="1864" spans="1:10" ht="15" customHeight="1">
      <c r="A1864" s="1">
        <f t="shared" si="42"/>
        <v>2021</v>
      </c>
      <c r="B1864" s="1">
        <f t="shared" si="43"/>
        <v>12</v>
      </c>
      <c r="C1864" s="2">
        <f t="shared" si="41"/>
        <v>44536</v>
      </c>
      <c r="D1864" s="50">
        <v>1122.9314420803782</v>
      </c>
      <c r="E1864" s="50">
        <v>1387.6</v>
      </c>
      <c r="F1864" s="50">
        <v>1375.6853903242466</v>
      </c>
      <c r="G1864" s="50">
        <v>1300</v>
      </c>
      <c r="H1864" s="51">
        <v>1543.2368160999999</v>
      </c>
      <c r="I1864" s="52"/>
    </row>
    <row r="1865" spans="1:10" ht="15" customHeight="1">
      <c r="A1865" s="1">
        <f t="shared" si="42"/>
        <v>2021</v>
      </c>
      <c r="B1865" s="1">
        <f t="shared" si="43"/>
        <v>12</v>
      </c>
      <c r="C1865" s="2">
        <f t="shared" si="41"/>
        <v>44537</v>
      </c>
      <c r="D1865" s="50">
        <v>1165.2482269503546</v>
      </c>
      <c r="E1865" s="50">
        <v>1373.27</v>
      </c>
      <c r="F1865" s="50">
        <v>1355.8437741176469</v>
      </c>
      <c r="G1865" s="50">
        <v>1315</v>
      </c>
      <c r="H1865" s="50">
        <v>1543.2368160999999</v>
      </c>
      <c r="I1865" s="52"/>
    </row>
    <row r="1866" spans="1:10" ht="15" customHeight="1">
      <c r="A1866" s="1">
        <f t="shared" si="42"/>
        <v>2021</v>
      </c>
      <c r="B1866" s="1">
        <f t="shared" si="43"/>
        <v>12</v>
      </c>
      <c r="C1866" s="2">
        <f t="shared" si="41"/>
        <v>44538</v>
      </c>
      <c r="D1866" s="50">
        <v>1146.3414634146343</v>
      </c>
      <c r="E1866" s="51">
        <v>1373.27</v>
      </c>
      <c r="F1866" s="50">
        <v>1322.3334889687228</v>
      </c>
      <c r="G1866" s="50">
        <v>1305</v>
      </c>
      <c r="H1866" s="50">
        <v>1543.2368160999999</v>
      </c>
      <c r="I1866" s="52"/>
    </row>
    <row r="1867" spans="1:10" ht="15" customHeight="1">
      <c r="A1867" s="1">
        <f t="shared" si="42"/>
        <v>2021</v>
      </c>
      <c r="B1867" s="1">
        <f t="shared" si="43"/>
        <v>12</v>
      </c>
      <c r="C1867" s="2">
        <f t="shared" si="41"/>
        <v>44539</v>
      </c>
      <c r="D1867" s="50">
        <v>1133.570581257414</v>
      </c>
      <c r="E1867" s="50">
        <v>1349.46</v>
      </c>
      <c r="F1867" s="50">
        <v>1310.8694440493543</v>
      </c>
      <c r="G1867" s="50">
        <v>1305</v>
      </c>
      <c r="H1867" s="50">
        <v>1543.2368160999999</v>
      </c>
      <c r="I1867" s="52"/>
    </row>
    <row r="1868" spans="1:10" ht="15" customHeight="1">
      <c r="A1868" s="1">
        <f t="shared" si="42"/>
        <v>2021</v>
      </c>
      <c r="B1868" s="1">
        <f t="shared" si="43"/>
        <v>12</v>
      </c>
      <c r="C1868" s="2">
        <f t="shared" si="41"/>
        <v>44540</v>
      </c>
      <c r="D1868" s="50">
        <v>1140.1425178147269</v>
      </c>
      <c r="E1868" s="50">
        <v>1315.95</v>
      </c>
      <c r="F1868" s="50">
        <v>1279.5637829233858</v>
      </c>
      <c r="G1868" s="50">
        <v>1305</v>
      </c>
      <c r="H1868" s="50">
        <v>1543.2368160999999</v>
      </c>
      <c r="I1868" s="52"/>
    </row>
    <row r="1869" spans="1:10" ht="15" customHeight="1">
      <c r="A1869" s="1">
        <f t="shared" si="42"/>
        <v>2021</v>
      </c>
      <c r="B1869" s="1">
        <f t="shared" si="43"/>
        <v>12</v>
      </c>
      <c r="C1869" s="2">
        <f t="shared" si="41"/>
        <v>44541</v>
      </c>
      <c r="D1869" s="51">
        <v>1140.1425178147269</v>
      </c>
      <c r="E1869" s="51">
        <v>1315.95</v>
      </c>
      <c r="F1869" s="51">
        <v>1279.5637829233858</v>
      </c>
      <c r="G1869" s="51">
        <v>1305</v>
      </c>
      <c r="H1869" s="51">
        <v>1543.2368160999999</v>
      </c>
      <c r="I1869" s="52"/>
    </row>
    <row r="1870" spans="1:10" ht="15" customHeight="1">
      <c r="A1870" s="1">
        <f t="shared" si="42"/>
        <v>2021</v>
      </c>
      <c r="B1870" s="1">
        <f t="shared" si="43"/>
        <v>12</v>
      </c>
      <c r="C1870" s="2">
        <f t="shared" si="41"/>
        <v>44542</v>
      </c>
      <c r="D1870" s="51">
        <v>1140.1425178147269</v>
      </c>
      <c r="E1870" s="51">
        <v>1315.95</v>
      </c>
      <c r="F1870" s="51">
        <v>1279.5637829233858</v>
      </c>
      <c r="G1870" s="51">
        <v>1305</v>
      </c>
      <c r="H1870" s="51">
        <v>1543.2368160999999</v>
      </c>
      <c r="I1870" s="52"/>
    </row>
    <row r="1871" spans="1:10" ht="15" customHeight="1">
      <c r="A1871" s="1">
        <f t="shared" si="42"/>
        <v>2021</v>
      </c>
      <c r="B1871" s="1">
        <f t="shared" si="43"/>
        <v>12</v>
      </c>
      <c r="C1871" s="2">
        <f t="shared" si="41"/>
        <v>44543</v>
      </c>
      <c r="D1871" s="50">
        <v>1134.2011834319528</v>
      </c>
      <c r="E1871" s="50">
        <v>1352.54</v>
      </c>
      <c r="F1871" s="50">
        <v>1274.2726852682924</v>
      </c>
      <c r="G1871" s="50">
        <v>1310</v>
      </c>
      <c r="H1871" s="51">
        <v>1543.2368160999999</v>
      </c>
      <c r="I1871" s="52"/>
    </row>
    <row r="1872" spans="1:10" ht="15" customHeight="1">
      <c r="A1872" s="1">
        <f t="shared" si="42"/>
        <v>2021</v>
      </c>
      <c r="B1872" s="1">
        <f t="shared" si="43"/>
        <v>12</v>
      </c>
      <c r="C1872" s="2">
        <f t="shared" si="41"/>
        <v>44544</v>
      </c>
      <c r="D1872" s="50">
        <v>1110.8747044917257</v>
      </c>
      <c r="E1872" s="50">
        <v>1322.56</v>
      </c>
      <c r="F1872" s="50">
        <v>1250.6832082226683</v>
      </c>
      <c r="G1872" s="50">
        <v>1285</v>
      </c>
      <c r="H1872" s="51">
        <v>1543.2368160999999</v>
      </c>
      <c r="I1872" s="52"/>
    </row>
    <row r="1873" spans="1:9" ht="15" customHeight="1">
      <c r="A1873" s="1">
        <f t="shared" si="42"/>
        <v>2021</v>
      </c>
      <c r="B1873" s="1">
        <f t="shared" si="43"/>
        <v>12</v>
      </c>
      <c r="C1873" s="2">
        <f t="shared" si="41"/>
        <v>44545</v>
      </c>
      <c r="D1873" s="50">
        <v>1061.0217596972564</v>
      </c>
      <c r="E1873" s="50">
        <v>1349.46</v>
      </c>
      <c r="F1873" s="50">
        <v>1228.196043188522</v>
      </c>
      <c r="G1873" s="50">
        <v>1225</v>
      </c>
      <c r="H1873" s="51">
        <v>1543.2368160999999</v>
      </c>
      <c r="I1873" s="52"/>
    </row>
    <row r="1874" spans="1:9" ht="15" customHeight="1">
      <c r="A1874" s="1">
        <f t="shared" si="42"/>
        <v>2021</v>
      </c>
      <c r="B1874" s="1">
        <f t="shared" si="43"/>
        <v>12</v>
      </c>
      <c r="C1874" s="2">
        <f t="shared" si="41"/>
        <v>44546</v>
      </c>
      <c r="D1874" s="50">
        <v>1046.6222645099906</v>
      </c>
      <c r="E1874" s="50">
        <v>1337.11</v>
      </c>
      <c r="F1874" s="50">
        <v>1334.0179962903871</v>
      </c>
      <c r="G1874" s="50">
        <v>1225</v>
      </c>
      <c r="H1874" s="51">
        <v>1543.2368160999999</v>
      </c>
      <c r="I1874" s="52"/>
    </row>
    <row r="1875" spans="1:9" ht="15" customHeight="1">
      <c r="A1875" s="1">
        <f t="shared" si="42"/>
        <v>2021</v>
      </c>
      <c r="B1875" s="1">
        <f t="shared" si="43"/>
        <v>12</v>
      </c>
      <c r="C1875" s="2">
        <f t="shared" si="41"/>
        <v>44547</v>
      </c>
      <c r="D1875" s="50">
        <v>1045.2928622243303</v>
      </c>
      <c r="E1875" s="50">
        <v>1334.47</v>
      </c>
      <c r="F1875" s="50">
        <v>1326.0813498077473</v>
      </c>
      <c r="G1875" s="50">
        <v>1235</v>
      </c>
      <c r="H1875" s="50">
        <v>1675.51425748</v>
      </c>
      <c r="I1875" s="52"/>
    </row>
    <row r="1876" spans="1:9" ht="15" customHeight="1">
      <c r="A1876" s="1">
        <f t="shared" si="42"/>
        <v>2021</v>
      </c>
      <c r="B1876" s="1">
        <f t="shared" si="43"/>
        <v>12</v>
      </c>
      <c r="C1876" s="2">
        <f t="shared" si="41"/>
        <v>44548</v>
      </c>
      <c r="D1876" s="51">
        <v>1045.2928622243303</v>
      </c>
      <c r="E1876" s="51">
        <v>1334.47</v>
      </c>
      <c r="F1876" s="51">
        <v>1326.0813498077473</v>
      </c>
      <c r="G1876" s="51">
        <v>1235</v>
      </c>
      <c r="H1876" s="51">
        <v>1675.51425748</v>
      </c>
      <c r="I1876" s="52"/>
    </row>
    <row r="1877" spans="1:9" ht="15" customHeight="1">
      <c r="A1877" s="1">
        <f t="shared" si="42"/>
        <v>2021</v>
      </c>
      <c r="B1877" s="1">
        <f t="shared" si="43"/>
        <v>12</v>
      </c>
      <c r="C1877" s="2">
        <f t="shared" si="41"/>
        <v>44549</v>
      </c>
      <c r="D1877" s="51">
        <v>1045.2928622243303</v>
      </c>
      <c r="E1877" s="51">
        <v>1334.47</v>
      </c>
      <c r="F1877" s="51">
        <v>1326.0813498077473</v>
      </c>
      <c r="G1877" s="51">
        <v>1235</v>
      </c>
      <c r="H1877" s="51">
        <v>1675.51425748</v>
      </c>
      <c r="I1877" s="52"/>
    </row>
    <row r="1878" spans="1:9" ht="15" customHeight="1">
      <c r="A1878" s="1">
        <f t="shared" si="42"/>
        <v>2021</v>
      </c>
      <c r="B1878" s="1">
        <f t="shared" si="43"/>
        <v>12</v>
      </c>
      <c r="C1878" s="2">
        <f t="shared" si="41"/>
        <v>44550</v>
      </c>
      <c r="D1878" s="50">
        <v>1016.5680473372782</v>
      </c>
      <c r="E1878" s="50">
        <v>1313.74</v>
      </c>
      <c r="F1878" s="50">
        <v>1300.5077111414632</v>
      </c>
      <c r="G1878" s="50">
        <v>1217.5</v>
      </c>
      <c r="H1878" s="50">
        <v>1675.51425748</v>
      </c>
      <c r="I1878" s="52"/>
    </row>
    <row r="1879" spans="1:9" ht="15" customHeight="1">
      <c r="A1879" s="1">
        <f t="shared" si="42"/>
        <v>2021</v>
      </c>
      <c r="B1879" s="1">
        <f t="shared" si="43"/>
        <v>12</v>
      </c>
      <c r="C1879" s="2">
        <f t="shared" si="41"/>
        <v>44551</v>
      </c>
      <c r="D1879" s="50">
        <v>1042.07273591633</v>
      </c>
      <c r="E1879" s="50">
        <v>1320.58</v>
      </c>
      <c r="F1879" s="50">
        <v>1319.9084025434718</v>
      </c>
      <c r="G1879" s="50">
        <v>1230</v>
      </c>
      <c r="H1879" s="50">
        <v>1675.51425748</v>
      </c>
      <c r="I1879" s="52"/>
    </row>
    <row r="1880" spans="1:9" ht="15" customHeight="1">
      <c r="A1880" s="1">
        <f t="shared" si="42"/>
        <v>2021</v>
      </c>
      <c r="B1880" s="1">
        <f t="shared" si="43"/>
        <v>12</v>
      </c>
      <c r="C1880" s="2">
        <f t="shared" si="41"/>
        <v>44552</v>
      </c>
      <c r="D1880" s="50">
        <v>1056.0303893637229</v>
      </c>
      <c r="E1880" s="50">
        <v>1329.17</v>
      </c>
      <c r="F1880" s="50">
        <v>1340.1909435546627</v>
      </c>
      <c r="G1880" s="50">
        <v>1245</v>
      </c>
      <c r="H1880" s="50">
        <v>1675.51425748</v>
      </c>
      <c r="I1880" s="52"/>
    </row>
    <row r="1881" spans="1:9" ht="15" customHeight="1">
      <c r="A1881" s="1">
        <f t="shared" si="42"/>
        <v>2021</v>
      </c>
      <c r="B1881" s="1">
        <f t="shared" si="43"/>
        <v>12</v>
      </c>
      <c r="C1881" s="2">
        <f t="shared" si="41"/>
        <v>44553</v>
      </c>
      <c r="D1881" s="50">
        <v>1066.6984278227726</v>
      </c>
      <c r="E1881" s="51">
        <v>1329.17</v>
      </c>
      <c r="F1881" s="51">
        <v>1340.1909435546627</v>
      </c>
      <c r="G1881" s="50">
        <v>1250</v>
      </c>
      <c r="H1881" s="51">
        <v>1675.51425748</v>
      </c>
      <c r="I1881" s="52"/>
    </row>
    <row r="1882" spans="1:9" ht="15" customHeight="1">
      <c r="A1882" s="1">
        <f t="shared" si="42"/>
        <v>2021</v>
      </c>
      <c r="B1882" s="1">
        <f t="shared" si="43"/>
        <v>12</v>
      </c>
      <c r="C1882" s="2">
        <f t="shared" si="41"/>
        <v>44554</v>
      </c>
      <c r="D1882" s="50">
        <v>1108.7526830431673</v>
      </c>
      <c r="E1882" s="51">
        <v>1329.17</v>
      </c>
      <c r="F1882" s="51">
        <v>1340.1909435546627</v>
      </c>
      <c r="G1882" s="50">
        <v>1290</v>
      </c>
      <c r="H1882" s="51">
        <v>1675.51425748</v>
      </c>
      <c r="I1882" s="52"/>
    </row>
    <row r="1883" spans="1:9" ht="15" customHeight="1">
      <c r="A1883" s="1">
        <f t="shared" si="42"/>
        <v>2021</v>
      </c>
      <c r="B1883" s="1">
        <f t="shared" si="43"/>
        <v>12</v>
      </c>
      <c r="C1883" s="2">
        <f t="shared" si="41"/>
        <v>44555</v>
      </c>
      <c r="D1883" s="51">
        <v>1108.7526830431673</v>
      </c>
      <c r="E1883" s="51">
        <v>1329.17</v>
      </c>
      <c r="F1883" s="51">
        <v>1340.1909435546627</v>
      </c>
      <c r="G1883" s="51">
        <v>1290</v>
      </c>
      <c r="H1883" s="51">
        <v>1675.51425748</v>
      </c>
      <c r="I1883" s="52"/>
    </row>
    <row r="1884" spans="1:9" ht="15" customHeight="1">
      <c r="A1884" s="1">
        <f t="shared" si="42"/>
        <v>2021</v>
      </c>
      <c r="B1884" s="1">
        <f t="shared" si="43"/>
        <v>12</v>
      </c>
      <c r="C1884" s="2">
        <f t="shared" si="41"/>
        <v>44556</v>
      </c>
      <c r="D1884" s="51">
        <v>1108.7526830431673</v>
      </c>
      <c r="E1884" s="51">
        <v>1329.17</v>
      </c>
      <c r="F1884" s="51">
        <v>1340.1909435546627</v>
      </c>
      <c r="G1884" s="51">
        <v>1290</v>
      </c>
      <c r="H1884" s="51">
        <v>1675.51425748</v>
      </c>
      <c r="I1884" s="52"/>
    </row>
    <row r="1885" spans="1:9" ht="15" customHeight="1">
      <c r="A1885" s="1">
        <f t="shared" si="42"/>
        <v>2021</v>
      </c>
      <c r="B1885" s="1">
        <f t="shared" si="43"/>
        <v>12</v>
      </c>
      <c r="C1885" s="2">
        <f t="shared" si="41"/>
        <v>44557</v>
      </c>
      <c r="D1885" s="50">
        <v>1101.1719684286056</v>
      </c>
      <c r="E1885" s="50">
        <v>1378.34</v>
      </c>
      <c r="F1885" s="50">
        <v>1397.070243346915</v>
      </c>
      <c r="G1885" s="50">
        <v>1285</v>
      </c>
      <c r="H1885" s="50">
        <v>1675.51425748</v>
      </c>
      <c r="I1885" s="52"/>
    </row>
    <row r="1886" spans="1:9" ht="15" customHeight="1">
      <c r="A1886" s="1">
        <f t="shared" si="42"/>
        <v>2021</v>
      </c>
      <c r="B1886" s="1">
        <f t="shared" si="43"/>
        <v>12</v>
      </c>
      <c r="C1886" s="2">
        <f t="shared" si="41"/>
        <v>44558</v>
      </c>
      <c r="D1886" s="50">
        <v>1142.0366160105302</v>
      </c>
      <c r="E1886" s="50">
        <v>1367.76</v>
      </c>
      <c r="F1886" s="50">
        <v>1378.7718639563843</v>
      </c>
      <c r="G1886" s="50">
        <v>1315</v>
      </c>
      <c r="H1886" s="51">
        <v>1675.51425748</v>
      </c>
      <c r="I1886" s="52"/>
    </row>
    <row r="1887" spans="1:9" ht="15" customHeight="1">
      <c r="A1887" s="1">
        <f t="shared" si="42"/>
        <v>2021</v>
      </c>
      <c r="B1887" s="1">
        <f t="shared" si="43"/>
        <v>12</v>
      </c>
      <c r="C1887" s="2">
        <f t="shared" si="41"/>
        <v>44559</v>
      </c>
      <c r="D1887" s="50">
        <v>1123.2057416267944</v>
      </c>
      <c r="E1887" s="50">
        <v>1338.21</v>
      </c>
      <c r="F1887" s="50">
        <v>1384.7243488183644</v>
      </c>
      <c r="G1887" s="50">
        <v>1295</v>
      </c>
      <c r="H1887" s="51">
        <v>1675.51425748</v>
      </c>
      <c r="I1887" s="52"/>
    </row>
    <row r="1888" spans="1:9" ht="15" customHeight="1">
      <c r="A1888" s="1">
        <f t="shared" si="42"/>
        <v>2021</v>
      </c>
      <c r="B1888" s="1">
        <f t="shared" si="43"/>
        <v>12</v>
      </c>
      <c r="C1888" s="2">
        <f t="shared" si="41"/>
        <v>44560</v>
      </c>
      <c r="D1888" s="50">
        <v>1121.6766467065868</v>
      </c>
      <c r="E1888" s="50">
        <v>1269.21</v>
      </c>
      <c r="F1888" s="50">
        <v>1367.7487438416067</v>
      </c>
      <c r="G1888" s="50">
        <v>1260</v>
      </c>
      <c r="H1888" s="51">
        <v>1675.51425748</v>
      </c>
      <c r="I1888" s="52"/>
    </row>
    <row r="1889" spans="1:12" ht="15" customHeight="1">
      <c r="A1889" s="1">
        <f t="shared" si="42"/>
        <v>2021</v>
      </c>
      <c r="B1889" s="1">
        <f t="shared" si="43"/>
        <v>12</v>
      </c>
      <c r="C1889" s="2">
        <f t="shared" si="41"/>
        <v>44561</v>
      </c>
      <c r="D1889" s="50">
        <v>1128.001921229587</v>
      </c>
      <c r="E1889" s="51">
        <v>1269.21</v>
      </c>
      <c r="F1889" s="50">
        <v>1382.7401871977042</v>
      </c>
      <c r="G1889" s="50">
        <v>1295</v>
      </c>
      <c r="H1889" s="51">
        <v>1675.51425748</v>
      </c>
      <c r="I1889" s="52"/>
    </row>
    <row r="1890" spans="1:12" ht="15" customHeight="1">
      <c r="A1890" s="1">
        <f t="shared" si="42"/>
        <v>2022</v>
      </c>
      <c r="B1890" s="1">
        <f t="shared" si="43"/>
        <v>1</v>
      </c>
      <c r="C1890" s="2">
        <f t="shared" si="41"/>
        <v>44562</v>
      </c>
      <c r="D1890" s="51">
        <v>1128.001921229587</v>
      </c>
      <c r="E1890" s="51">
        <v>1269.21</v>
      </c>
      <c r="F1890" s="51">
        <v>1382.7401871977042</v>
      </c>
      <c r="G1890" s="51">
        <v>1295</v>
      </c>
      <c r="H1890" s="51">
        <v>1675.51425748</v>
      </c>
      <c r="I1890" s="52"/>
    </row>
    <row r="1891" spans="1:12" ht="15" customHeight="1">
      <c r="A1891" s="1">
        <f t="shared" si="42"/>
        <v>2022</v>
      </c>
      <c r="B1891" s="1">
        <f t="shared" si="43"/>
        <v>1</v>
      </c>
      <c r="C1891" s="2">
        <f t="shared" si="41"/>
        <v>44563</v>
      </c>
      <c r="D1891" s="51">
        <v>1128.001921229587</v>
      </c>
      <c r="E1891" s="51">
        <v>1269.21</v>
      </c>
      <c r="F1891" s="51">
        <v>1382.7401871977042</v>
      </c>
      <c r="G1891" s="51">
        <v>1295</v>
      </c>
      <c r="H1891" s="51">
        <v>1675.51425748</v>
      </c>
      <c r="I1891" s="52"/>
    </row>
    <row r="1892" spans="1:12" ht="15" customHeight="1">
      <c r="A1892" s="1">
        <f t="shared" si="42"/>
        <v>2022</v>
      </c>
      <c r="B1892" s="1">
        <f t="shared" si="43"/>
        <v>1</v>
      </c>
      <c r="C1892" s="2">
        <f t="shared" si="41"/>
        <v>44564</v>
      </c>
      <c r="D1892" s="50">
        <v>1164.4689522896188</v>
      </c>
      <c r="E1892" s="50">
        <v>1308.67</v>
      </c>
      <c r="F1892" s="50">
        <v>1382.5197247954088</v>
      </c>
      <c r="G1892" s="50">
        <v>1325</v>
      </c>
      <c r="H1892" s="51">
        <v>1675.51425748</v>
      </c>
      <c r="I1892" s="52"/>
      <c r="L1892" s="50"/>
    </row>
    <row r="1893" spans="1:12" ht="15" customHeight="1">
      <c r="A1893" s="1">
        <f t="shared" si="42"/>
        <v>2022</v>
      </c>
      <c r="B1893" s="1">
        <f t="shared" si="43"/>
        <v>1</v>
      </c>
      <c r="C1893" s="2">
        <f t="shared" si="41"/>
        <v>44565</v>
      </c>
      <c r="D1893" s="50">
        <v>1174.4741873804971</v>
      </c>
      <c r="E1893" s="50">
        <v>1336.89</v>
      </c>
      <c r="F1893" s="50">
        <v>1420.439257990244</v>
      </c>
      <c r="G1893" s="50">
        <v>1325</v>
      </c>
      <c r="H1893" s="51">
        <v>1675.51425748</v>
      </c>
      <c r="I1893" s="52"/>
      <c r="L1893" s="50"/>
    </row>
    <row r="1894" spans="1:12" ht="15" customHeight="1">
      <c r="A1894" s="1">
        <f t="shared" si="42"/>
        <v>2022</v>
      </c>
      <c r="B1894" s="1">
        <f t="shared" si="43"/>
        <v>1</v>
      </c>
      <c r="C1894" s="2">
        <f t="shared" si="41"/>
        <v>44566</v>
      </c>
      <c r="D1894" s="50">
        <v>1201.3358778625955</v>
      </c>
      <c r="E1894" s="50">
        <v>1351.88</v>
      </c>
      <c r="F1894" s="50">
        <v>1441.3831862083211</v>
      </c>
      <c r="G1894" s="50">
        <v>1350</v>
      </c>
      <c r="H1894" s="50">
        <v>1543.2368160999999</v>
      </c>
      <c r="I1894" s="52"/>
      <c r="L1894" s="50"/>
    </row>
    <row r="1895" spans="1:12" ht="15" customHeight="1">
      <c r="A1895" s="1">
        <f t="shared" si="42"/>
        <v>2022</v>
      </c>
      <c r="B1895" s="1">
        <f t="shared" si="43"/>
        <v>1</v>
      </c>
      <c r="C1895" s="2">
        <f t="shared" si="41"/>
        <v>44567</v>
      </c>
      <c r="D1895" s="50">
        <v>1183.8043220137733</v>
      </c>
      <c r="E1895" s="50">
        <v>1334.47</v>
      </c>
      <c r="F1895" s="50">
        <v>1432.3442277142035</v>
      </c>
      <c r="G1895" s="50">
        <v>1325</v>
      </c>
      <c r="H1895" s="50">
        <v>1543.2368160999999</v>
      </c>
      <c r="I1895" s="52"/>
      <c r="L1895" s="50"/>
    </row>
    <row r="1896" spans="1:12" ht="15" customHeight="1">
      <c r="A1896" s="1">
        <f t="shared" si="42"/>
        <v>2022</v>
      </c>
      <c r="B1896" s="1">
        <f t="shared" si="43"/>
        <v>1</v>
      </c>
      <c r="C1896" s="2">
        <f t="shared" si="41"/>
        <v>44568</v>
      </c>
      <c r="D1896" s="50">
        <v>1186.8314713572618</v>
      </c>
      <c r="E1896" s="50">
        <v>1325.65</v>
      </c>
      <c r="F1896" s="50">
        <v>1429.6986788866568</v>
      </c>
      <c r="G1896" s="50">
        <v>1325</v>
      </c>
      <c r="H1896" s="50">
        <v>1543.2368160999999</v>
      </c>
      <c r="I1896" s="52"/>
      <c r="L1896" s="50"/>
    </row>
    <row r="1897" spans="1:12" ht="15" customHeight="1">
      <c r="A1897" s="1">
        <f t="shared" si="42"/>
        <v>2022</v>
      </c>
      <c r="B1897" s="1">
        <f t="shared" si="43"/>
        <v>1</v>
      </c>
      <c r="C1897" s="2">
        <f t="shared" si="41"/>
        <v>44569</v>
      </c>
      <c r="D1897" s="51">
        <v>1186.8314713572618</v>
      </c>
      <c r="E1897" s="51">
        <v>1325.65</v>
      </c>
      <c r="F1897" s="51">
        <v>1429.6986788866568</v>
      </c>
      <c r="G1897" s="51">
        <v>1325</v>
      </c>
      <c r="H1897" s="51">
        <v>1543.2368160999999</v>
      </c>
      <c r="I1897" s="52"/>
      <c r="L1897" s="50"/>
    </row>
    <row r="1898" spans="1:12" ht="15" customHeight="1">
      <c r="A1898" s="1">
        <f t="shared" si="42"/>
        <v>2022</v>
      </c>
      <c r="B1898" s="1">
        <f t="shared" si="43"/>
        <v>1</v>
      </c>
      <c r="C1898" s="2">
        <f t="shared" si="41"/>
        <v>44570</v>
      </c>
      <c r="D1898" s="51">
        <v>1186.8314713572618</v>
      </c>
      <c r="E1898" s="51">
        <v>1325.65</v>
      </c>
      <c r="F1898" s="51">
        <v>1429.6986788866568</v>
      </c>
      <c r="G1898" s="51">
        <v>1325</v>
      </c>
      <c r="H1898" s="51">
        <v>1543.2368160999999</v>
      </c>
      <c r="I1898" s="52"/>
      <c r="L1898" s="50"/>
    </row>
    <row r="1899" spans="1:12" ht="15" customHeight="1">
      <c r="A1899" s="1">
        <f t="shared" si="42"/>
        <v>2022</v>
      </c>
      <c r="B1899" s="1">
        <f t="shared" si="43"/>
        <v>1</v>
      </c>
      <c r="C1899" s="2">
        <f t="shared" si="41"/>
        <v>44571</v>
      </c>
      <c r="D1899" s="50">
        <v>1197.9514054311576</v>
      </c>
      <c r="E1899" s="50">
        <v>1322.56</v>
      </c>
      <c r="F1899" s="50">
        <v>1413.1639987144904</v>
      </c>
      <c r="G1899" s="50">
        <v>1340</v>
      </c>
      <c r="H1899" s="50">
        <v>1543.2368160999999</v>
      </c>
      <c r="I1899" s="52"/>
      <c r="L1899" s="50"/>
    </row>
    <row r="1900" spans="1:12" ht="15" customHeight="1">
      <c r="A1900" s="1">
        <f t="shared" si="42"/>
        <v>2022</v>
      </c>
      <c r="B1900" s="1">
        <f t="shared" si="43"/>
        <v>1</v>
      </c>
      <c r="C1900" s="2">
        <f t="shared" si="41"/>
        <v>44572</v>
      </c>
      <c r="D1900" s="50">
        <v>1209.7852028639618</v>
      </c>
      <c r="E1900" s="50">
        <v>1340.2</v>
      </c>
      <c r="F1900" s="50">
        <v>1430.1396036912481</v>
      </c>
      <c r="G1900" s="50">
        <v>1340</v>
      </c>
      <c r="H1900" s="50">
        <v>1543.2368160999999</v>
      </c>
      <c r="I1900" s="52"/>
      <c r="L1900" s="50"/>
    </row>
    <row r="1901" spans="1:12" ht="15" customHeight="1">
      <c r="A1901" s="1">
        <f t="shared" si="42"/>
        <v>2022</v>
      </c>
      <c r="B1901" s="1">
        <f t="shared" si="43"/>
        <v>1</v>
      </c>
      <c r="C1901" s="2">
        <f t="shared" ref="C1901:C1964" si="44">+C1900+1</f>
        <v>44573</v>
      </c>
      <c r="D1901" s="50">
        <v>1204.5889101338432</v>
      </c>
      <c r="E1901" s="50">
        <v>1348.8</v>
      </c>
      <c r="F1901" s="50">
        <v>1440.501336599139</v>
      </c>
      <c r="G1901" s="50">
        <v>1335</v>
      </c>
      <c r="H1901" s="50">
        <v>1543.2368160999999</v>
      </c>
      <c r="I1901" s="52"/>
      <c r="L1901" s="50"/>
    </row>
    <row r="1902" spans="1:12" ht="15" customHeight="1">
      <c r="A1902" s="1">
        <f t="shared" ref="A1902:A1965" si="45">YEAR(C1902)</f>
        <v>2022</v>
      </c>
      <c r="B1902" s="1">
        <f t="shared" ref="B1902:B1965" si="46">MONTH(C1902)</f>
        <v>1</v>
      </c>
      <c r="C1902" s="2">
        <f t="shared" si="44"/>
        <v>44574</v>
      </c>
      <c r="D1902" s="50">
        <v>1236.1676646706587</v>
      </c>
      <c r="E1902" s="50">
        <v>1327.85</v>
      </c>
      <c r="F1902" s="50">
        <v>1419.9983331856527</v>
      </c>
      <c r="G1902" s="50">
        <v>1345</v>
      </c>
      <c r="H1902" s="51">
        <v>1543.2368160999999</v>
      </c>
      <c r="I1902" s="52"/>
      <c r="L1902" s="50"/>
    </row>
    <row r="1903" spans="1:12" ht="15" customHeight="1">
      <c r="A1903" s="1">
        <f t="shared" si="45"/>
        <v>2022</v>
      </c>
      <c r="B1903" s="1">
        <f t="shared" si="46"/>
        <v>1</v>
      </c>
      <c r="C1903" s="2">
        <f t="shared" si="44"/>
        <v>44575</v>
      </c>
      <c r="D1903" s="50">
        <v>1226.4783337323438</v>
      </c>
      <c r="E1903" s="50">
        <v>1339.32</v>
      </c>
      <c r="F1903" s="50">
        <v>1419.7778707833572</v>
      </c>
      <c r="G1903" s="50">
        <v>1330</v>
      </c>
      <c r="H1903" s="51">
        <v>1543.2368160999999</v>
      </c>
      <c r="I1903" s="52"/>
      <c r="L1903" s="50"/>
    </row>
    <row r="1904" spans="1:12" ht="15" customHeight="1">
      <c r="A1904" s="1">
        <f t="shared" si="45"/>
        <v>2022</v>
      </c>
      <c r="B1904" s="1">
        <f t="shared" si="46"/>
        <v>1</v>
      </c>
      <c r="C1904" s="2">
        <f t="shared" si="44"/>
        <v>44576</v>
      </c>
      <c r="D1904" s="51">
        <v>1226.4783337323438</v>
      </c>
      <c r="E1904" s="51">
        <v>1339.32</v>
      </c>
      <c r="F1904" s="51">
        <v>1419.7778707833572</v>
      </c>
      <c r="G1904" s="51">
        <v>1330</v>
      </c>
      <c r="H1904" s="51">
        <v>1543.2368160999999</v>
      </c>
      <c r="I1904" s="52"/>
      <c r="L1904" s="50"/>
    </row>
    <row r="1905" spans="1:12" ht="15" customHeight="1">
      <c r="A1905" s="1">
        <f t="shared" si="45"/>
        <v>2022</v>
      </c>
      <c r="B1905" s="1">
        <f t="shared" si="46"/>
        <v>1</v>
      </c>
      <c r="C1905" s="2">
        <f t="shared" si="44"/>
        <v>44577</v>
      </c>
      <c r="D1905" s="51">
        <v>1226.4783337323438</v>
      </c>
      <c r="E1905" s="51">
        <v>1339.32</v>
      </c>
      <c r="F1905" s="51">
        <v>1419.7778707833572</v>
      </c>
      <c r="G1905" s="51">
        <v>1330</v>
      </c>
      <c r="H1905" s="51">
        <v>1543.2368160999999</v>
      </c>
      <c r="I1905" s="52"/>
      <c r="L1905" s="50"/>
    </row>
    <row r="1906" spans="1:12" ht="15" customHeight="1">
      <c r="A1906" s="1">
        <f t="shared" si="45"/>
        <v>2022</v>
      </c>
      <c r="B1906" s="1">
        <f t="shared" si="46"/>
        <v>1</v>
      </c>
      <c r="C1906" s="2">
        <f t="shared" si="44"/>
        <v>44578</v>
      </c>
      <c r="D1906" s="50">
        <v>1203.7302725968434</v>
      </c>
      <c r="E1906" s="50">
        <v>1346.15</v>
      </c>
      <c r="F1906" s="51">
        <v>1419.7778707833572</v>
      </c>
      <c r="G1906" s="50">
        <v>1330</v>
      </c>
      <c r="H1906" s="51">
        <v>1543.2368160999999</v>
      </c>
      <c r="I1906" s="52"/>
      <c r="L1906" s="50"/>
    </row>
    <row r="1907" spans="1:12" ht="15" customHeight="1">
      <c r="A1907" s="1">
        <f t="shared" si="45"/>
        <v>2022</v>
      </c>
      <c r="B1907" s="1">
        <f t="shared" si="46"/>
        <v>1</v>
      </c>
      <c r="C1907" s="2">
        <f t="shared" si="44"/>
        <v>44579</v>
      </c>
      <c r="D1907" s="51">
        <v>1203.7302725968434</v>
      </c>
      <c r="E1907" s="50">
        <v>1364.23</v>
      </c>
      <c r="F1907" s="50">
        <v>1435.8716261509323</v>
      </c>
      <c r="G1907" s="51">
        <v>1330</v>
      </c>
      <c r="H1907" s="51">
        <v>1543.2368160999999</v>
      </c>
      <c r="I1907" s="52"/>
      <c r="L1907" s="50"/>
    </row>
    <row r="1908" spans="1:12" ht="15" customHeight="1">
      <c r="A1908" s="1">
        <f t="shared" si="45"/>
        <v>2022</v>
      </c>
      <c r="B1908" s="1">
        <f t="shared" si="46"/>
        <v>1</v>
      </c>
      <c r="C1908" s="2">
        <f t="shared" si="44"/>
        <v>44580</v>
      </c>
      <c r="D1908" s="50">
        <v>1222.6198997852541</v>
      </c>
      <c r="E1908" s="50">
        <v>1393.33</v>
      </c>
      <c r="F1908" s="50">
        <v>1471.5865353228119</v>
      </c>
      <c r="G1908" s="50">
        <v>1345</v>
      </c>
      <c r="H1908" s="51">
        <v>1543.2368160999999</v>
      </c>
      <c r="I1908" s="52"/>
      <c r="L1908" s="50"/>
    </row>
    <row r="1909" spans="1:12" ht="15" customHeight="1">
      <c r="A1909" s="1">
        <f t="shared" si="45"/>
        <v>2022</v>
      </c>
      <c r="B1909" s="1">
        <f t="shared" si="46"/>
        <v>1</v>
      </c>
      <c r="C1909" s="2">
        <f t="shared" si="44"/>
        <v>44581</v>
      </c>
      <c r="D1909" s="50">
        <v>1238.8344877000238</v>
      </c>
      <c r="E1909" s="50">
        <v>1417.8</v>
      </c>
      <c r="F1909" s="50">
        <v>1481.7278058284071</v>
      </c>
      <c r="G1909" s="50">
        <v>1355</v>
      </c>
      <c r="H1909" s="50">
        <v>1763.6992183999998</v>
      </c>
      <c r="I1909" s="52"/>
      <c r="L1909" s="50"/>
    </row>
    <row r="1910" spans="1:12" ht="15" customHeight="1">
      <c r="A1910" s="1">
        <f t="shared" si="45"/>
        <v>2022</v>
      </c>
      <c r="B1910" s="1">
        <f t="shared" si="46"/>
        <v>1</v>
      </c>
      <c r="C1910" s="2">
        <f t="shared" si="44"/>
        <v>44582</v>
      </c>
      <c r="D1910" s="50">
        <v>1271.6845878136203</v>
      </c>
      <c r="E1910" s="50">
        <v>1402.37</v>
      </c>
      <c r="F1910" s="50">
        <v>1485.0347418628405</v>
      </c>
      <c r="G1910" s="50">
        <v>1380</v>
      </c>
      <c r="H1910" s="50">
        <v>1763.6992183999998</v>
      </c>
      <c r="I1910" s="52"/>
      <c r="L1910" s="50"/>
    </row>
    <row r="1911" spans="1:12" ht="15" customHeight="1">
      <c r="A1911" s="1">
        <f t="shared" si="45"/>
        <v>2022</v>
      </c>
      <c r="B1911" s="1">
        <f t="shared" si="46"/>
        <v>1</v>
      </c>
      <c r="C1911" s="2">
        <f t="shared" si="44"/>
        <v>44583</v>
      </c>
      <c r="D1911" s="51">
        <v>1271.6845878136203</v>
      </c>
      <c r="E1911" s="51">
        <v>1402.37</v>
      </c>
      <c r="F1911" s="51">
        <v>1485.0347418628405</v>
      </c>
      <c r="G1911" s="51">
        <v>1380</v>
      </c>
      <c r="H1911" s="51">
        <v>1763.6992183999998</v>
      </c>
      <c r="I1911" s="52"/>
      <c r="L1911" s="50"/>
    </row>
    <row r="1912" spans="1:12" ht="15" customHeight="1">
      <c r="A1912" s="1">
        <f t="shared" si="45"/>
        <v>2022</v>
      </c>
      <c r="B1912" s="1">
        <f t="shared" si="46"/>
        <v>1</v>
      </c>
      <c r="C1912" s="2">
        <f t="shared" si="44"/>
        <v>44584</v>
      </c>
      <c r="D1912" s="51">
        <v>1271.6845878136203</v>
      </c>
      <c r="E1912" s="51">
        <v>1402.37</v>
      </c>
      <c r="F1912" s="51">
        <v>1485.0347418628405</v>
      </c>
      <c r="G1912" s="51">
        <v>1380</v>
      </c>
      <c r="H1912" s="51">
        <v>1763.6992183999998</v>
      </c>
      <c r="I1912" s="52"/>
      <c r="L1912" s="50"/>
    </row>
    <row r="1913" spans="1:12" ht="15" customHeight="1">
      <c r="A1913" s="1">
        <f t="shared" si="45"/>
        <v>2022</v>
      </c>
      <c r="B1913" s="1">
        <f t="shared" si="46"/>
        <v>1</v>
      </c>
      <c r="C1913" s="2">
        <f t="shared" si="44"/>
        <v>44585</v>
      </c>
      <c r="D1913" s="50">
        <v>1256.2694053021255</v>
      </c>
      <c r="E1913" s="50">
        <v>1383.85</v>
      </c>
      <c r="F1913" s="50">
        <v>1460.5634152080343</v>
      </c>
      <c r="G1913" s="50">
        <v>1370</v>
      </c>
      <c r="H1913" s="50">
        <v>1763.6992183999998</v>
      </c>
      <c r="I1913" s="52"/>
      <c r="L1913" s="50"/>
    </row>
    <row r="1914" spans="1:12" ht="15" customHeight="1">
      <c r="A1914" s="1">
        <f t="shared" si="45"/>
        <v>2022</v>
      </c>
      <c r="B1914" s="1">
        <f t="shared" si="46"/>
        <v>1</v>
      </c>
      <c r="C1914" s="2">
        <f t="shared" si="44"/>
        <v>44586</v>
      </c>
      <c r="D1914" s="50">
        <v>1261.2225405921681</v>
      </c>
      <c r="E1914" s="50">
        <v>1388.48</v>
      </c>
      <c r="F1914" s="50">
        <v>1454.6109303460544</v>
      </c>
      <c r="G1914" s="50">
        <v>1370</v>
      </c>
      <c r="H1914" s="50">
        <v>1763.6992183999998</v>
      </c>
      <c r="I1914" s="52"/>
      <c r="L1914" s="50"/>
    </row>
    <row r="1915" spans="1:12" ht="15" customHeight="1">
      <c r="A1915" s="1">
        <f t="shared" si="45"/>
        <v>2022</v>
      </c>
      <c r="B1915" s="1">
        <f t="shared" si="46"/>
        <v>1</v>
      </c>
      <c r="C1915" s="2">
        <f t="shared" si="44"/>
        <v>44587</v>
      </c>
      <c r="D1915" s="50">
        <v>1271.8377088305488</v>
      </c>
      <c r="E1915" s="50">
        <v>1409.2</v>
      </c>
      <c r="F1915" s="50">
        <v>1479.0822570008609</v>
      </c>
      <c r="G1915" s="50">
        <v>1380</v>
      </c>
      <c r="H1915" s="50">
        <v>1763.6992183999998</v>
      </c>
      <c r="I1915" s="52"/>
    </row>
    <row r="1916" spans="1:12" ht="15" customHeight="1">
      <c r="A1916" s="1">
        <f t="shared" si="45"/>
        <v>2022</v>
      </c>
      <c r="B1916" s="1">
        <f t="shared" si="46"/>
        <v>1</v>
      </c>
      <c r="C1916" s="2">
        <f t="shared" si="44"/>
        <v>44588</v>
      </c>
      <c r="D1916" s="50">
        <v>1297.7353992848628</v>
      </c>
      <c r="E1916" s="50">
        <v>1403.03</v>
      </c>
      <c r="F1916" s="50">
        <v>1498.7034108051648</v>
      </c>
      <c r="G1916" s="50">
        <v>1415</v>
      </c>
      <c r="H1916" s="50">
        <v>1752.6760982849999</v>
      </c>
      <c r="I1916" s="52"/>
    </row>
    <row r="1917" spans="1:12" ht="15" customHeight="1">
      <c r="A1917" s="1">
        <f t="shared" si="45"/>
        <v>2022</v>
      </c>
      <c r="B1917" s="1">
        <f t="shared" si="46"/>
        <v>1</v>
      </c>
      <c r="C1917" s="2">
        <f t="shared" si="44"/>
        <v>44589</v>
      </c>
      <c r="D1917" s="50">
        <v>1343.839541547278</v>
      </c>
      <c r="E1917" s="50">
        <v>1424.63</v>
      </c>
      <c r="F1917" s="50">
        <v>1526.4816734944043</v>
      </c>
      <c r="G1917" s="50">
        <v>1450</v>
      </c>
      <c r="H1917" s="50">
        <v>1752.6760982849999</v>
      </c>
      <c r="I1917" s="52"/>
    </row>
    <row r="1918" spans="1:12" ht="15" customHeight="1">
      <c r="A1918" s="1">
        <f t="shared" si="45"/>
        <v>2022</v>
      </c>
      <c r="B1918" s="1">
        <f t="shared" si="46"/>
        <v>1</v>
      </c>
      <c r="C1918" s="2">
        <f t="shared" si="44"/>
        <v>44590</v>
      </c>
      <c r="D1918" s="51">
        <v>1343.839541547278</v>
      </c>
      <c r="E1918" s="51">
        <v>1424.63</v>
      </c>
      <c r="F1918" s="51">
        <v>1526.4816734944043</v>
      </c>
      <c r="G1918" s="51">
        <v>1450</v>
      </c>
      <c r="H1918" s="51">
        <v>1752.6760982849999</v>
      </c>
      <c r="I1918" s="52"/>
    </row>
    <row r="1919" spans="1:12" ht="15" customHeight="1">
      <c r="A1919" s="1">
        <f t="shared" si="45"/>
        <v>2022</v>
      </c>
      <c r="B1919" s="1">
        <f t="shared" si="46"/>
        <v>1</v>
      </c>
      <c r="C1919" s="2">
        <f t="shared" si="44"/>
        <v>44591</v>
      </c>
      <c r="D1919" s="51">
        <v>1343.839541547278</v>
      </c>
      <c r="E1919" s="51">
        <v>1424.63</v>
      </c>
      <c r="F1919" s="51">
        <v>1526.4816734944043</v>
      </c>
      <c r="G1919" s="51">
        <v>1450</v>
      </c>
      <c r="H1919" s="51">
        <v>1752.6760982849999</v>
      </c>
      <c r="I1919" s="52"/>
    </row>
    <row r="1920" spans="1:12" ht="15" customHeight="1">
      <c r="A1920" s="1">
        <f t="shared" si="45"/>
        <v>2022</v>
      </c>
      <c r="B1920" s="1">
        <f t="shared" si="46"/>
        <v>1</v>
      </c>
      <c r="C1920" s="2">
        <f t="shared" si="44"/>
        <v>44592</v>
      </c>
      <c r="D1920" s="50">
        <v>1336.5200764818355</v>
      </c>
      <c r="E1920" s="50">
        <v>1415.82</v>
      </c>
      <c r="F1920" s="50">
        <v>1508.1832941038735</v>
      </c>
      <c r="G1920" s="50">
        <v>1450</v>
      </c>
      <c r="H1920" s="50">
        <v>1752.6760982849999</v>
      </c>
      <c r="I1920" s="52"/>
    </row>
    <row r="1921" spans="1:9" ht="15" customHeight="1">
      <c r="A1921" s="1">
        <f t="shared" si="45"/>
        <v>2022</v>
      </c>
      <c r="B1921" s="1">
        <f t="shared" si="46"/>
        <v>2</v>
      </c>
      <c r="C1921" s="2">
        <f t="shared" si="44"/>
        <v>44593</v>
      </c>
      <c r="D1921" s="51">
        <v>1336.5200764818355</v>
      </c>
      <c r="E1921" s="50">
        <v>1426.62</v>
      </c>
      <c r="F1921" s="50">
        <v>1529.7886095288377</v>
      </c>
      <c r="G1921" s="51">
        <v>1450</v>
      </c>
      <c r="H1921" s="50">
        <v>1752.6760982849999</v>
      </c>
      <c r="I1921" s="52"/>
    </row>
    <row r="1922" spans="1:9" ht="15" customHeight="1">
      <c r="A1922" s="1">
        <f t="shared" si="45"/>
        <v>2022</v>
      </c>
      <c r="B1922" s="1">
        <f t="shared" si="46"/>
        <v>2</v>
      </c>
      <c r="C1922" s="2">
        <f t="shared" si="44"/>
        <v>44594</v>
      </c>
      <c r="D1922" s="51">
        <v>1336.5200764818355</v>
      </c>
      <c r="E1922" s="50">
        <v>1423.75</v>
      </c>
      <c r="F1922" s="50">
        <v>1532.8750831609755</v>
      </c>
      <c r="G1922" s="51">
        <v>1450</v>
      </c>
      <c r="H1922" s="50">
        <v>1752.6760982849999</v>
      </c>
      <c r="I1922" s="52"/>
    </row>
    <row r="1923" spans="1:9" ht="15" customHeight="1">
      <c r="A1923" s="1">
        <f t="shared" si="45"/>
        <v>2022</v>
      </c>
      <c r="B1923" s="1">
        <f t="shared" si="46"/>
        <v>2</v>
      </c>
      <c r="C1923" s="2">
        <f t="shared" si="44"/>
        <v>44595</v>
      </c>
      <c r="D1923" s="50">
        <v>1318.2687709230033</v>
      </c>
      <c r="E1923" s="50">
        <v>1433.23</v>
      </c>
      <c r="F1923" s="50">
        <v>1523.6156622645622</v>
      </c>
      <c r="G1923" s="50">
        <v>1440</v>
      </c>
      <c r="H1923" s="50">
        <v>1752.6760982849999</v>
      </c>
      <c r="I1923" s="52"/>
    </row>
    <row r="1924" spans="1:9" ht="15" customHeight="1">
      <c r="A1924" s="1">
        <f t="shared" si="45"/>
        <v>2022</v>
      </c>
      <c r="B1924" s="1">
        <f t="shared" si="46"/>
        <v>2</v>
      </c>
      <c r="C1924" s="2">
        <f t="shared" si="44"/>
        <v>44596</v>
      </c>
      <c r="D1924" s="50">
        <v>1344.4231689803735</v>
      </c>
      <c r="E1924" s="50">
        <v>1460.57</v>
      </c>
      <c r="F1924" s="50">
        <v>1520.0882638278335</v>
      </c>
      <c r="G1924" s="50">
        <v>1470</v>
      </c>
      <c r="H1924" s="50">
        <v>1752.6760982849999</v>
      </c>
      <c r="I1924" s="52"/>
    </row>
    <row r="1925" spans="1:9" ht="15" customHeight="1">
      <c r="A1925" s="1">
        <f t="shared" si="45"/>
        <v>2022</v>
      </c>
      <c r="B1925" s="1">
        <f t="shared" si="46"/>
        <v>2</v>
      </c>
      <c r="C1925" s="2">
        <f t="shared" si="44"/>
        <v>44597</v>
      </c>
      <c r="D1925" s="51">
        <v>1344.4231689803735</v>
      </c>
      <c r="E1925" s="51">
        <v>1460.57</v>
      </c>
      <c r="F1925" s="51">
        <v>1520.0882638278335</v>
      </c>
      <c r="G1925" s="51">
        <v>1470</v>
      </c>
      <c r="H1925" s="51">
        <v>1752.6760982849999</v>
      </c>
      <c r="I1925" s="52"/>
    </row>
    <row r="1926" spans="1:9" ht="15" customHeight="1">
      <c r="A1926" s="1">
        <f t="shared" si="45"/>
        <v>2022</v>
      </c>
      <c r="B1926" s="1">
        <f t="shared" si="46"/>
        <v>2</v>
      </c>
      <c r="C1926" s="2">
        <f t="shared" si="44"/>
        <v>44598</v>
      </c>
      <c r="D1926" s="51">
        <v>1344.4231689803735</v>
      </c>
      <c r="E1926" s="51">
        <v>1460.57</v>
      </c>
      <c r="F1926" s="51">
        <v>1520.0882638278335</v>
      </c>
      <c r="G1926" s="51">
        <v>1470</v>
      </c>
      <c r="H1926" s="51">
        <v>1752.6760982849999</v>
      </c>
      <c r="I1926" s="52"/>
    </row>
    <row r="1927" spans="1:9" ht="15" customHeight="1">
      <c r="A1927" s="1">
        <f t="shared" si="45"/>
        <v>2022</v>
      </c>
      <c r="B1927" s="1">
        <f t="shared" si="46"/>
        <v>2</v>
      </c>
      <c r="C1927" s="2">
        <f t="shared" si="44"/>
        <v>44599</v>
      </c>
      <c r="D1927" s="50">
        <v>1323.2938926735985</v>
      </c>
      <c r="E1927" s="50">
        <v>1458.15</v>
      </c>
      <c r="F1927" s="50">
        <v>1525.3793614829267</v>
      </c>
      <c r="G1927" s="50">
        <v>1450</v>
      </c>
      <c r="H1927" s="51">
        <v>1752.6760982849999</v>
      </c>
      <c r="I1927" s="52"/>
    </row>
    <row r="1928" spans="1:9" ht="15" customHeight="1">
      <c r="A1928" s="1">
        <f t="shared" si="45"/>
        <v>2022</v>
      </c>
      <c r="B1928" s="1">
        <f t="shared" si="46"/>
        <v>2</v>
      </c>
      <c r="C1928" s="2">
        <f t="shared" si="44"/>
        <v>44600</v>
      </c>
      <c r="D1928" s="50">
        <v>1302.6535978962468</v>
      </c>
      <c r="E1928" s="50">
        <v>1439.41</v>
      </c>
      <c r="F1928" s="50">
        <v>1452.4063063230988</v>
      </c>
      <c r="G1928" s="50">
        <v>1425</v>
      </c>
      <c r="H1928" s="51">
        <v>1752.6760982849999</v>
      </c>
      <c r="I1928" s="52"/>
    </row>
    <row r="1929" spans="1:9" ht="15" customHeight="1">
      <c r="A1929" s="1">
        <f t="shared" si="45"/>
        <v>2022</v>
      </c>
      <c r="B1929" s="1">
        <f t="shared" si="46"/>
        <v>2</v>
      </c>
      <c r="C1929" s="2">
        <f t="shared" si="44"/>
        <v>44601</v>
      </c>
      <c r="D1929" s="50">
        <v>1337.3177145589291</v>
      </c>
      <c r="E1929" s="50">
        <v>1468.29</v>
      </c>
      <c r="F1929" s="50">
        <v>1466.2954376677187</v>
      </c>
      <c r="G1929" s="50">
        <v>1455</v>
      </c>
      <c r="H1929" s="51">
        <v>1752.6760982849999</v>
      </c>
      <c r="I1929" s="52"/>
    </row>
    <row r="1930" spans="1:9" ht="15" customHeight="1">
      <c r="A1930" s="1">
        <f t="shared" si="45"/>
        <v>2022</v>
      </c>
      <c r="B1930" s="1">
        <f t="shared" si="46"/>
        <v>2</v>
      </c>
      <c r="C1930" s="2">
        <f t="shared" si="44"/>
        <v>44602</v>
      </c>
      <c r="D1930" s="50">
        <v>1323.5294117647059</v>
      </c>
      <c r="E1930" s="50">
        <v>1481.07</v>
      </c>
      <c r="F1930" s="50">
        <v>1476.877632977905</v>
      </c>
      <c r="G1930" s="50">
        <v>1445</v>
      </c>
      <c r="H1930" s="50">
        <v>1763.6992183999998</v>
      </c>
      <c r="I1930" s="52"/>
    </row>
    <row r="1931" spans="1:9" ht="15" customHeight="1">
      <c r="A1931" s="1">
        <f t="shared" si="45"/>
        <v>2022</v>
      </c>
      <c r="B1931" s="1">
        <f t="shared" si="46"/>
        <v>2</v>
      </c>
      <c r="C1931" s="2">
        <f t="shared" si="44"/>
        <v>44603</v>
      </c>
      <c r="D1931" s="50">
        <v>1330.7067812798473</v>
      </c>
      <c r="E1931" s="50">
        <v>1520.1</v>
      </c>
      <c r="F1931" s="50">
        <v>1484.1528922536581</v>
      </c>
      <c r="G1931" s="50">
        <v>1465</v>
      </c>
      <c r="H1931" s="50">
        <v>1763.6992183999998</v>
      </c>
      <c r="I1931" s="52"/>
    </row>
    <row r="1932" spans="1:9" ht="15" customHeight="1">
      <c r="A1932" s="1">
        <f t="shared" si="45"/>
        <v>2022</v>
      </c>
      <c r="B1932" s="1">
        <f t="shared" si="46"/>
        <v>2</v>
      </c>
      <c r="C1932" s="2">
        <f t="shared" si="44"/>
        <v>44604</v>
      </c>
      <c r="D1932" s="51">
        <v>1330.7067812798473</v>
      </c>
      <c r="E1932" s="51">
        <v>1520.1</v>
      </c>
      <c r="F1932" s="51">
        <v>1484.1528922536581</v>
      </c>
      <c r="G1932" s="51">
        <v>1465</v>
      </c>
      <c r="H1932" s="51">
        <v>1763.6992183999998</v>
      </c>
      <c r="I1932" s="52"/>
    </row>
    <row r="1933" spans="1:9" ht="15" customHeight="1">
      <c r="A1933" s="1">
        <f t="shared" si="45"/>
        <v>2022</v>
      </c>
      <c r="B1933" s="1">
        <f t="shared" si="46"/>
        <v>2</v>
      </c>
      <c r="C1933" s="2">
        <f t="shared" si="44"/>
        <v>44605</v>
      </c>
      <c r="D1933" s="51">
        <v>1330.7067812798473</v>
      </c>
      <c r="E1933" s="51">
        <v>1520.1</v>
      </c>
      <c r="F1933" s="51">
        <v>1484.1528922536581</v>
      </c>
      <c r="G1933" s="51">
        <v>1465</v>
      </c>
      <c r="H1933" s="51">
        <v>1763.6992183999998</v>
      </c>
      <c r="I1933" s="52"/>
    </row>
    <row r="1934" spans="1:9" ht="15" customHeight="1">
      <c r="A1934" s="1">
        <f t="shared" si="45"/>
        <v>2022</v>
      </c>
      <c r="B1934" s="1">
        <f t="shared" si="46"/>
        <v>2</v>
      </c>
      <c r="C1934" s="2">
        <f t="shared" si="44"/>
        <v>44606</v>
      </c>
      <c r="D1934" s="50">
        <v>1352.8288374313679</v>
      </c>
      <c r="E1934" s="50">
        <v>1526.71</v>
      </c>
      <c r="F1934" s="50">
        <v>1505.9786700809182</v>
      </c>
      <c r="G1934" s="50">
        <v>1485</v>
      </c>
      <c r="H1934" s="50">
        <v>1763.6992183999998</v>
      </c>
      <c r="I1934" s="52"/>
    </row>
    <row r="1935" spans="1:9" ht="15" customHeight="1">
      <c r="A1935" s="1">
        <f t="shared" si="45"/>
        <v>2022</v>
      </c>
      <c r="B1935" s="1">
        <f t="shared" si="46"/>
        <v>2</v>
      </c>
      <c r="C1935" s="2">
        <f t="shared" si="44"/>
        <v>44607</v>
      </c>
      <c r="D1935" s="50">
        <v>1351.8938941331103</v>
      </c>
      <c r="E1935" s="50">
        <v>1535.75</v>
      </c>
      <c r="F1935" s="50">
        <v>1515.4585533796267</v>
      </c>
      <c r="G1935" s="50">
        <v>1490</v>
      </c>
      <c r="H1935" s="50">
        <v>1763.6992183999998</v>
      </c>
      <c r="I1935" s="52"/>
    </row>
    <row r="1936" spans="1:9" ht="15" customHeight="1">
      <c r="A1936" s="1">
        <f t="shared" si="45"/>
        <v>2022</v>
      </c>
      <c r="B1936" s="1">
        <f t="shared" si="46"/>
        <v>2</v>
      </c>
      <c r="C1936" s="2">
        <f t="shared" si="44"/>
        <v>44608</v>
      </c>
      <c r="D1936" s="50">
        <v>1298.6733596271063</v>
      </c>
      <c r="E1936" s="50">
        <v>1564.19</v>
      </c>
      <c r="F1936" s="50">
        <v>1543.2368160688663</v>
      </c>
      <c r="G1936" s="50">
        <v>1480</v>
      </c>
      <c r="H1936" s="50">
        <v>1763.6992183999998</v>
      </c>
      <c r="I1936" s="52"/>
    </row>
    <row r="1937" spans="1:9" ht="15" customHeight="1">
      <c r="A1937" s="1">
        <f t="shared" si="45"/>
        <v>2022</v>
      </c>
      <c r="B1937" s="1">
        <f t="shared" si="46"/>
        <v>2</v>
      </c>
      <c r="C1937" s="2">
        <f t="shared" si="44"/>
        <v>44609</v>
      </c>
      <c r="D1937" s="50">
        <v>1315.8900836320192</v>
      </c>
      <c r="E1937" s="50">
        <v>1560.44</v>
      </c>
      <c r="F1937" s="50">
        <v>1538.3866432183643</v>
      </c>
      <c r="G1937" s="50">
        <v>1490</v>
      </c>
      <c r="H1937" s="50">
        <v>1763.6992183999998</v>
      </c>
      <c r="I1937" s="52"/>
    </row>
    <row r="1938" spans="1:9" ht="15" customHeight="1">
      <c r="A1938" s="1">
        <f t="shared" si="45"/>
        <v>2022</v>
      </c>
      <c r="B1938" s="1">
        <f t="shared" si="46"/>
        <v>2</v>
      </c>
      <c r="C1938" s="2">
        <f t="shared" si="44"/>
        <v>44610</v>
      </c>
      <c r="D1938" s="50">
        <v>1323.8527724665391</v>
      </c>
      <c r="E1938" s="50">
        <v>1568.6</v>
      </c>
      <c r="F1938" s="50">
        <v>1555.5827105974174</v>
      </c>
      <c r="G1938" s="50">
        <v>1505</v>
      </c>
      <c r="H1938" s="51">
        <v>1763.6992183999998</v>
      </c>
      <c r="I1938" s="52"/>
    </row>
    <row r="1939" spans="1:9" ht="15" customHeight="1">
      <c r="A1939" s="1">
        <f t="shared" si="45"/>
        <v>2022</v>
      </c>
      <c r="B1939" s="1">
        <f t="shared" si="46"/>
        <v>2</v>
      </c>
      <c r="C1939" s="2">
        <f t="shared" si="44"/>
        <v>44611</v>
      </c>
      <c r="D1939" s="51">
        <v>1323.8527724665391</v>
      </c>
      <c r="E1939" s="51">
        <v>1568.6</v>
      </c>
      <c r="F1939" s="51">
        <v>1555.5827105974174</v>
      </c>
      <c r="G1939" s="51">
        <v>1505</v>
      </c>
      <c r="H1939" s="51">
        <v>1763.6992183999998</v>
      </c>
      <c r="I1939" s="52"/>
    </row>
    <row r="1940" spans="1:9" ht="15" customHeight="1">
      <c r="A1940" s="1">
        <f t="shared" si="45"/>
        <v>2022</v>
      </c>
      <c r="B1940" s="1">
        <f t="shared" si="46"/>
        <v>2</v>
      </c>
      <c r="C1940" s="2">
        <f t="shared" si="44"/>
        <v>44612</v>
      </c>
      <c r="D1940" s="51">
        <v>1323.8527724665391</v>
      </c>
      <c r="E1940" s="51">
        <v>1568.6</v>
      </c>
      <c r="F1940" s="51">
        <v>1555.5827105974174</v>
      </c>
      <c r="G1940" s="51">
        <v>1505</v>
      </c>
      <c r="H1940" s="51">
        <v>1763.6992183999998</v>
      </c>
      <c r="I1940" s="52"/>
    </row>
    <row r="1941" spans="1:9" ht="15" customHeight="1">
      <c r="A1941" s="1">
        <f t="shared" si="45"/>
        <v>2022</v>
      </c>
      <c r="B1941" s="1">
        <f t="shared" si="46"/>
        <v>2</v>
      </c>
      <c r="C1941" s="2">
        <f t="shared" si="44"/>
        <v>44613</v>
      </c>
      <c r="D1941" s="50">
        <v>1358.3054092867401</v>
      </c>
      <c r="E1941" s="50">
        <v>1570.14</v>
      </c>
      <c r="F1941" s="51">
        <v>1555.5827105974174</v>
      </c>
      <c r="G1941" s="50">
        <v>1532.5</v>
      </c>
      <c r="H1941" s="51">
        <v>1763.6992183999998</v>
      </c>
      <c r="I1941" s="52"/>
    </row>
    <row r="1942" spans="1:9" ht="15" customHeight="1">
      <c r="A1942" s="1">
        <f t="shared" si="45"/>
        <v>2022</v>
      </c>
      <c r="B1942" s="1">
        <f t="shared" si="46"/>
        <v>2</v>
      </c>
      <c r="C1942" s="2">
        <f t="shared" si="44"/>
        <v>44614</v>
      </c>
      <c r="D1942" s="50">
        <v>1395.7934990439769</v>
      </c>
      <c r="E1942" s="50">
        <v>1629</v>
      </c>
      <c r="F1942" s="50">
        <v>1618.4144952516497</v>
      </c>
      <c r="G1942" s="50">
        <v>1590</v>
      </c>
      <c r="H1942" s="51">
        <v>1763.6992183999998</v>
      </c>
      <c r="I1942" s="52"/>
    </row>
    <row r="1943" spans="1:9" ht="15" customHeight="1">
      <c r="A1943" s="1">
        <f t="shared" si="45"/>
        <v>2022</v>
      </c>
      <c r="B1943" s="1">
        <f t="shared" si="46"/>
        <v>2</v>
      </c>
      <c r="C1943" s="2">
        <f t="shared" si="44"/>
        <v>44615</v>
      </c>
      <c r="D1943" s="50">
        <v>1429.7323135755257</v>
      </c>
      <c r="E1943" s="50">
        <v>1615.11</v>
      </c>
      <c r="F1943" s="50">
        <v>1621.5009688837874</v>
      </c>
      <c r="G1943" s="50">
        <v>1610</v>
      </c>
      <c r="H1943" s="51">
        <v>1763.6992183999998</v>
      </c>
      <c r="I1943" s="52"/>
    </row>
    <row r="1944" spans="1:9" ht="15" customHeight="1">
      <c r="A1944" s="1">
        <f t="shared" si="45"/>
        <v>2022</v>
      </c>
      <c r="B1944" s="1">
        <f t="shared" si="46"/>
        <v>2</v>
      </c>
      <c r="C1944" s="2">
        <f t="shared" si="44"/>
        <v>44616</v>
      </c>
      <c r="D1944" s="50">
        <v>1536.7944748749703</v>
      </c>
      <c r="E1944" s="50">
        <v>1651.93</v>
      </c>
      <c r="F1944" s="50">
        <v>1664.711599733716</v>
      </c>
      <c r="G1944" s="50">
        <v>1715</v>
      </c>
      <c r="H1944" s="51">
        <v>1763.6992183999998</v>
      </c>
      <c r="I1944" s="52"/>
    </row>
    <row r="1945" spans="1:9" ht="15" customHeight="1">
      <c r="A1945" s="1">
        <f t="shared" si="45"/>
        <v>2022</v>
      </c>
      <c r="B1945" s="1">
        <f t="shared" si="46"/>
        <v>2</v>
      </c>
      <c r="C1945" s="2">
        <f t="shared" si="44"/>
        <v>44617</v>
      </c>
      <c r="D1945" s="50">
        <v>1420.9836846492794</v>
      </c>
      <c r="E1945" s="51">
        <v>1651.93</v>
      </c>
      <c r="F1945" s="50">
        <v>1582.9200484820658</v>
      </c>
      <c r="G1945" s="50">
        <v>1660</v>
      </c>
      <c r="H1945" s="51">
        <v>1763.6992183999998</v>
      </c>
      <c r="I1945" s="52"/>
    </row>
    <row r="1946" spans="1:9" ht="15" customHeight="1">
      <c r="A1946" s="1">
        <f t="shared" si="45"/>
        <v>2022</v>
      </c>
      <c r="B1946" s="1">
        <f t="shared" si="46"/>
        <v>2</v>
      </c>
      <c r="C1946" s="2">
        <f t="shared" si="44"/>
        <v>44618</v>
      </c>
      <c r="D1946" s="51">
        <v>1420.9836846492794</v>
      </c>
      <c r="E1946" s="51">
        <v>1651.93</v>
      </c>
      <c r="F1946" s="51">
        <v>1582.9200484820658</v>
      </c>
      <c r="G1946" s="51">
        <v>1660</v>
      </c>
      <c r="H1946" s="51">
        <v>1763.6992183999998</v>
      </c>
      <c r="I1946" s="52"/>
    </row>
    <row r="1947" spans="1:9" ht="15" customHeight="1">
      <c r="A1947" s="1">
        <f t="shared" si="45"/>
        <v>2022</v>
      </c>
      <c r="B1947" s="1">
        <f t="shared" si="46"/>
        <v>2</v>
      </c>
      <c r="C1947" s="2">
        <f t="shared" si="44"/>
        <v>44619</v>
      </c>
      <c r="D1947" s="51">
        <v>1420.9836846492794</v>
      </c>
      <c r="E1947" s="51">
        <v>1651.93</v>
      </c>
      <c r="F1947" s="51">
        <v>1582.9200484820658</v>
      </c>
      <c r="G1947" s="51">
        <v>1660</v>
      </c>
      <c r="H1947" s="51">
        <v>1763.6992183999998</v>
      </c>
      <c r="I1947" s="52"/>
    </row>
    <row r="1948" spans="1:9" ht="15" customHeight="1">
      <c r="A1948" s="1">
        <f t="shared" si="45"/>
        <v>2022</v>
      </c>
      <c r="B1948" s="1">
        <f t="shared" si="46"/>
        <v>2</v>
      </c>
      <c r="C1948" s="2">
        <f t="shared" si="44"/>
        <v>44620</v>
      </c>
      <c r="D1948" s="50">
        <v>1501.1916110581508</v>
      </c>
      <c r="E1948" s="51">
        <v>1651.93</v>
      </c>
      <c r="F1948" s="50">
        <v>1645.7518331362983</v>
      </c>
      <c r="G1948" s="50">
        <v>1750</v>
      </c>
      <c r="H1948" s="51">
        <v>1763.6992183999998</v>
      </c>
      <c r="I1948" s="52"/>
    </row>
    <row r="1949" spans="1:9" ht="15" customHeight="1">
      <c r="A1949" s="1">
        <f t="shared" si="45"/>
        <v>2022</v>
      </c>
      <c r="B1949" s="1">
        <f t="shared" si="46"/>
        <v>3</v>
      </c>
      <c r="C1949" s="2">
        <f t="shared" si="44"/>
        <v>44621</v>
      </c>
      <c r="D1949" s="50">
        <v>1613.4574087329993</v>
      </c>
      <c r="E1949" s="51">
        <v>1651.93</v>
      </c>
      <c r="F1949" s="50">
        <v>1744.959914169297</v>
      </c>
      <c r="G1949" s="50">
        <v>1910</v>
      </c>
      <c r="H1949" s="51">
        <v>1763.6992183999998</v>
      </c>
      <c r="I1949" s="52"/>
    </row>
    <row r="1950" spans="1:9" ht="15" customHeight="1">
      <c r="A1950" s="1">
        <f t="shared" si="45"/>
        <v>2022</v>
      </c>
      <c r="B1950" s="1">
        <f t="shared" si="46"/>
        <v>3</v>
      </c>
      <c r="C1950" s="2">
        <f t="shared" si="44"/>
        <v>44622</v>
      </c>
      <c r="D1950" s="50">
        <v>1587.9828326180257</v>
      </c>
      <c r="E1950" s="50">
        <v>1918.91</v>
      </c>
      <c r="F1950" s="50">
        <v>1729.9684708131992</v>
      </c>
      <c r="G1950" s="50">
        <v>1910</v>
      </c>
      <c r="H1950" s="51">
        <v>1763.6992183999998</v>
      </c>
      <c r="I1950" s="52"/>
    </row>
    <row r="1951" spans="1:9" ht="15" customHeight="1">
      <c r="A1951" s="1">
        <f t="shared" si="45"/>
        <v>2022</v>
      </c>
      <c r="B1951" s="1">
        <f t="shared" si="46"/>
        <v>3</v>
      </c>
      <c r="C1951" s="2">
        <f t="shared" si="44"/>
        <v>44623</v>
      </c>
      <c r="D1951" s="50">
        <v>1626.9566256422513</v>
      </c>
      <c r="E1951" s="50">
        <v>1908.11</v>
      </c>
      <c r="F1951" s="50">
        <v>1696.6786480665708</v>
      </c>
      <c r="G1951" s="50">
        <v>1890</v>
      </c>
      <c r="H1951" s="51">
        <v>1763.6992183999998</v>
      </c>
      <c r="I1951" s="52"/>
    </row>
    <row r="1952" spans="1:9" ht="15" customHeight="1">
      <c r="A1952" s="1">
        <f t="shared" si="45"/>
        <v>2022</v>
      </c>
      <c r="B1952" s="1">
        <f t="shared" si="46"/>
        <v>3</v>
      </c>
      <c r="C1952" s="2">
        <f t="shared" si="44"/>
        <v>44624</v>
      </c>
      <c r="D1952" s="50">
        <v>1502.8735632183907</v>
      </c>
      <c r="E1952" s="50">
        <v>1900.39</v>
      </c>
      <c r="F1952" s="50">
        <v>1664.4911373314203</v>
      </c>
      <c r="G1952" s="50">
        <v>1720</v>
      </c>
      <c r="H1952" s="51">
        <v>1763.6992183999998</v>
      </c>
      <c r="I1952" s="52"/>
    </row>
    <row r="1953" spans="1:9" ht="15" customHeight="1">
      <c r="A1953" s="1">
        <f t="shared" si="45"/>
        <v>2022</v>
      </c>
      <c r="B1953" s="1">
        <f t="shared" si="46"/>
        <v>3</v>
      </c>
      <c r="C1953" s="2">
        <f t="shared" si="44"/>
        <v>44625</v>
      </c>
      <c r="D1953" s="51">
        <v>1502.8735632183907</v>
      </c>
      <c r="E1953" s="51">
        <v>1900.39</v>
      </c>
      <c r="F1953" s="51">
        <v>1664.4911373314203</v>
      </c>
      <c r="G1953" s="51">
        <v>1720</v>
      </c>
      <c r="H1953" s="51">
        <v>1763.6992183999998</v>
      </c>
      <c r="I1953" s="52"/>
    </row>
    <row r="1954" spans="1:9" ht="15" customHeight="1">
      <c r="A1954" s="1">
        <f t="shared" si="45"/>
        <v>2022</v>
      </c>
      <c r="B1954" s="1">
        <f t="shared" si="46"/>
        <v>3</v>
      </c>
      <c r="C1954" s="2">
        <f t="shared" si="44"/>
        <v>44626</v>
      </c>
      <c r="D1954" s="51">
        <v>1502.8735632183907</v>
      </c>
      <c r="E1954" s="51">
        <v>1900.39</v>
      </c>
      <c r="F1954" s="51">
        <v>1664.4911373314203</v>
      </c>
      <c r="G1954" s="51">
        <v>1720</v>
      </c>
      <c r="H1954" s="51">
        <v>1763.6992183999998</v>
      </c>
      <c r="I1954" s="52"/>
    </row>
    <row r="1955" spans="1:9" ht="15" customHeight="1">
      <c r="A1955" s="1">
        <f t="shared" si="45"/>
        <v>2022</v>
      </c>
      <c r="B1955" s="1">
        <f t="shared" si="46"/>
        <v>3</v>
      </c>
      <c r="C1955" s="2">
        <f t="shared" si="44"/>
        <v>44627</v>
      </c>
      <c r="D1955" s="50">
        <v>1587.065868263473</v>
      </c>
      <c r="E1955" s="50">
        <v>1926.41</v>
      </c>
      <c r="F1955" s="50">
        <v>1706.8199185721662</v>
      </c>
      <c r="G1955" s="50">
        <v>1780</v>
      </c>
      <c r="H1955" s="51">
        <v>1763.6992183999998</v>
      </c>
      <c r="I1955" s="52"/>
    </row>
    <row r="1956" spans="1:9" ht="15" customHeight="1">
      <c r="A1956" s="1">
        <f t="shared" si="45"/>
        <v>2022</v>
      </c>
      <c r="B1956" s="1">
        <f t="shared" si="46"/>
        <v>3</v>
      </c>
      <c r="C1956" s="2">
        <f t="shared" si="44"/>
        <v>44628</v>
      </c>
      <c r="D1956" s="50">
        <v>1534.928229665072</v>
      </c>
      <c r="E1956" s="50">
        <v>1966.09</v>
      </c>
      <c r="F1956" s="50">
        <v>1732.1730948361546</v>
      </c>
      <c r="G1956" s="50">
        <v>1760</v>
      </c>
      <c r="H1956" s="51">
        <v>1763.6992183999998</v>
      </c>
      <c r="I1956" s="52"/>
    </row>
    <row r="1957" spans="1:9" ht="15" customHeight="1">
      <c r="A1957" s="1">
        <f t="shared" si="45"/>
        <v>2022</v>
      </c>
      <c r="B1957" s="1">
        <f t="shared" si="46"/>
        <v>3</v>
      </c>
      <c r="C1957" s="2">
        <f t="shared" si="44"/>
        <v>44629</v>
      </c>
      <c r="D1957" s="50">
        <v>1690.3225806451615</v>
      </c>
      <c r="E1957" s="50">
        <v>1960.36</v>
      </c>
      <c r="F1957" s="50">
        <v>1720.7090499167859</v>
      </c>
      <c r="G1957" s="50">
        <v>1910</v>
      </c>
      <c r="H1957" s="51">
        <v>1763.6992183999998</v>
      </c>
      <c r="I1957" s="52"/>
    </row>
    <row r="1958" spans="1:9" ht="15" customHeight="1">
      <c r="A1958" s="1">
        <f t="shared" si="45"/>
        <v>2022</v>
      </c>
      <c r="B1958" s="1">
        <f t="shared" si="46"/>
        <v>3</v>
      </c>
      <c r="C1958" s="2">
        <f t="shared" si="44"/>
        <v>44630</v>
      </c>
      <c r="D1958" s="50">
        <v>1662.9240324892498</v>
      </c>
      <c r="E1958" s="50">
        <v>1759.96</v>
      </c>
      <c r="F1958" s="50">
        <v>1705.497144158393</v>
      </c>
      <c r="G1958" s="50">
        <v>1887.5</v>
      </c>
      <c r="H1958" s="51">
        <v>1763.6992183999998</v>
      </c>
      <c r="I1958" s="52"/>
    </row>
    <row r="1959" spans="1:9" ht="15" customHeight="1">
      <c r="A1959" s="1">
        <f t="shared" si="45"/>
        <v>2022</v>
      </c>
      <c r="B1959" s="1">
        <f t="shared" si="46"/>
        <v>3</v>
      </c>
      <c r="C1959" s="2">
        <f t="shared" si="44"/>
        <v>44631</v>
      </c>
      <c r="D1959" s="50">
        <v>1599.9522900763359</v>
      </c>
      <c r="E1959" s="50">
        <v>1747.83</v>
      </c>
      <c r="F1959" s="50">
        <v>1747.6054629968432</v>
      </c>
      <c r="G1959" s="50">
        <v>1845</v>
      </c>
      <c r="H1959" s="51">
        <v>1763.6992183999998</v>
      </c>
      <c r="I1959" s="52"/>
    </row>
    <row r="1960" spans="1:9" ht="15" customHeight="1">
      <c r="A1960" s="1">
        <f t="shared" si="45"/>
        <v>2022</v>
      </c>
      <c r="B1960" s="1">
        <f t="shared" si="46"/>
        <v>3</v>
      </c>
      <c r="C1960" s="2">
        <f t="shared" si="44"/>
        <v>44632</v>
      </c>
      <c r="D1960" s="51">
        <v>1599.9522900763359</v>
      </c>
      <c r="E1960" s="51">
        <v>1747.83</v>
      </c>
      <c r="F1960" s="51">
        <v>1747.6054629968432</v>
      </c>
      <c r="G1960" s="51">
        <v>1845</v>
      </c>
      <c r="H1960" s="51">
        <v>1763.6992183999998</v>
      </c>
      <c r="I1960" s="52"/>
    </row>
    <row r="1961" spans="1:9" ht="15" customHeight="1">
      <c r="A1961" s="1">
        <f t="shared" si="45"/>
        <v>2022</v>
      </c>
      <c r="B1961" s="1">
        <f t="shared" si="46"/>
        <v>3</v>
      </c>
      <c r="C1961" s="2">
        <f t="shared" si="44"/>
        <v>44633</v>
      </c>
      <c r="D1961" s="51">
        <v>1599.9522900763359</v>
      </c>
      <c r="E1961" s="51">
        <v>1747.83</v>
      </c>
      <c r="F1961" s="51">
        <v>1747.6054629968432</v>
      </c>
      <c r="G1961" s="51">
        <v>1845</v>
      </c>
      <c r="H1961" s="51">
        <v>1763.6992183999998</v>
      </c>
      <c r="I1961" s="52"/>
    </row>
    <row r="1962" spans="1:9" ht="15" customHeight="1">
      <c r="A1962" s="1">
        <f t="shared" si="45"/>
        <v>2022</v>
      </c>
      <c r="B1962" s="1">
        <f t="shared" si="46"/>
        <v>3</v>
      </c>
      <c r="C1962" s="2">
        <f t="shared" si="44"/>
        <v>44634</v>
      </c>
      <c r="D1962" s="50">
        <v>1513.8029509757259</v>
      </c>
      <c r="E1962" s="50">
        <v>1901.06</v>
      </c>
      <c r="F1962" s="50">
        <v>1698.001422480344</v>
      </c>
      <c r="G1962" s="50">
        <v>1735</v>
      </c>
      <c r="H1962" s="51">
        <v>1763.6992183999998</v>
      </c>
      <c r="I1962" s="52"/>
    </row>
    <row r="1963" spans="1:9" ht="15" customHeight="1">
      <c r="A1963" s="1">
        <f t="shared" si="45"/>
        <v>2022</v>
      </c>
      <c r="B1963" s="1">
        <f t="shared" si="46"/>
        <v>3</v>
      </c>
      <c r="C1963" s="2">
        <f t="shared" si="44"/>
        <v>44635</v>
      </c>
      <c r="D1963" s="50">
        <v>1458.2639714625445</v>
      </c>
      <c r="E1963" s="50">
        <v>1762.38</v>
      </c>
      <c r="F1963" s="50">
        <v>1691.8284752160687</v>
      </c>
      <c r="G1963" s="50">
        <v>1730</v>
      </c>
      <c r="H1963" s="51">
        <v>1763.6992183999998</v>
      </c>
      <c r="I1963" s="52"/>
    </row>
    <row r="1964" spans="1:9" ht="15" customHeight="1">
      <c r="A1964" s="1">
        <f t="shared" si="45"/>
        <v>2022</v>
      </c>
      <c r="B1964" s="1">
        <f t="shared" si="46"/>
        <v>3</v>
      </c>
      <c r="C1964" s="2">
        <f t="shared" si="44"/>
        <v>44636</v>
      </c>
      <c r="D1964" s="50">
        <v>1446.0731736384221</v>
      </c>
      <c r="E1964" s="50">
        <v>1726.23</v>
      </c>
      <c r="F1964" s="50">
        <v>1705.7176065606886</v>
      </c>
      <c r="G1964" s="50">
        <v>1710</v>
      </c>
      <c r="H1964" s="51">
        <v>1763.6992183999998</v>
      </c>
      <c r="I1964" s="52"/>
    </row>
    <row r="1965" spans="1:9" ht="15" customHeight="1">
      <c r="A1965" s="1">
        <f t="shared" si="45"/>
        <v>2022</v>
      </c>
      <c r="B1965" s="1">
        <f t="shared" si="46"/>
        <v>3</v>
      </c>
      <c r="C1965" s="2">
        <f t="shared" ref="C1965:C2028" si="47">+C1964+1</f>
        <v>44637</v>
      </c>
      <c r="D1965" s="50">
        <v>1415.5240252772146</v>
      </c>
      <c r="E1965" s="50">
        <v>1722.48</v>
      </c>
      <c r="F1965" s="50">
        <v>1711.6700914226685</v>
      </c>
      <c r="G1965" s="50">
        <v>1660</v>
      </c>
      <c r="H1965" s="51">
        <v>1763.6992183999998</v>
      </c>
      <c r="I1965" s="52"/>
    </row>
    <row r="1966" spans="1:9" ht="15" customHeight="1">
      <c r="A1966" s="1">
        <f t="shared" ref="A1966:A2029" si="48">YEAR(C1966)</f>
        <v>2022</v>
      </c>
      <c r="B1966" s="1">
        <f t="shared" ref="B1966:B2029" si="49">MONTH(C1966)</f>
        <v>3</v>
      </c>
      <c r="C1966" s="2">
        <f t="shared" si="47"/>
        <v>44638</v>
      </c>
      <c r="D1966" s="50">
        <v>1343.116201383918</v>
      </c>
      <c r="E1966" s="50">
        <v>1654.36</v>
      </c>
      <c r="F1966" s="50">
        <v>1656.7749532510759</v>
      </c>
      <c r="G1966" s="50">
        <v>1620</v>
      </c>
      <c r="H1966" s="51">
        <v>1763.6992183999998</v>
      </c>
      <c r="I1966" s="52"/>
    </row>
    <row r="1967" spans="1:9" ht="15" customHeight="1">
      <c r="A1967" s="1">
        <f t="shared" si="48"/>
        <v>2022</v>
      </c>
      <c r="B1967" s="1">
        <f t="shared" si="49"/>
        <v>3</v>
      </c>
      <c r="C1967" s="2">
        <f t="shared" si="47"/>
        <v>44639</v>
      </c>
      <c r="D1967" s="51">
        <v>1343.116201383918</v>
      </c>
      <c r="E1967" s="51">
        <v>1654.36</v>
      </c>
      <c r="F1967" s="51">
        <v>1656.7749532510759</v>
      </c>
      <c r="G1967" s="51">
        <v>1620</v>
      </c>
      <c r="H1967" s="51">
        <v>1763.6992183999998</v>
      </c>
      <c r="I1967" s="52"/>
    </row>
    <row r="1968" spans="1:9" ht="15" customHeight="1">
      <c r="A1968" s="1">
        <f t="shared" si="48"/>
        <v>2022</v>
      </c>
      <c r="B1968" s="1">
        <f t="shared" si="49"/>
        <v>3</v>
      </c>
      <c r="C1968" s="2">
        <f t="shared" si="47"/>
        <v>44640</v>
      </c>
      <c r="D1968" s="51">
        <v>1343.116201383918</v>
      </c>
      <c r="E1968" s="51">
        <v>1654.36</v>
      </c>
      <c r="F1968" s="51">
        <v>1656.7749532510759</v>
      </c>
      <c r="G1968" s="51">
        <v>1620</v>
      </c>
      <c r="H1968" s="51">
        <v>1763.6992183999998</v>
      </c>
      <c r="I1968" s="52"/>
    </row>
    <row r="1969" spans="1:9" ht="15" customHeight="1">
      <c r="A1969" s="1">
        <f t="shared" si="48"/>
        <v>2022</v>
      </c>
      <c r="B1969" s="1">
        <f t="shared" si="49"/>
        <v>3</v>
      </c>
      <c r="C1969" s="2">
        <f t="shared" si="47"/>
        <v>44641</v>
      </c>
      <c r="D1969" s="50">
        <v>1373.7806328812751</v>
      </c>
      <c r="E1969" s="50">
        <v>1675.74</v>
      </c>
      <c r="F1969" s="50">
        <v>1695.576336055093</v>
      </c>
      <c r="G1969" s="50">
        <v>1640</v>
      </c>
      <c r="H1969" s="51">
        <v>1763.6992183999998</v>
      </c>
      <c r="I1969" s="52"/>
    </row>
    <row r="1970" spans="1:9" ht="15" customHeight="1">
      <c r="A1970" s="1">
        <f t="shared" si="48"/>
        <v>2022</v>
      </c>
      <c r="B1970" s="1">
        <f t="shared" si="49"/>
        <v>3</v>
      </c>
      <c r="C1970" s="2">
        <f t="shared" si="47"/>
        <v>44642</v>
      </c>
      <c r="D1970" s="50">
        <v>1415.6583629893239</v>
      </c>
      <c r="E1970" s="50">
        <v>1702.86</v>
      </c>
      <c r="F1970" s="50">
        <v>1704.3948321469152</v>
      </c>
      <c r="G1970" s="50">
        <v>1650</v>
      </c>
      <c r="H1970" s="51">
        <v>1763.6992183999998</v>
      </c>
      <c r="I1970" s="52"/>
    </row>
    <row r="1971" spans="1:9" ht="15" customHeight="1">
      <c r="A1971" s="1">
        <f t="shared" si="48"/>
        <v>2022</v>
      </c>
      <c r="B1971" s="1">
        <f t="shared" si="49"/>
        <v>3</v>
      </c>
      <c r="C1971" s="2">
        <f t="shared" si="47"/>
        <v>44643</v>
      </c>
      <c r="D1971" s="50">
        <v>1466.6035054476549</v>
      </c>
      <c r="E1971" s="50">
        <v>1723.36</v>
      </c>
      <c r="F1971" s="50">
        <v>1734.3777188591102</v>
      </c>
      <c r="G1971" s="50">
        <v>1695</v>
      </c>
      <c r="H1971" s="51">
        <v>1763.6992183999998</v>
      </c>
      <c r="I1971" s="52"/>
    </row>
    <row r="1972" spans="1:9" ht="15" customHeight="1">
      <c r="A1972" s="1">
        <f t="shared" si="48"/>
        <v>2022</v>
      </c>
      <c r="B1972" s="1">
        <f t="shared" si="49"/>
        <v>3</v>
      </c>
      <c r="C1972" s="2">
        <f t="shared" si="47"/>
        <v>44644</v>
      </c>
      <c r="D1972" s="50">
        <v>1406.9602272727273</v>
      </c>
      <c r="E1972" s="51">
        <v>1723.36</v>
      </c>
      <c r="F1972" s="50">
        <v>1713.4337906410328</v>
      </c>
      <c r="G1972" s="50">
        <v>1640</v>
      </c>
      <c r="H1972" s="51">
        <v>1763.6992183999998</v>
      </c>
      <c r="I1972" s="52"/>
    </row>
    <row r="1973" spans="1:9" ht="15" customHeight="1">
      <c r="A1973" s="1">
        <f t="shared" si="48"/>
        <v>2022</v>
      </c>
      <c r="B1973" s="1">
        <f t="shared" si="49"/>
        <v>3</v>
      </c>
      <c r="C1973" s="2">
        <f t="shared" si="47"/>
        <v>44645</v>
      </c>
      <c r="D1973" s="50">
        <v>1432.2718631178707</v>
      </c>
      <c r="E1973" s="50">
        <v>1713</v>
      </c>
      <c r="F1973" s="50">
        <v>1710.3473170088951</v>
      </c>
      <c r="G1973" s="50">
        <v>1645</v>
      </c>
      <c r="H1973" s="51">
        <v>1763.6992183999998</v>
      </c>
      <c r="I1973" s="52"/>
    </row>
    <row r="1974" spans="1:9" ht="15" customHeight="1">
      <c r="A1974" s="1">
        <f t="shared" si="48"/>
        <v>2022</v>
      </c>
      <c r="B1974" s="1">
        <f t="shared" si="49"/>
        <v>3</v>
      </c>
      <c r="C1974" s="2">
        <f t="shared" si="47"/>
        <v>44646</v>
      </c>
      <c r="D1974" s="51">
        <v>1432.2718631178707</v>
      </c>
      <c r="E1974" s="51">
        <v>1713</v>
      </c>
      <c r="F1974" s="51">
        <v>1710.3473170088951</v>
      </c>
      <c r="G1974" s="51">
        <v>1645</v>
      </c>
      <c r="H1974" s="51">
        <v>1763.6992183999998</v>
      </c>
      <c r="I1974" s="52"/>
    </row>
    <row r="1975" spans="1:9" ht="15" customHeight="1">
      <c r="A1975" s="1">
        <f t="shared" si="48"/>
        <v>2022</v>
      </c>
      <c r="B1975" s="1">
        <f t="shared" si="49"/>
        <v>3</v>
      </c>
      <c r="C1975" s="2">
        <f t="shared" si="47"/>
        <v>44647</v>
      </c>
      <c r="D1975" s="51">
        <v>1432.2718631178707</v>
      </c>
      <c r="E1975" s="51">
        <v>1713</v>
      </c>
      <c r="F1975" s="51">
        <v>1710.3473170088951</v>
      </c>
      <c r="G1975" s="51">
        <v>1645</v>
      </c>
      <c r="H1975" s="51">
        <v>1763.6992183999998</v>
      </c>
      <c r="I1975" s="52"/>
    </row>
    <row r="1976" spans="1:9" ht="15" customHeight="1">
      <c r="A1976" s="1">
        <f t="shared" si="48"/>
        <v>2022</v>
      </c>
      <c r="B1976" s="1">
        <f t="shared" si="49"/>
        <v>3</v>
      </c>
      <c r="C1976" s="2">
        <f t="shared" si="47"/>
        <v>44648</v>
      </c>
      <c r="D1976" s="57">
        <v>1418.4363506940324</v>
      </c>
      <c r="E1976" s="57">
        <v>1692.5</v>
      </c>
      <c r="F1976" s="57">
        <v>1666.034374147489</v>
      </c>
      <c r="G1976" s="57">
        <v>1645</v>
      </c>
      <c r="H1976" s="51">
        <v>1763.6992183999998</v>
      </c>
      <c r="I1976" s="52"/>
    </row>
    <row r="1977" spans="1:9" ht="15" customHeight="1">
      <c r="A1977" s="1">
        <f t="shared" si="48"/>
        <v>2022</v>
      </c>
      <c r="B1977" s="1">
        <f t="shared" si="49"/>
        <v>3</v>
      </c>
      <c r="C1977" s="2">
        <f t="shared" si="47"/>
        <v>44649</v>
      </c>
      <c r="D1977" s="57">
        <v>1429.2497625830961</v>
      </c>
      <c r="E1977" s="57">
        <v>1679.05</v>
      </c>
      <c r="F1977" s="57">
        <v>1639.3584234697273</v>
      </c>
      <c r="G1977" s="57">
        <v>1645</v>
      </c>
      <c r="H1977" s="57">
        <v>1796.7685787449998</v>
      </c>
      <c r="I1977" s="52"/>
    </row>
    <row r="1978" spans="1:9" ht="15" customHeight="1">
      <c r="A1978" s="1">
        <f t="shared" si="48"/>
        <v>2022</v>
      </c>
      <c r="B1978" s="1">
        <f t="shared" si="49"/>
        <v>3</v>
      </c>
      <c r="C1978" s="2">
        <f t="shared" si="47"/>
        <v>44650</v>
      </c>
      <c r="D1978" s="57">
        <v>1410.8969783487985</v>
      </c>
      <c r="E1978" s="57">
        <v>1680.37</v>
      </c>
      <c r="F1978" s="57">
        <v>1662.9479005153514</v>
      </c>
      <c r="G1978" s="57">
        <v>1640</v>
      </c>
      <c r="H1978" s="57">
        <v>1796.7685787449998</v>
      </c>
      <c r="I1978" s="52"/>
    </row>
    <row r="1979" spans="1:9" ht="15" customHeight="1">
      <c r="A1979" s="1">
        <f t="shared" si="48"/>
        <v>2022</v>
      </c>
      <c r="B1979" s="1">
        <f t="shared" si="49"/>
        <v>3</v>
      </c>
      <c r="C1979" s="2">
        <f t="shared" si="47"/>
        <v>44651</v>
      </c>
      <c r="D1979" s="57">
        <v>1357.3637877706399</v>
      </c>
      <c r="E1979" s="57">
        <v>1660.97</v>
      </c>
      <c r="F1979" s="57">
        <v>1605.8481383208034</v>
      </c>
      <c r="G1979" s="57">
        <v>1620</v>
      </c>
      <c r="H1979" s="57">
        <v>1796.7685787449998</v>
      </c>
      <c r="I1979" s="52"/>
    </row>
    <row r="1980" spans="1:9" ht="15" customHeight="1">
      <c r="A1980" s="1">
        <f t="shared" si="48"/>
        <v>2022</v>
      </c>
      <c r="B1980" s="1">
        <f t="shared" si="49"/>
        <v>4</v>
      </c>
      <c r="C1980" s="2">
        <f t="shared" si="47"/>
        <v>44652</v>
      </c>
      <c r="D1980" s="57">
        <v>1322.7186311787073</v>
      </c>
      <c r="E1980" s="57">
        <v>1688.75</v>
      </c>
      <c r="F1980" s="57">
        <v>1635.8310250329985</v>
      </c>
      <c r="G1980" s="57">
        <v>1595</v>
      </c>
      <c r="H1980" s="57">
        <v>1796.7685787449998</v>
      </c>
      <c r="I1980" s="52"/>
    </row>
    <row r="1981" spans="1:9" ht="15" customHeight="1">
      <c r="A1981" s="1">
        <f t="shared" si="48"/>
        <v>2022</v>
      </c>
      <c r="B1981" s="1">
        <f t="shared" si="49"/>
        <v>4</v>
      </c>
      <c r="C1981" s="2">
        <f t="shared" si="47"/>
        <v>44653</v>
      </c>
      <c r="D1981" s="51">
        <v>1322.7186311787073</v>
      </c>
      <c r="E1981" s="51">
        <v>1688.75</v>
      </c>
      <c r="F1981" s="51">
        <v>1635.8310250329985</v>
      </c>
      <c r="G1981" s="51">
        <v>1595</v>
      </c>
      <c r="H1981" s="51">
        <v>1796.7685787449998</v>
      </c>
      <c r="I1981" s="52"/>
    </row>
    <row r="1982" spans="1:9" ht="15" customHeight="1">
      <c r="A1982" s="1">
        <f t="shared" si="48"/>
        <v>2022</v>
      </c>
      <c r="B1982" s="1">
        <f t="shared" si="49"/>
        <v>4</v>
      </c>
      <c r="C1982" s="2">
        <f t="shared" si="47"/>
        <v>44654</v>
      </c>
      <c r="D1982" s="51">
        <v>1322.7186311787073</v>
      </c>
      <c r="E1982" s="51">
        <v>1688.75</v>
      </c>
      <c r="F1982" s="51">
        <v>1635.8310250329985</v>
      </c>
      <c r="G1982" s="51">
        <v>1595</v>
      </c>
      <c r="H1982" s="51">
        <v>1796.7685787449998</v>
      </c>
      <c r="I1982" s="52"/>
    </row>
    <row r="1983" spans="1:9" ht="15" customHeight="1">
      <c r="A1983" s="1">
        <f t="shared" si="48"/>
        <v>2022</v>
      </c>
      <c r="B1983" s="1">
        <f t="shared" si="49"/>
        <v>4</v>
      </c>
      <c r="C1983" s="2">
        <f t="shared" si="47"/>
        <v>44655</v>
      </c>
      <c r="D1983" s="57">
        <v>1350.4151838671412</v>
      </c>
      <c r="E1983" s="57">
        <v>1713.88</v>
      </c>
      <c r="F1983" s="57">
        <v>1650.1610811822093</v>
      </c>
      <c r="G1983" s="57">
        <v>1600</v>
      </c>
      <c r="H1983" s="57">
        <v>1796.7685787449998</v>
      </c>
      <c r="I1983" s="52"/>
    </row>
    <row r="1984" spans="1:9" ht="15" customHeight="1">
      <c r="A1984" s="1">
        <f t="shared" si="48"/>
        <v>2022</v>
      </c>
      <c r="B1984" s="1">
        <f t="shared" si="49"/>
        <v>4</v>
      </c>
      <c r="C1984" s="2">
        <f t="shared" si="47"/>
        <v>44656</v>
      </c>
      <c r="D1984" s="57">
        <v>1405.4888915290485</v>
      </c>
      <c r="E1984" s="57">
        <v>1709.91</v>
      </c>
      <c r="F1984" s="57">
        <v>1660.3023516878047</v>
      </c>
      <c r="G1984" s="57">
        <v>1625</v>
      </c>
      <c r="H1984" s="57">
        <v>1796.7685787449998</v>
      </c>
      <c r="I1984" s="52"/>
    </row>
    <row r="1985" spans="1:9" ht="15" customHeight="1">
      <c r="A1985" s="1">
        <f t="shared" si="48"/>
        <v>2022</v>
      </c>
      <c r="B1985" s="1">
        <f t="shared" si="49"/>
        <v>4</v>
      </c>
      <c r="C1985" s="2">
        <f t="shared" si="47"/>
        <v>44657</v>
      </c>
      <c r="D1985" s="57">
        <v>1403.2755755993353</v>
      </c>
      <c r="E1985" s="57">
        <v>1702.64</v>
      </c>
      <c r="F1985" s="57">
        <v>1647.9564571592539</v>
      </c>
      <c r="G1985" s="57">
        <v>1620</v>
      </c>
      <c r="H1985" s="51">
        <v>1796.7685787449998</v>
      </c>
      <c r="I1985" s="52"/>
    </row>
    <row r="1986" spans="1:9" ht="15" customHeight="1">
      <c r="A1986" s="1">
        <f t="shared" si="48"/>
        <v>2022</v>
      </c>
      <c r="B1986" s="1">
        <f t="shared" si="49"/>
        <v>4</v>
      </c>
      <c r="C1986" s="2">
        <f t="shared" si="47"/>
        <v>44658</v>
      </c>
      <c r="D1986" s="57">
        <v>1381.9518558045772</v>
      </c>
      <c r="E1986" s="57">
        <v>1731.08</v>
      </c>
      <c r="F1986" s="57">
        <v>1679.0416558829265</v>
      </c>
      <c r="G1986" s="57">
        <v>1580</v>
      </c>
      <c r="H1986" s="51">
        <v>1796.7685787449998</v>
      </c>
      <c r="I1986" s="52"/>
    </row>
    <row r="1987" spans="1:9" ht="15" customHeight="1">
      <c r="A1987" s="1">
        <f t="shared" si="48"/>
        <v>2022</v>
      </c>
      <c r="B1987" s="1">
        <f t="shared" si="49"/>
        <v>4</v>
      </c>
      <c r="C1987" s="2">
        <f t="shared" si="47"/>
        <v>44659</v>
      </c>
      <c r="D1987" s="57">
        <v>1403.0805687203792</v>
      </c>
      <c r="E1987" s="57">
        <v>1777.38</v>
      </c>
      <c r="F1987" s="57">
        <v>1722.4727491351505</v>
      </c>
      <c r="G1987" s="57">
        <v>1590</v>
      </c>
      <c r="H1987" s="51">
        <v>1796.7685787449998</v>
      </c>
      <c r="I1987" s="52"/>
    </row>
    <row r="1988" spans="1:9" ht="15" customHeight="1">
      <c r="A1988" s="1">
        <f t="shared" si="48"/>
        <v>2022</v>
      </c>
      <c r="B1988" s="1">
        <f t="shared" si="49"/>
        <v>4</v>
      </c>
      <c r="C1988" s="2">
        <f t="shared" si="47"/>
        <v>44660</v>
      </c>
      <c r="D1988" s="51">
        <v>1403.0805687203792</v>
      </c>
      <c r="E1988" s="51">
        <v>1777.38</v>
      </c>
      <c r="F1988" s="51">
        <v>1722.4727491351505</v>
      </c>
      <c r="G1988" s="51">
        <v>1590</v>
      </c>
      <c r="H1988" s="51">
        <v>1796.7685787449998</v>
      </c>
      <c r="I1988" s="52"/>
    </row>
    <row r="1989" spans="1:9" ht="15" customHeight="1">
      <c r="A1989" s="1">
        <f t="shared" si="48"/>
        <v>2022</v>
      </c>
      <c r="B1989" s="1">
        <f t="shared" si="49"/>
        <v>4</v>
      </c>
      <c r="C1989" s="2">
        <f t="shared" si="47"/>
        <v>44661</v>
      </c>
      <c r="D1989" s="51">
        <v>1403.0805687203792</v>
      </c>
      <c r="E1989" s="51">
        <v>1777.38</v>
      </c>
      <c r="F1989" s="51">
        <v>1722.4727491351505</v>
      </c>
      <c r="G1989" s="51">
        <v>1590</v>
      </c>
      <c r="H1989" s="51">
        <v>1796.7685787449998</v>
      </c>
      <c r="I1989" s="52"/>
    </row>
    <row r="1990" spans="1:9" ht="15" customHeight="1">
      <c r="A1990" s="1">
        <f t="shared" si="48"/>
        <v>2022</v>
      </c>
      <c r="B1990" s="1">
        <f t="shared" si="49"/>
        <v>4</v>
      </c>
      <c r="C1990" s="2">
        <f t="shared" si="47"/>
        <v>44662</v>
      </c>
      <c r="D1990" s="57">
        <v>1419.9574367462758</v>
      </c>
      <c r="E1990" s="57">
        <v>1757.09</v>
      </c>
      <c r="F1990" s="57">
        <v>1706.3789937675754</v>
      </c>
      <c r="G1990" s="57">
        <v>1630</v>
      </c>
      <c r="H1990" s="51">
        <v>1796.7685787449998</v>
      </c>
      <c r="I1990" s="52"/>
    </row>
    <row r="1991" spans="1:9" ht="15" customHeight="1">
      <c r="A1991" s="1">
        <f t="shared" si="48"/>
        <v>2022</v>
      </c>
      <c r="B1991" s="1">
        <f t="shared" si="49"/>
        <v>4</v>
      </c>
      <c r="C1991" s="2">
        <f t="shared" si="47"/>
        <v>44663</v>
      </c>
      <c r="D1991" s="57">
        <v>1459.9385488064288</v>
      </c>
      <c r="E1991" s="57">
        <v>1777.38</v>
      </c>
      <c r="F1991" s="57">
        <v>1729.3070836063125</v>
      </c>
      <c r="G1991" s="57">
        <v>1645</v>
      </c>
      <c r="H1991" s="51">
        <v>1796.7685787449998</v>
      </c>
      <c r="I1991" s="52"/>
    </row>
    <row r="1992" spans="1:9" ht="15" customHeight="1">
      <c r="A1992" s="1">
        <f t="shared" si="48"/>
        <v>2022</v>
      </c>
      <c r="B1992" s="1">
        <f t="shared" si="49"/>
        <v>4</v>
      </c>
      <c r="C1992" s="2">
        <f t="shared" si="47"/>
        <v>44664</v>
      </c>
      <c r="D1992" s="57">
        <v>1450.6975644360368</v>
      </c>
      <c r="E1992" s="57">
        <v>1827.42</v>
      </c>
      <c r="F1992" s="57">
        <v>1765.9038423873742</v>
      </c>
      <c r="G1992" s="57">
        <v>1620</v>
      </c>
      <c r="H1992" s="51">
        <v>1796.7685787449998</v>
      </c>
      <c r="I1992" s="52"/>
    </row>
    <row r="1993" spans="1:9" ht="15" customHeight="1">
      <c r="A1993" s="1">
        <f t="shared" si="48"/>
        <v>2022</v>
      </c>
      <c r="B1993" s="1">
        <f t="shared" si="49"/>
        <v>4</v>
      </c>
      <c r="C1993" s="2">
        <f t="shared" si="47"/>
        <v>44665</v>
      </c>
      <c r="D1993" s="57">
        <v>1486.5248226950353</v>
      </c>
      <c r="E1993" s="57">
        <v>1827.42</v>
      </c>
      <c r="F1993" s="57">
        <v>1802.9415259730272</v>
      </c>
      <c r="G1993" s="57">
        <v>1615</v>
      </c>
      <c r="H1993" s="51">
        <v>1796.7685787449998</v>
      </c>
      <c r="I1993" s="52"/>
    </row>
    <row r="1994" spans="1:9" ht="15" customHeight="1">
      <c r="A1994" s="1">
        <f t="shared" si="48"/>
        <v>2022</v>
      </c>
      <c r="B1994" s="1">
        <f t="shared" si="49"/>
        <v>4</v>
      </c>
      <c r="C1994" s="2">
        <f t="shared" si="47"/>
        <v>44666</v>
      </c>
      <c r="D1994" s="57">
        <v>1527.9943302622255</v>
      </c>
      <c r="E1994" s="51">
        <v>1827.42</v>
      </c>
      <c r="F1994" s="51">
        <v>1802.9415259730272</v>
      </c>
      <c r="G1994" s="51">
        <v>1615</v>
      </c>
      <c r="H1994" s="57">
        <v>1763.6992183999998</v>
      </c>
      <c r="I1994" s="52"/>
    </row>
    <row r="1995" spans="1:9" ht="15" customHeight="1">
      <c r="A1995" s="1">
        <f t="shared" si="48"/>
        <v>2022</v>
      </c>
      <c r="B1995" s="1">
        <f t="shared" si="49"/>
        <v>4</v>
      </c>
      <c r="C1995" s="2">
        <f t="shared" si="47"/>
        <v>44667</v>
      </c>
      <c r="D1995" s="51">
        <v>1527.9943302622255</v>
      </c>
      <c r="E1995" s="51">
        <v>1827.42</v>
      </c>
      <c r="F1995" s="51">
        <v>1802.9415259730272</v>
      </c>
      <c r="G1995" s="51">
        <v>1615</v>
      </c>
      <c r="H1995" s="51">
        <v>1763.6992183999998</v>
      </c>
      <c r="I1995" s="52"/>
    </row>
    <row r="1996" spans="1:9" ht="15" customHeight="1">
      <c r="A1996" s="1">
        <f t="shared" si="48"/>
        <v>2022</v>
      </c>
      <c r="B1996" s="1">
        <f t="shared" si="49"/>
        <v>4</v>
      </c>
      <c r="C1996" s="2">
        <f t="shared" si="47"/>
        <v>44668</v>
      </c>
      <c r="D1996" s="51">
        <v>1527.9943302622255</v>
      </c>
      <c r="E1996" s="51">
        <v>1827.42</v>
      </c>
      <c r="F1996" s="51">
        <v>1802.9415259730272</v>
      </c>
      <c r="G1996" s="51">
        <v>1615</v>
      </c>
      <c r="H1996" s="51">
        <v>1763.6992183999998</v>
      </c>
      <c r="I1996" s="52"/>
    </row>
    <row r="1997" spans="1:9" ht="15" customHeight="1">
      <c r="A1997" s="1">
        <f t="shared" si="48"/>
        <v>2022</v>
      </c>
      <c r="B1997" s="1">
        <f t="shared" si="49"/>
        <v>4</v>
      </c>
      <c r="C1997" s="2">
        <f t="shared" si="47"/>
        <v>44669</v>
      </c>
      <c r="D1997" s="57">
        <v>1519.6332000940513</v>
      </c>
      <c r="E1997" s="57">
        <v>1856.08</v>
      </c>
      <c r="F1997" s="57">
        <v>1830.0584014553801</v>
      </c>
      <c r="G1997" s="51">
        <v>1615</v>
      </c>
      <c r="H1997" s="57">
        <v>1763.6992183999998</v>
      </c>
      <c r="I1997" s="52"/>
    </row>
    <row r="1998" spans="1:9" ht="15" customHeight="1">
      <c r="A1998" s="1">
        <f t="shared" si="48"/>
        <v>2022</v>
      </c>
      <c r="B1998" s="1">
        <f t="shared" si="49"/>
        <v>4</v>
      </c>
      <c r="C1998" s="2">
        <f t="shared" si="47"/>
        <v>44670</v>
      </c>
      <c r="D1998" s="51">
        <v>1519.6332000940513</v>
      </c>
      <c r="E1998" s="57">
        <v>1850.79</v>
      </c>
      <c r="F1998" s="57">
        <v>1834.2471870989955</v>
      </c>
      <c r="G1998" s="51">
        <v>1615</v>
      </c>
      <c r="H1998" s="57">
        <v>1763.6992183999998</v>
      </c>
      <c r="I1998" s="52"/>
    </row>
    <row r="1999" spans="1:9" ht="15" customHeight="1">
      <c r="A1999" s="1">
        <f t="shared" si="48"/>
        <v>2022</v>
      </c>
      <c r="B1999" s="1">
        <f t="shared" si="49"/>
        <v>4</v>
      </c>
      <c r="C1999" s="2">
        <f t="shared" si="47"/>
        <v>44671</v>
      </c>
      <c r="D1999" s="57">
        <v>1474.1762093947184</v>
      </c>
      <c r="E1999" s="57">
        <v>1857.62</v>
      </c>
      <c r="F1999" s="57">
        <v>1853.2069536964132</v>
      </c>
      <c r="G1999" s="57">
        <v>1625</v>
      </c>
      <c r="H1999" s="57">
        <v>1763.6992183999998</v>
      </c>
      <c r="I1999" s="52"/>
    </row>
    <row r="2000" spans="1:9" ht="15" customHeight="1">
      <c r="A2000" s="1">
        <f t="shared" si="48"/>
        <v>2022</v>
      </c>
      <c r="B2000" s="1">
        <f t="shared" si="49"/>
        <v>4</v>
      </c>
      <c r="C2000" s="2">
        <f t="shared" si="47"/>
        <v>44672</v>
      </c>
      <c r="D2000" s="57">
        <v>1471.9048729307533</v>
      </c>
      <c r="E2000" s="57">
        <v>1869.53</v>
      </c>
      <c r="F2000" s="57">
        <v>1863.7891490065997</v>
      </c>
      <c r="G2000" s="57">
        <v>1620</v>
      </c>
      <c r="H2000" s="57">
        <v>1763.6992183999998</v>
      </c>
      <c r="I2000" s="52"/>
    </row>
    <row r="2001" spans="1:9" ht="15" customHeight="1">
      <c r="A2001" s="1">
        <f t="shared" si="48"/>
        <v>2022</v>
      </c>
      <c r="B2001" s="1">
        <f t="shared" si="49"/>
        <v>4</v>
      </c>
      <c r="C2001" s="2">
        <f t="shared" si="47"/>
        <v>44673</v>
      </c>
      <c r="D2001" s="57">
        <v>1470.0439509599814</v>
      </c>
      <c r="E2001" s="57">
        <v>1897.53</v>
      </c>
      <c r="F2001" s="57">
        <v>1894.2129605233858</v>
      </c>
      <c r="G2001" s="57">
        <v>1600</v>
      </c>
      <c r="H2001" s="57">
        <v>1763.6992183999998</v>
      </c>
      <c r="I2001" s="52"/>
    </row>
    <row r="2002" spans="1:9" ht="15" customHeight="1">
      <c r="A2002" s="1">
        <f t="shared" si="48"/>
        <v>2022</v>
      </c>
      <c r="B2002" s="1">
        <f t="shared" si="49"/>
        <v>4</v>
      </c>
      <c r="C2002" s="2">
        <f t="shared" si="47"/>
        <v>44674</v>
      </c>
      <c r="D2002" s="51">
        <v>1470.0439509599814</v>
      </c>
      <c r="E2002" s="51">
        <v>1897.53</v>
      </c>
      <c r="F2002" s="51">
        <v>1894.2129605233858</v>
      </c>
      <c r="G2002" s="51">
        <v>1600</v>
      </c>
      <c r="H2002" s="51">
        <v>1763.6992183999998</v>
      </c>
      <c r="I2002" s="52"/>
    </row>
    <row r="2003" spans="1:9" ht="15" customHeight="1">
      <c r="A2003" s="1">
        <f t="shared" si="48"/>
        <v>2022</v>
      </c>
      <c r="B2003" s="1">
        <f t="shared" si="49"/>
        <v>4</v>
      </c>
      <c r="C2003" s="2">
        <f t="shared" si="47"/>
        <v>44675</v>
      </c>
      <c r="D2003" s="51">
        <v>1470.0439509599814</v>
      </c>
      <c r="E2003" s="51">
        <v>1897.53</v>
      </c>
      <c r="F2003" s="51">
        <v>1894.2129605233858</v>
      </c>
      <c r="G2003" s="51">
        <v>1600</v>
      </c>
      <c r="H2003" s="51">
        <v>1763.6992183999998</v>
      </c>
      <c r="I2003" s="52"/>
    </row>
    <row r="2004" spans="1:9" ht="15" customHeight="1">
      <c r="A2004" s="1">
        <f t="shared" si="48"/>
        <v>2022</v>
      </c>
      <c r="B2004" s="1">
        <f t="shared" si="49"/>
        <v>4</v>
      </c>
      <c r="C2004" s="2">
        <f t="shared" si="47"/>
        <v>44676</v>
      </c>
      <c r="D2004" s="57">
        <v>1430.3099885189436</v>
      </c>
      <c r="E2004" s="57">
        <v>1899.07</v>
      </c>
      <c r="F2004" s="57">
        <v>1885.1740020292682</v>
      </c>
      <c r="G2004" s="57">
        <v>1680</v>
      </c>
      <c r="H2004" s="51">
        <v>1763.6992183999998</v>
      </c>
      <c r="I2004" s="52"/>
    </row>
    <row r="2005" spans="1:9" ht="15" customHeight="1">
      <c r="A2005" s="1">
        <f t="shared" si="48"/>
        <v>2022</v>
      </c>
      <c r="B2005" s="1">
        <f t="shared" si="49"/>
        <v>4</v>
      </c>
      <c r="C2005" s="2">
        <f t="shared" si="47"/>
        <v>44677</v>
      </c>
      <c r="D2005" s="57">
        <v>1470.0815435856207</v>
      </c>
      <c r="E2005" s="57">
        <v>1946.47</v>
      </c>
      <c r="F2005" s="57">
        <v>1942.273764223816</v>
      </c>
      <c r="G2005" s="57">
        <v>1645</v>
      </c>
      <c r="H2005" s="51">
        <v>1763.6992183999998</v>
      </c>
      <c r="I2005" s="52"/>
    </row>
    <row r="2006" spans="1:9" ht="15" customHeight="1">
      <c r="A2006" s="1">
        <f t="shared" si="48"/>
        <v>2022</v>
      </c>
      <c r="B2006" s="1">
        <f t="shared" si="49"/>
        <v>4</v>
      </c>
      <c r="C2006" s="2">
        <f t="shared" si="47"/>
        <v>44678</v>
      </c>
      <c r="D2006" s="57">
        <v>1603.2583754015604</v>
      </c>
      <c r="E2006" s="57">
        <v>2026.06</v>
      </c>
      <c r="F2006" s="57">
        <v>2007.5306353032997</v>
      </c>
      <c r="G2006" s="57">
        <v>1730</v>
      </c>
      <c r="H2006" s="57">
        <v>1901.4882198374999</v>
      </c>
      <c r="I2006" s="52"/>
    </row>
    <row r="2007" spans="1:9" ht="15" customHeight="1">
      <c r="A2007" s="1">
        <f t="shared" si="48"/>
        <v>2022</v>
      </c>
      <c r="B2007" s="1">
        <f t="shared" si="49"/>
        <v>4</v>
      </c>
      <c r="C2007" s="2">
        <f t="shared" si="47"/>
        <v>44679</v>
      </c>
      <c r="D2007" s="57">
        <v>1585.7798165137613</v>
      </c>
      <c r="E2007" s="57">
        <v>2068.17</v>
      </c>
      <c r="F2007" s="57">
        <v>2062.6462358771878</v>
      </c>
      <c r="G2007" s="57">
        <v>1730</v>
      </c>
      <c r="H2007" s="57">
        <v>1901.4882198374999</v>
      </c>
      <c r="I2007" s="52"/>
    </row>
    <row r="2008" spans="1:9" ht="15" customHeight="1">
      <c r="A2008" s="1">
        <f t="shared" si="48"/>
        <v>2022</v>
      </c>
      <c r="B2008" s="1">
        <f t="shared" si="49"/>
        <v>4</v>
      </c>
      <c r="C2008" s="2">
        <f t="shared" si="47"/>
        <v>44680</v>
      </c>
      <c r="D2008" s="57">
        <v>1632.3529411764705</v>
      </c>
      <c r="E2008" s="57">
        <v>2009.96</v>
      </c>
      <c r="F2008" s="57">
        <v>2032.001961958106</v>
      </c>
      <c r="G2008" s="57">
        <v>1770</v>
      </c>
      <c r="H2008" s="57">
        <v>1901.4882198374999</v>
      </c>
      <c r="I2008" s="52"/>
    </row>
    <row r="2009" spans="1:9" ht="15" customHeight="1">
      <c r="A2009" s="1">
        <f t="shared" si="48"/>
        <v>2022</v>
      </c>
      <c r="B2009" s="1">
        <f t="shared" si="49"/>
        <v>4</v>
      </c>
      <c r="C2009" s="2">
        <f t="shared" si="47"/>
        <v>44681</v>
      </c>
      <c r="D2009" s="51">
        <v>1632.3529411764705</v>
      </c>
      <c r="E2009" s="51">
        <v>2009.96</v>
      </c>
      <c r="F2009" s="51">
        <v>2032.001961958106</v>
      </c>
      <c r="G2009" s="51">
        <v>1770</v>
      </c>
      <c r="H2009" s="51">
        <v>1901.4882198374999</v>
      </c>
      <c r="I2009" s="52"/>
    </row>
    <row r="2010" spans="1:9" ht="15">
      <c r="A2010" s="1">
        <f t="shared" si="48"/>
        <v>2022</v>
      </c>
      <c r="B2010" s="1">
        <f t="shared" si="49"/>
        <v>5</v>
      </c>
      <c r="C2010" s="2">
        <f t="shared" si="47"/>
        <v>44682</v>
      </c>
      <c r="D2010" s="51">
        <v>1632.3529411764705</v>
      </c>
      <c r="E2010" s="51">
        <v>2009.96</v>
      </c>
      <c r="F2010" s="51">
        <v>2032.001961958106</v>
      </c>
      <c r="G2010" s="51">
        <v>1770</v>
      </c>
      <c r="H2010" s="51">
        <v>1901.4882198374999</v>
      </c>
      <c r="I2010" s="52"/>
    </row>
    <row r="2011" spans="1:9" ht="15">
      <c r="A2011" s="1">
        <f t="shared" si="48"/>
        <v>2022</v>
      </c>
      <c r="B2011" s="1">
        <f t="shared" si="49"/>
        <v>5</v>
      </c>
      <c r="C2011" s="2">
        <f t="shared" si="47"/>
        <v>44683</v>
      </c>
      <c r="D2011" s="51">
        <v>1632.3529411764705</v>
      </c>
      <c r="E2011" s="50">
        <v>1854.1</v>
      </c>
      <c r="F2011" s="50">
        <v>1888.4809380637014</v>
      </c>
      <c r="G2011" s="51">
        <v>1770</v>
      </c>
      <c r="H2011" s="50">
        <v>1901.4882198374999</v>
      </c>
      <c r="I2011" s="52"/>
    </row>
    <row r="2012" spans="1:9" ht="15">
      <c r="A2012" s="1">
        <f t="shared" si="48"/>
        <v>2022</v>
      </c>
      <c r="B2012" s="1">
        <f t="shared" si="49"/>
        <v>5</v>
      </c>
      <c r="C2012" s="2">
        <f t="shared" si="47"/>
        <v>44684</v>
      </c>
      <c r="D2012" s="51">
        <v>1632.3529411764705</v>
      </c>
      <c r="E2012" s="50">
        <v>1883.86</v>
      </c>
      <c r="F2012" s="50">
        <v>1923.5344600286942</v>
      </c>
      <c r="G2012" s="51">
        <v>1770</v>
      </c>
      <c r="H2012" s="50">
        <v>1901.4882198374999</v>
      </c>
      <c r="I2012" s="52"/>
    </row>
    <row r="2013" spans="1:9" ht="15">
      <c r="A2013" s="1">
        <f t="shared" si="48"/>
        <v>2022</v>
      </c>
      <c r="B2013" s="1">
        <f t="shared" si="49"/>
        <v>5</v>
      </c>
      <c r="C2013" s="2">
        <f t="shared" si="47"/>
        <v>44685</v>
      </c>
      <c r="D2013" s="51">
        <v>1632.3529411764705</v>
      </c>
      <c r="E2013" s="50">
        <v>1945.59</v>
      </c>
      <c r="F2013" s="50">
        <v>1984.161620659971</v>
      </c>
      <c r="G2013" s="51">
        <v>1770</v>
      </c>
      <c r="H2013" s="50">
        <v>1901.4882198374999</v>
      </c>
      <c r="I2013" s="52"/>
    </row>
    <row r="2014" spans="1:9" ht="15">
      <c r="A2014" s="1">
        <f t="shared" si="48"/>
        <v>2022</v>
      </c>
      <c r="B2014" s="1">
        <f t="shared" si="49"/>
        <v>5</v>
      </c>
      <c r="C2014" s="2">
        <f t="shared" si="47"/>
        <v>44686</v>
      </c>
      <c r="D2014" s="50">
        <v>1553.2551184725096</v>
      </c>
      <c r="E2014" s="50">
        <v>1943.38</v>
      </c>
      <c r="F2014" s="50">
        <v>1969.3906397061692</v>
      </c>
      <c r="G2014" s="50">
        <v>1745</v>
      </c>
      <c r="H2014" s="51">
        <v>1901.4882198374999</v>
      </c>
      <c r="I2014" s="52"/>
    </row>
    <row r="2015" spans="1:9" ht="15">
      <c r="A2015" s="1">
        <f t="shared" si="48"/>
        <v>2022</v>
      </c>
      <c r="B2015" s="1">
        <f t="shared" si="49"/>
        <v>5</v>
      </c>
      <c r="C2015" s="2">
        <f t="shared" si="47"/>
        <v>44687</v>
      </c>
      <c r="D2015" s="50">
        <v>1465.201465201465</v>
      </c>
      <c r="E2015" s="50">
        <v>1996.3</v>
      </c>
      <c r="F2015" s="50">
        <v>2015.0263569813485</v>
      </c>
      <c r="G2015" s="50">
        <v>1660</v>
      </c>
      <c r="H2015" s="51">
        <v>1901.4882198374999</v>
      </c>
      <c r="I2015" s="52"/>
    </row>
    <row r="2016" spans="1:9" ht="15">
      <c r="A2016" s="1">
        <f t="shared" si="48"/>
        <v>2022</v>
      </c>
      <c r="B2016" s="1">
        <f t="shared" si="49"/>
        <v>5</v>
      </c>
      <c r="C2016" s="2">
        <f t="shared" si="47"/>
        <v>44688</v>
      </c>
      <c r="D2016" s="51">
        <v>1465.201465201465</v>
      </c>
      <c r="E2016" s="51">
        <v>1996.3</v>
      </c>
      <c r="F2016" s="51">
        <v>2015.0263569813485</v>
      </c>
      <c r="G2016" s="51">
        <v>1660</v>
      </c>
      <c r="H2016" s="51">
        <v>1901.4882198374999</v>
      </c>
      <c r="I2016" s="52"/>
    </row>
    <row r="2017" spans="1:9" ht="15">
      <c r="A2017" s="1">
        <f t="shared" si="48"/>
        <v>2022</v>
      </c>
      <c r="B2017" s="1">
        <f t="shared" si="49"/>
        <v>5</v>
      </c>
      <c r="C2017" s="2">
        <f t="shared" si="47"/>
        <v>44689</v>
      </c>
      <c r="D2017" s="51">
        <v>1465.201465201465</v>
      </c>
      <c r="E2017" s="51">
        <v>1996.3</v>
      </c>
      <c r="F2017" s="51">
        <v>2015.0263569813485</v>
      </c>
      <c r="G2017" s="51">
        <v>1660</v>
      </c>
      <c r="H2017" s="51">
        <v>1901.4882198374999</v>
      </c>
      <c r="I2017" s="52"/>
    </row>
    <row r="2018" spans="1:9" ht="15">
      <c r="A2018" s="1">
        <f t="shared" si="48"/>
        <v>2022</v>
      </c>
      <c r="B2018" s="1">
        <f t="shared" si="49"/>
        <v>5</v>
      </c>
      <c r="C2018" s="2">
        <f t="shared" si="47"/>
        <v>44690</v>
      </c>
      <c r="D2018" s="50">
        <v>1462.5741670470106</v>
      </c>
      <c r="E2018" s="50">
        <v>1979.32</v>
      </c>
      <c r="F2018" s="50">
        <v>1988.1299439012912</v>
      </c>
      <c r="G2018" s="50">
        <v>1650</v>
      </c>
      <c r="H2018" s="51">
        <v>1901.4882198374999</v>
      </c>
      <c r="I2018" s="52"/>
    </row>
    <row r="2019" spans="1:9" ht="15">
      <c r="A2019" s="1">
        <f t="shared" si="48"/>
        <v>2022</v>
      </c>
      <c r="B2019" s="1">
        <f t="shared" si="49"/>
        <v>5</v>
      </c>
      <c r="C2019" s="2">
        <f t="shared" si="47"/>
        <v>44691</v>
      </c>
      <c r="D2019" s="50">
        <v>1441.3242009132421</v>
      </c>
      <c r="E2019" s="50">
        <v>1986.6</v>
      </c>
      <c r="F2019" s="50">
        <v>2005.3260112803439</v>
      </c>
      <c r="G2019" s="50">
        <v>1615</v>
      </c>
      <c r="H2019" s="51">
        <v>1901.4882198374999</v>
      </c>
      <c r="I2019" s="52"/>
    </row>
    <row r="2020" spans="1:9" ht="15">
      <c r="A2020" s="1">
        <f t="shared" si="48"/>
        <v>2022</v>
      </c>
      <c r="B2020" s="1">
        <f t="shared" si="49"/>
        <v>5</v>
      </c>
      <c r="C2020" s="2">
        <f t="shared" si="47"/>
        <v>44692</v>
      </c>
      <c r="D2020" s="50">
        <v>1480.2285714285715</v>
      </c>
      <c r="E2020" s="50">
        <v>1994.09</v>
      </c>
      <c r="F2020" s="50">
        <v>2038.1749092223815</v>
      </c>
      <c r="G2020" s="50">
        <v>1625</v>
      </c>
      <c r="H2020" s="51">
        <v>1901.4882198374999</v>
      </c>
      <c r="I2020" s="52"/>
    </row>
    <row r="2021" spans="1:9" ht="15">
      <c r="A2021" s="1">
        <f t="shared" si="48"/>
        <v>2022</v>
      </c>
      <c r="B2021" s="1">
        <f t="shared" si="49"/>
        <v>5</v>
      </c>
      <c r="C2021" s="2">
        <f t="shared" si="47"/>
        <v>44693</v>
      </c>
      <c r="D2021" s="50">
        <v>1443.9890710382513</v>
      </c>
      <c r="E2021" s="50">
        <v>1971.38</v>
      </c>
      <c r="F2021" s="50">
        <v>2017.671905808895</v>
      </c>
      <c r="G2021" s="50">
        <v>1600</v>
      </c>
      <c r="H2021" s="51">
        <v>1901.4882198374999</v>
      </c>
      <c r="I2021" s="52"/>
    </row>
    <row r="2022" spans="1:9" ht="15">
      <c r="A2022" s="1">
        <f t="shared" si="48"/>
        <v>2022</v>
      </c>
      <c r="B2022" s="1">
        <f t="shared" si="49"/>
        <v>5</v>
      </c>
      <c r="C2022" s="2">
        <f t="shared" si="47"/>
        <v>44694</v>
      </c>
      <c r="D2022" s="50">
        <v>1448.8171064604187</v>
      </c>
      <c r="E2022" s="50">
        <v>1969.62</v>
      </c>
      <c r="F2022" s="50">
        <v>2013.7035825675753</v>
      </c>
      <c r="G2022" s="50">
        <v>1605</v>
      </c>
      <c r="H2022" s="51">
        <v>1901.4882198374999</v>
      </c>
      <c r="I2022" s="52"/>
    </row>
    <row r="2023" spans="1:9" ht="15">
      <c r="A2023" s="1">
        <f t="shared" si="48"/>
        <v>2022</v>
      </c>
      <c r="B2023" s="1">
        <f t="shared" si="49"/>
        <v>5</v>
      </c>
      <c r="C2023" s="2">
        <f t="shared" si="47"/>
        <v>44695</v>
      </c>
      <c r="D2023" s="51">
        <v>1448.8171064604187</v>
      </c>
      <c r="E2023" s="51">
        <v>1969.62</v>
      </c>
      <c r="F2023" s="51">
        <v>2013.7035825675753</v>
      </c>
      <c r="G2023" s="51">
        <v>1605</v>
      </c>
      <c r="H2023" s="51">
        <v>1901.4882198374999</v>
      </c>
      <c r="I2023" s="52"/>
    </row>
    <row r="2024" spans="1:9" ht="15">
      <c r="A2024" s="1">
        <f t="shared" si="48"/>
        <v>2022</v>
      </c>
      <c r="B2024" s="1">
        <f t="shared" si="49"/>
        <v>5</v>
      </c>
      <c r="C2024" s="2">
        <f t="shared" si="47"/>
        <v>44696</v>
      </c>
      <c r="D2024" s="51">
        <v>1448.8171064604187</v>
      </c>
      <c r="E2024" s="51">
        <v>1969.62</v>
      </c>
      <c r="F2024" s="51">
        <v>2013.7035825675753</v>
      </c>
      <c r="G2024" s="51">
        <v>1605</v>
      </c>
      <c r="H2024" s="51">
        <v>1901.4882198374999</v>
      </c>
      <c r="I2024" s="52"/>
    </row>
    <row r="2025" spans="1:9" ht="15">
      <c r="A2025" s="1">
        <f t="shared" si="48"/>
        <v>2022</v>
      </c>
      <c r="B2025" s="1">
        <f t="shared" si="49"/>
        <v>5</v>
      </c>
      <c r="C2025" s="2">
        <f t="shared" si="47"/>
        <v>44697</v>
      </c>
      <c r="D2025" s="51">
        <v>1448.8171064604187</v>
      </c>
      <c r="E2025" s="50">
        <v>1954.19</v>
      </c>
      <c r="F2025" s="50">
        <v>2090.4244985664272</v>
      </c>
      <c r="G2025" s="51">
        <v>1605</v>
      </c>
      <c r="H2025" s="51">
        <v>1901.4882198374999</v>
      </c>
      <c r="I2025" s="52"/>
    </row>
    <row r="2026" spans="1:9" ht="15">
      <c r="A2026" s="1">
        <f t="shared" si="48"/>
        <v>2022</v>
      </c>
      <c r="B2026" s="1">
        <f t="shared" si="49"/>
        <v>5</v>
      </c>
      <c r="C2026" s="2">
        <f t="shared" si="47"/>
        <v>44698</v>
      </c>
      <c r="D2026" s="50">
        <v>1393.8012762078397</v>
      </c>
      <c r="E2026" s="50">
        <v>1766.06</v>
      </c>
      <c r="F2026" s="50">
        <v>2103.4317803018648</v>
      </c>
      <c r="G2026" s="50">
        <v>1555</v>
      </c>
      <c r="H2026" s="51">
        <v>1901.4882198374999</v>
      </c>
      <c r="I2026" s="52"/>
    </row>
    <row r="2027" spans="1:9" ht="15">
      <c r="A2027" s="1">
        <f t="shared" si="48"/>
        <v>2022</v>
      </c>
      <c r="B2027" s="1">
        <f t="shared" si="49"/>
        <v>5</v>
      </c>
      <c r="C2027" s="2">
        <f t="shared" si="47"/>
        <v>44699</v>
      </c>
      <c r="D2027" s="50">
        <v>1396.1534084442926</v>
      </c>
      <c r="E2027" s="50">
        <v>1766.06</v>
      </c>
      <c r="F2027" s="50">
        <v>2041.4818452568145</v>
      </c>
      <c r="G2027" s="50">
        <v>1560</v>
      </c>
      <c r="H2027" s="51">
        <v>1901.4882198374999</v>
      </c>
      <c r="I2027" s="52"/>
    </row>
    <row r="2028" spans="1:9" ht="15">
      <c r="A2028" s="1">
        <f t="shared" si="48"/>
        <v>2022</v>
      </c>
      <c r="B2028" s="1">
        <f t="shared" si="49"/>
        <v>5</v>
      </c>
      <c r="C2028" s="2">
        <f t="shared" si="47"/>
        <v>44700</v>
      </c>
      <c r="D2028" s="50">
        <v>1379.2163543441227</v>
      </c>
      <c r="E2028" s="50">
        <v>1727.33</v>
      </c>
      <c r="F2028" s="50">
        <v>2018.1128306134863</v>
      </c>
      <c r="G2028" s="50">
        <v>1550</v>
      </c>
      <c r="H2028" s="51">
        <v>1901.4882198374999</v>
      </c>
      <c r="I2028" s="52"/>
    </row>
    <row r="2029" spans="1:9" ht="15">
      <c r="A2029" s="1">
        <f t="shared" si="48"/>
        <v>2022</v>
      </c>
      <c r="B2029" s="1">
        <f t="shared" si="49"/>
        <v>5</v>
      </c>
      <c r="C2029" s="2">
        <f t="shared" ref="C2029:C2092" si="50">+C2028+1</f>
        <v>44701</v>
      </c>
      <c r="D2029" s="50">
        <v>1392.5233644859813</v>
      </c>
      <c r="E2029" s="50">
        <v>1752.68</v>
      </c>
      <c r="F2029" s="50">
        <v>2046.9934053142033</v>
      </c>
      <c r="G2029" s="50">
        <v>1610</v>
      </c>
      <c r="H2029" s="51">
        <v>1901.4882198374999</v>
      </c>
      <c r="I2029" s="52"/>
    </row>
    <row r="2030" spans="1:9" ht="15">
      <c r="A2030" s="1">
        <f t="shared" ref="A2030:A2093" si="51">YEAR(C2030)</f>
        <v>2022</v>
      </c>
      <c r="B2030" s="1">
        <f t="shared" ref="B2030:B2093" si="52">MONTH(C2030)</f>
        <v>5</v>
      </c>
      <c r="C2030" s="2">
        <f t="shared" si="50"/>
        <v>44702</v>
      </c>
      <c r="D2030" s="51">
        <v>1392.5233644859813</v>
      </c>
      <c r="E2030" s="51">
        <v>1752.68</v>
      </c>
      <c r="F2030" s="51">
        <v>2046.9934053142033</v>
      </c>
      <c r="G2030" s="51">
        <v>1610</v>
      </c>
      <c r="H2030" s="51">
        <v>1901.4882198374999</v>
      </c>
      <c r="I2030" s="52"/>
    </row>
    <row r="2031" spans="1:9" ht="15">
      <c r="A2031" s="1">
        <f t="shared" si="51"/>
        <v>2022</v>
      </c>
      <c r="B2031" s="1">
        <f t="shared" si="52"/>
        <v>5</v>
      </c>
      <c r="C2031" s="2">
        <f t="shared" si="50"/>
        <v>44703</v>
      </c>
      <c r="D2031" s="51">
        <v>1392.5233644859813</v>
      </c>
      <c r="E2031" s="51">
        <v>1752.68</v>
      </c>
      <c r="F2031" s="51">
        <v>2046.9934053142033</v>
      </c>
      <c r="G2031" s="51">
        <v>1610</v>
      </c>
      <c r="H2031" s="51">
        <v>1901.4882198374999</v>
      </c>
      <c r="I2031" s="52"/>
    </row>
    <row r="2032" spans="1:9" ht="15">
      <c r="A2032" s="1">
        <f t="shared" si="51"/>
        <v>2022</v>
      </c>
      <c r="B2032" s="1">
        <f t="shared" si="52"/>
        <v>5</v>
      </c>
      <c r="C2032" s="2">
        <f t="shared" si="50"/>
        <v>44704</v>
      </c>
      <c r="D2032" s="50">
        <v>1427.1711875997266</v>
      </c>
      <c r="E2032" s="50">
        <v>1757.53</v>
      </c>
      <c r="F2032" s="50">
        <v>2040.1590708430415</v>
      </c>
      <c r="G2032" s="50">
        <v>1610</v>
      </c>
      <c r="H2032" s="50">
        <v>1873.9304195499999</v>
      </c>
      <c r="I2032" s="52"/>
    </row>
    <row r="2033" spans="1:9" ht="15">
      <c r="A2033" s="1">
        <f t="shared" si="51"/>
        <v>2022</v>
      </c>
      <c r="B2033" s="1">
        <f t="shared" si="52"/>
        <v>5</v>
      </c>
      <c r="C2033" s="2">
        <f t="shared" si="50"/>
        <v>44705</v>
      </c>
      <c r="D2033" s="50">
        <v>1474.8577929465303</v>
      </c>
      <c r="E2033" s="50">
        <v>1783.99</v>
      </c>
      <c r="F2033" s="50">
        <v>2037.7339844177905</v>
      </c>
      <c r="G2033" s="50">
        <v>1635</v>
      </c>
      <c r="H2033" s="50">
        <v>1873.9304195499999</v>
      </c>
      <c r="I2033" s="52"/>
    </row>
    <row r="2034" spans="1:9" ht="15">
      <c r="A2034" s="1">
        <f t="shared" si="51"/>
        <v>2022</v>
      </c>
      <c r="B2034" s="1">
        <f t="shared" si="52"/>
        <v>5</v>
      </c>
      <c r="C2034" s="2">
        <f t="shared" si="50"/>
        <v>44706</v>
      </c>
      <c r="D2034" s="50">
        <v>1452.9933985886639</v>
      </c>
      <c r="E2034" s="51">
        <v>1783.99</v>
      </c>
      <c r="F2034" s="50">
        <v>2000.2553760275466</v>
      </c>
      <c r="G2034" s="50">
        <v>1640</v>
      </c>
      <c r="H2034" s="50">
        <v>1873.9304195499999</v>
      </c>
      <c r="I2034" s="52"/>
    </row>
    <row r="2035" spans="1:9" ht="15">
      <c r="A2035" s="1">
        <f t="shared" si="51"/>
        <v>2022</v>
      </c>
      <c r="B2035" s="1">
        <f t="shared" si="52"/>
        <v>5</v>
      </c>
      <c r="C2035" s="2">
        <f t="shared" si="50"/>
        <v>44707</v>
      </c>
      <c r="D2035" s="50">
        <v>1486.1237488626025</v>
      </c>
      <c r="E2035" s="50">
        <v>1777.38</v>
      </c>
      <c r="F2035" s="50">
        <v>2039.7181460384502</v>
      </c>
      <c r="G2035" s="50">
        <v>1650</v>
      </c>
      <c r="H2035" s="50">
        <v>1840.8610592049999</v>
      </c>
      <c r="I2035" s="52"/>
    </row>
    <row r="2036" spans="1:9" ht="15">
      <c r="A2036" s="1">
        <f t="shared" si="51"/>
        <v>2022</v>
      </c>
      <c r="B2036" s="1">
        <f t="shared" si="52"/>
        <v>5</v>
      </c>
      <c r="C2036" s="2">
        <f t="shared" si="50"/>
        <v>44708</v>
      </c>
      <c r="D2036" s="50">
        <v>1451.450765364405</v>
      </c>
      <c r="E2036" s="50">
        <v>1765.25</v>
      </c>
      <c r="F2036" s="50">
        <v>2011.7194209469151</v>
      </c>
      <c r="G2036" s="50">
        <v>1650</v>
      </c>
      <c r="H2036" s="50">
        <v>1840.8610592049999</v>
      </c>
      <c r="I2036" s="52"/>
    </row>
    <row r="2037" spans="1:9" ht="15">
      <c r="A2037" s="1">
        <f t="shared" si="51"/>
        <v>2022</v>
      </c>
      <c r="B2037" s="1">
        <f t="shared" si="52"/>
        <v>5</v>
      </c>
      <c r="C2037" s="2">
        <f t="shared" si="50"/>
        <v>44709</v>
      </c>
      <c r="D2037" s="51">
        <v>1451.450765364405</v>
      </c>
      <c r="E2037" s="51">
        <v>1765.25</v>
      </c>
      <c r="F2037" s="51">
        <v>2011.7194209469151</v>
      </c>
      <c r="G2037" s="51">
        <v>1650</v>
      </c>
      <c r="H2037" s="51">
        <v>1840.8610592049999</v>
      </c>
      <c r="I2037" s="52"/>
    </row>
    <row r="2038" spans="1:9" ht="15">
      <c r="A2038" s="1">
        <f t="shared" si="51"/>
        <v>2022</v>
      </c>
      <c r="B2038" s="1">
        <f t="shared" si="52"/>
        <v>5</v>
      </c>
      <c r="C2038" s="2">
        <f t="shared" si="50"/>
        <v>44710</v>
      </c>
      <c r="D2038" s="51">
        <v>1451.450765364405</v>
      </c>
      <c r="E2038" s="51">
        <v>1765.25</v>
      </c>
      <c r="F2038" s="51">
        <v>2011.7194209469151</v>
      </c>
      <c r="G2038" s="51">
        <v>1650</v>
      </c>
      <c r="H2038" s="51">
        <v>1840.8610592049999</v>
      </c>
      <c r="I2038" s="52"/>
    </row>
    <row r="2039" spans="1:9" ht="15">
      <c r="A2039" s="1">
        <f t="shared" si="51"/>
        <v>2022</v>
      </c>
      <c r="B2039" s="1">
        <f t="shared" si="52"/>
        <v>5</v>
      </c>
      <c r="C2039" s="2">
        <f t="shared" si="50"/>
        <v>44711</v>
      </c>
      <c r="D2039" s="50">
        <v>1428.0476626947755</v>
      </c>
      <c r="E2039" s="51">
        <v>1765.25</v>
      </c>
      <c r="F2039" s="51">
        <v>2011.7194209469151</v>
      </c>
      <c r="G2039" s="50">
        <v>1615</v>
      </c>
      <c r="H2039" s="51">
        <v>1840.8610592049999</v>
      </c>
      <c r="I2039" s="52"/>
    </row>
    <row r="2040" spans="1:9" ht="15">
      <c r="A2040" s="1">
        <f t="shared" si="51"/>
        <v>2022</v>
      </c>
      <c r="B2040" s="1">
        <f t="shared" si="52"/>
        <v>5</v>
      </c>
      <c r="C2040" s="2">
        <f t="shared" si="50"/>
        <v>44712</v>
      </c>
      <c r="D2040" s="50">
        <v>1440.2558830249029</v>
      </c>
      <c r="E2040" s="50">
        <v>1739.9</v>
      </c>
      <c r="F2040" s="50">
        <v>1983.72069585538</v>
      </c>
      <c r="G2040" s="50">
        <v>1610</v>
      </c>
      <c r="H2040" s="50">
        <v>1840.8610592049999</v>
      </c>
      <c r="I2040" s="52"/>
    </row>
    <row r="2041" spans="1:9" ht="15">
      <c r="A2041" s="1">
        <f t="shared" si="51"/>
        <v>2022</v>
      </c>
      <c r="B2041" s="1">
        <f t="shared" si="52"/>
        <v>6</v>
      </c>
      <c r="C2041" s="2">
        <f t="shared" si="50"/>
        <v>44713</v>
      </c>
      <c r="D2041" s="50">
        <v>1450.81031727916</v>
      </c>
      <c r="E2041" s="50">
        <v>1712.12</v>
      </c>
      <c r="F2041" s="50">
        <v>1989.0117935104731</v>
      </c>
      <c r="G2041" s="50">
        <v>1600</v>
      </c>
      <c r="H2041" s="50">
        <v>1840.8610592049999</v>
      </c>
      <c r="I2041" s="52"/>
    </row>
    <row r="2042" spans="1:9" ht="15">
      <c r="A2042" s="1">
        <f t="shared" si="51"/>
        <v>2022</v>
      </c>
      <c r="B2042" s="1">
        <f t="shared" si="52"/>
        <v>6</v>
      </c>
      <c r="C2042" s="2">
        <f t="shared" si="50"/>
        <v>44714</v>
      </c>
      <c r="D2042" s="50">
        <v>1473.6842105263156</v>
      </c>
      <c r="E2042" s="50">
        <v>1763.49</v>
      </c>
      <c r="F2042" s="50">
        <v>2060.8825366588235</v>
      </c>
      <c r="G2042" s="50">
        <v>1605</v>
      </c>
      <c r="H2042" s="50">
        <v>1840.8610592049999</v>
      </c>
      <c r="I2042" s="52"/>
    </row>
    <row r="2043" spans="1:9" ht="15">
      <c r="A2043" s="1">
        <f t="shared" si="51"/>
        <v>2022</v>
      </c>
      <c r="B2043" s="1">
        <f t="shared" si="52"/>
        <v>6</v>
      </c>
      <c r="C2043" s="2">
        <f t="shared" si="50"/>
        <v>44715</v>
      </c>
      <c r="D2043" s="50">
        <v>1470.9368589012995</v>
      </c>
      <c r="E2043" s="50">
        <v>1743.87</v>
      </c>
      <c r="F2043" s="50">
        <v>2070.8033447621233</v>
      </c>
      <c r="G2043" s="50">
        <v>1605</v>
      </c>
      <c r="H2043" s="50">
        <v>1840.8610592049999</v>
      </c>
      <c r="I2043" s="52"/>
    </row>
    <row r="2044" spans="1:9" ht="15">
      <c r="A2044" s="1">
        <f t="shared" si="51"/>
        <v>2022</v>
      </c>
      <c r="B2044" s="1">
        <f t="shared" si="52"/>
        <v>6</v>
      </c>
      <c r="C2044" s="2">
        <f t="shared" si="50"/>
        <v>44716</v>
      </c>
      <c r="D2044" s="51">
        <v>1470.9368589012995</v>
      </c>
      <c r="E2044" s="51">
        <v>1743.87</v>
      </c>
      <c r="F2044" s="51">
        <v>2070.8033447621233</v>
      </c>
      <c r="G2044" s="51">
        <v>1605</v>
      </c>
      <c r="H2044" s="51">
        <v>1840.8610592049999</v>
      </c>
      <c r="I2044" s="52"/>
    </row>
    <row r="2045" spans="1:9" ht="15">
      <c r="A2045" s="1">
        <f t="shared" si="51"/>
        <v>2022</v>
      </c>
      <c r="B2045" s="1">
        <f t="shared" si="52"/>
        <v>6</v>
      </c>
      <c r="C2045" s="2">
        <f t="shared" si="50"/>
        <v>44717</v>
      </c>
      <c r="D2045" s="51">
        <v>1470.9368589012995</v>
      </c>
      <c r="E2045" s="51">
        <v>1743.87</v>
      </c>
      <c r="F2045" s="51">
        <v>2070.8033447621233</v>
      </c>
      <c r="G2045" s="51">
        <v>1605</v>
      </c>
      <c r="H2045" s="51">
        <v>1840.8610592049999</v>
      </c>
      <c r="I2045" s="52"/>
    </row>
    <row r="2046" spans="1:9" ht="15">
      <c r="A2046" s="1">
        <f t="shared" si="51"/>
        <v>2022</v>
      </c>
      <c r="B2046" s="1">
        <f t="shared" si="52"/>
        <v>6</v>
      </c>
      <c r="C2046" s="2">
        <f t="shared" si="50"/>
        <v>44718</v>
      </c>
      <c r="D2046" s="51">
        <v>1470.9368589012995</v>
      </c>
      <c r="E2046" s="50">
        <v>1722.7</v>
      </c>
      <c r="F2046" s="50">
        <v>2054.4891269922523</v>
      </c>
      <c r="G2046" s="51">
        <v>1605</v>
      </c>
      <c r="H2046" s="50">
        <v>1906.9997798949998</v>
      </c>
      <c r="I2046" s="52"/>
    </row>
    <row r="2047" spans="1:9" ht="15">
      <c r="A2047" s="1">
        <f t="shared" si="51"/>
        <v>2022</v>
      </c>
      <c r="B2047" s="1">
        <f t="shared" si="52"/>
        <v>6</v>
      </c>
      <c r="C2047" s="2">
        <f t="shared" si="50"/>
        <v>44719</v>
      </c>
      <c r="D2047" s="50">
        <v>1480.5963354956184</v>
      </c>
      <c r="E2047" s="50">
        <v>1711.68</v>
      </c>
      <c r="F2047" s="50">
        <v>2055.1505141991388</v>
      </c>
      <c r="G2047" s="50">
        <v>1605</v>
      </c>
      <c r="H2047" s="50">
        <v>1906.9997798949998</v>
      </c>
      <c r="I2047" s="52"/>
    </row>
    <row r="2048" spans="1:9" ht="15">
      <c r="A2048" s="1">
        <f t="shared" si="51"/>
        <v>2022</v>
      </c>
      <c r="B2048" s="1">
        <f t="shared" si="52"/>
        <v>6</v>
      </c>
      <c r="C2048" s="2">
        <f t="shared" si="50"/>
        <v>44720</v>
      </c>
      <c r="D2048" s="50">
        <v>1472.4499089253186</v>
      </c>
      <c r="E2048" s="50">
        <v>1714.98</v>
      </c>
      <c r="F2048" s="50">
        <v>2097.2588330375893</v>
      </c>
      <c r="G2048" s="50">
        <v>1600</v>
      </c>
      <c r="H2048" s="50">
        <v>1906.9997798949998</v>
      </c>
      <c r="I2048" s="52"/>
    </row>
    <row r="2049" spans="1:9" ht="15">
      <c r="A2049" s="1">
        <f t="shared" si="51"/>
        <v>2022</v>
      </c>
      <c r="B2049" s="1">
        <f t="shared" si="52"/>
        <v>6</v>
      </c>
      <c r="C2049" s="2">
        <f t="shared" si="50"/>
        <v>44721</v>
      </c>
      <c r="D2049" s="50">
        <v>1413.9344262295081</v>
      </c>
      <c r="E2049" s="50">
        <v>1703.08</v>
      </c>
      <c r="F2049" s="50">
        <v>2085.1334009113339</v>
      </c>
      <c r="G2049" s="50">
        <v>1580</v>
      </c>
      <c r="H2049" s="50">
        <v>1906.9997798949998</v>
      </c>
      <c r="I2049" s="52"/>
    </row>
    <row r="2050" spans="1:9" ht="15">
      <c r="A2050" s="1">
        <f t="shared" si="51"/>
        <v>2022</v>
      </c>
      <c r="B2050" s="1">
        <f t="shared" si="52"/>
        <v>6</v>
      </c>
      <c r="C2050" s="2">
        <f t="shared" si="50"/>
        <v>44722</v>
      </c>
      <c r="D2050" s="50">
        <v>1345.4545454545453</v>
      </c>
      <c r="E2050" s="50">
        <v>1671.33</v>
      </c>
      <c r="F2050" s="50">
        <v>2053.6072773830701</v>
      </c>
      <c r="G2050" s="50">
        <v>1530</v>
      </c>
      <c r="H2050" s="50">
        <v>1929.0460201249998</v>
      </c>
      <c r="I2050" s="52"/>
    </row>
    <row r="2051" spans="1:9" ht="15">
      <c r="A2051" s="1">
        <f t="shared" si="51"/>
        <v>2022</v>
      </c>
      <c r="B2051" s="1">
        <f t="shared" si="52"/>
        <v>6</v>
      </c>
      <c r="C2051" s="2">
        <f t="shared" si="50"/>
        <v>44723</v>
      </c>
      <c r="D2051" s="51">
        <v>1345.4545454545453</v>
      </c>
      <c r="E2051" s="51">
        <v>1671.33</v>
      </c>
      <c r="F2051" s="51">
        <v>2053.6072773830701</v>
      </c>
      <c r="G2051" s="51">
        <v>1530</v>
      </c>
      <c r="H2051" s="51">
        <v>1929.0460201249998</v>
      </c>
      <c r="I2051" s="52"/>
    </row>
    <row r="2052" spans="1:9" ht="15">
      <c r="A2052" s="1">
        <f t="shared" si="51"/>
        <v>2022</v>
      </c>
      <c r="B2052" s="1">
        <f t="shared" si="52"/>
        <v>6</v>
      </c>
      <c r="C2052" s="2">
        <f t="shared" si="50"/>
        <v>44724</v>
      </c>
      <c r="D2052" s="51">
        <v>1345.4545454545453</v>
      </c>
      <c r="E2052" s="51">
        <v>1671.33</v>
      </c>
      <c r="F2052" s="51">
        <v>2053.6072773830701</v>
      </c>
      <c r="G2052" s="51">
        <v>1530</v>
      </c>
      <c r="H2052" s="51">
        <v>1929.0460201249998</v>
      </c>
      <c r="I2052" s="52"/>
    </row>
    <row r="2053" spans="1:9" ht="15">
      <c r="A2053" s="1">
        <f t="shared" si="51"/>
        <v>2022</v>
      </c>
      <c r="B2053" s="1">
        <f t="shared" si="52"/>
        <v>6</v>
      </c>
      <c r="C2053" s="2">
        <f t="shared" si="50"/>
        <v>44725</v>
      </c>
      <c r="D2053" s="50">
        <v>1311.5236585918044</v>
      </c>
      <c r="E2053" s="50">
        <v>1657</v>
      </c>
      <c r="F2053" s="50">
        <v>2015.0263569813485</v>
      </c>
      <c r="G2053" s="50">
        <v>1500</v>
      </c>
      <c r="H2053" s="50">
        <v>1929.0460201249998</v>
      </c>
      <c r="I2053" s="52"/>
    </row>
    <row r="2054" spans="1:9" ht="15">
      <c r="A2054" s="1">
        <f t="shared" si="51"/>
        <v>2022</v>
      </c>
      <c r="B2054" s="1">
        <f t="shared" si="52"/>
        <v>6</v>
      </c>
      <c r="C2054" s="2">
        <f t="shared" si="50"/>
        <v>44726</v>
      </c>
      <c r="D2054" s="50">
        <v>1323.0769230769231</v>
      </c>
      <c r="E2054" s="50">
        <v>1621.95</v>
      </c>
      <c r="F2054" s="50">
        <v>1990.1141055219509</v>
      </c>
      <c r="G2054" s="50">
        <v>1500</v>
      </c>
      <c r="H2054" s="50">
        <v>1929.0460201249998</v>
      </c>
      <c r="I2054" s="52"/>
    </row>
    <row r="2055" spans="1:9" ht="15">
      <c r="A2055" s="1">
        <f t="shared" si="51"/>
        <v>2022</v>
      </c>
      <c r="B2055" s="1">
        <f t="shared" si="52"/>
        <v>6</v>
      </c>
      <c r="C2055" s="2">
        <f t="shared" si="50"/>
        <v>44727</v>
      </c>
      <c r="D2055" s="50">
        <v>1282.1849501359927</v>
      </c>
      <c r="E2055" s="50">
        <v>1605.41</v>
      </c>
      <c r="F2055" s="50">
        <v>1976.4454365796269</v>
      </c>
      <c r="G2055" s="50">
        <v>1455</v>
      </c>
      <c r="H2055" s="50">
        <v>1929.0460201249998</v>
      </c>
      <c r="I2055" s="52"/>
    </row>
    <row r="2056" spans="1:9" ht="15">
      <c r="A2056" s="1">
        <f t="shared" si="51"/>
        <v>2022</v>
      </c>
      <c r="B2056" s="1">
        <f t="shared" si="52"/>
        <v>6</v>
      </c>
      <c r="C2056" s="2">
        <f t="shared" si="50"/>
        <v>44728</v>
      </c>
      <c r="D2056" s="50">
        <v>1243.8636363636363</v>
      </c>
      <c r="E2056" s="50">
        <v>1577.2</v>
      </c>
      <c r="F2056" s="50">
        <v>1949.769485901865</v>
      </c>
      <c r="G2056" s="50">
        <v>1375</v>
      </c>
      <c r="H2056" s="50">
        <v>1929.0460201249998</v>
      </c>
      <c r="I2056" s="52"/>
    </row>
    <row r="2057" spans="1:9" ht="15">
      <c r="A2057" s="1">
        <f t="shared" si="51"/>
        <v>2022</v>
      </c>
      <c r="B2057" s="1">
        <f t="shared" si="52"/>
        <v>6</v>
      </c>
      <c r="C2057" s="2">
        <f t="shared" si="50"/>
        <v>44729</v>
      </c>
      <c r="D2057" s="50">
        <v>1239.5454545454545</v>
      </c>
      <c r="E2057" s="50">
        <v>1532.66</v>
      </c>
      <c r="F2057" s="50">
        <v>1890.9060244889524</v>
      </c>
      <c r="G2057" s="50">
        <v>1360</v>
      </c>
      <c r="H2057" s="50">
        <v>1929.0460201249998</v>
      </c>
      <c r="I2057" s="52"/>
    </row>
    <row r="2058" spans="1:9" ht="15">
      <c r="A2058" s="1">
        <f t="shared" si="51"/>
        <v>2022</v>
      </c>
      <c r="B2058" s="1">
        <f t="shared" si="52"/>
        <v>6</v>
      </c>
      <c r="C2058" s="2">
        <f t="shared" si="50"/>
        <v>44730</v>
      </c>
      <c r="D2058" s="51">
        <v>1239.5454545454545</v>
      </c>
      <c r="E2058" s="51">
        <v>1532.66</v>
      </c>
      <c r="F2058" s="51">
        <v>1890.9060244889524</v>
      </c>
      <c r="G2058" s="51">
        <v>1360</v>
      </c>
      <c r="H2058" s="51">
        <v>1929.0460201249998</v>
      </c>
      <c r="I2058" s="52"/>
    </row>
    <row r="2059" spans="1:9" ht="15">
      <c r="A2059" s="1">
        <f t="shared" si="51"/>
        <v>2022</v>
      </c>
      <c r="B2059" s="1">
        <f t="shared" si="52"/>
        <v>6</v>
      </c>
      <c r="C2059" s="2">
        <f t="shared" si="50"/>
        <v>44731</v>
      </c>
      <c r="D2059" s="51">
        <v>1239.5454545454545</v>
      </c>
      <c r="E2059" s="51">
        <v>1532.66</v>
      </c>
      <c r="F2059" s="51">
        <v>1890.9060244889524</v>
      </c>
      <c r="G2059" s="51">
        <v>1360</v>
      </c>
      <c r="H2059" s="51">
        <v>1929.0460201249998</v>
      </c>
      <c r="I2059" s="52"/>
    </row>
    <row r="2060" spans="1:9" ht="15">
      <c r="A2060" s="1">
        <f t="shared" si="51"/>
        <v>2022</v>
      </c>
      <c r="B2060" s="1">
        <f t="shared" si="52"/>
        <v>6</v>
      </c>
      <c r="C2060" s="2">
        <f t="shared" si="50"/>
        <v>44732</v>
      </c>
      <c r="D2060" s="50">
        <v>1132.0454545454545</v>
      </c>
      <c r="E2060" s="51">
        <v>1532.66</v>
      </c>
      <c r="F2060" s="51">
        <v>1890.9060244889524</v>
      </c>
      <c r="G2060" s="50">
        <v>1295</v>
      </c>
      <c r="H2060" s="51">
        <v>1929.0460201249998</v>
      </c>
      <c r="I2060" s="52"/>
    </row>
    <row r="2061" spans="1:9" ht="15">
      <c r="A2061" s="1">
        <f t="shared" si="51"/>
        <v>2022</v>
      </c>
      <c r="B2061" s="1">
        <f t="shared" si="52"/>
        <v>6</v>
      </c>
      <c r="C2061" s="2">
        <f t="shared" si="50"/>
        <v>44733</v>
      </c>
      <c r="D2061" s="50">
        <v>1132.8480436760692</v>
      </c>
      <c r="E2061" s="50">
        <v>1529.35</v>
      </c>
      <c r="F2061" s="50">
        <v>1887.1581636499279</v>
      </c>
      <c r="G2061" s="50">
        <v>1290</v>
      </c>
      <c r="H2061" s="51">
        <v>1929.0460201249998</v>
      </c>
      <c r="I2061" s="52"/>
    </row>
    <row r="2062" spans="1:9" ht="15">
      <c r="A2062" s="1">
        <f t="shared" si="51"/>
        <v>2022</v>
      </c>
      <c r="B2062" s="1">
        <f t="shared" si="52"/>
        <v>6</v>
      </c>
      <c r="C2062" s="2">
        <f t="shared" si="50"/>
        <v>44734</v>
      </c>
      <c r="D2062" s="50">
        <v>1021.8033159209631</v>
      </c>
      <c r="E2062" s="50">
        <v>1464.1</v>
      </c>
      <c r="F2062" s="50">
        <v>1822.5626797773314</v>
      </c>
      <c r="G2062" s="50">
        <v>1215</v>
      </c>
      <c r="H2062" s="51">
        <v>1929.0460201249998</v>
      </c>
      <c r="I2062" s="52"/>
    </row>
    <row r="2063" spans="1:9" ht="15">
      <c r="A2063" s="1">
        <f t="shared" si="51"/>
        <v>2022</v>
      </c>
      <c r="B2063" s="1">
        <f t="shared" si="52"/>
        <v>6</v>
      </c>
      <c r="C2063" s="2">
        <f t="shared" si="50"/>
        <v>44735</v>
      </c>
      <c r="D2063" s="50">
        <v>1077.2025431425977</v>
      </c>
      <c r="E2063" s="50">
        <v>1405.67</v>
      </c>
      <c r="F2063" s="50">
        <v>1755.3216470771879</v>
      </c>
      <c r="G2063" s="50">
        <v>1215</v>
      </c>
      <c r="H2063" s="50">
        <v>1895.9766597799999</v>
      </c>
      <c r="I2063" s="52"/>
    </row>
    <row r="2064" spans="1:9" ht="15">
      <c r="A2064" s="1">
        <f t="shared" si="51"/>
        <v>2022</v>
      </c>
      <c r="B2064" s="1">
        <f t="shared" si="52"/>
        <v>6</v>
      </c>
      <c r="C2064" s="2">
        <f t="shared" si="50"/>
        <v>44736</v>
      </c>
      <c r="D2064" s="50">
        <v>1060</v>
      </c>
      <c r="E2064" s="50">
        <v>1424.19</v>
      </c>
      <c r="F2064" s="50">
        <v>1797.4299659156384</v>
      </c>
      <c r="G2064" s="50">
        <v>1205</v>
      </c>
      <c r="H2064" s="50">
        <v>1895.9766597799999</v>
      </c>
      <c r="I2064" s="52"/>
    </row>
    <row r="2065" spans="1:9" ht="15">
      <c r="A2065" s="1">
        <f t="shared" si="51"/>
        <v>2022</v>
      </c>
      <c r="B2065" s="1">
        <f t="shared" si="52"/>
        <v>6</v>
      </c>
      <c r="C2065" s="2">
        <f t="shared" si="50"/>
        <v>44737</v>
      </c>
      <c r="D2065" s="51">
        <v>1060</v>
      </c>
      <c r="E2065" s="51">
        <v>1424.19</v>
      </c>
      <c r="F2065" s="51">
        <v>1797.4299659156384</v>
      </c>
      <c r="G2065" s="51">
        <v>1205</v>
      </c>
      <c r="H2065" s="51">
        <v>1895.9766597799999</v>
      </c>
      <c r="I2065" s="52"/>
    </row>
    <row r="2066" spans="1:9" ht="15">
      <c r="A2066" s="1">
        <f t="shared" si="51"/>
        <v>2022</v>
      </c>
      <c r="B2066" s="1">
        <f t="shared" si="52"/>
        <v>6</v>
      </c>
      <c r="C2066" s="2">
        <f t="shared" si="50"/>
        <v>44738</v>
      </c>
      <c r="D2066" s="51">
        <v>1060</v>
      </c>
      <c r="E2066" s="51">
        <v>1424.19</v>
      </c>
      <c r="F2066" s="51">
        <v>1797.4299659156384</v>
      </c>
      <c r="G2066" s="51">
        <v>1205</v>
      </c>
      <c r="H2066" s="51">
        <v>1895.9766597799999</v>
      </c>
      <c r="I2066" s="52"/>
    </row>
    <row r="2067" spans="1:9" ht="15">
      <c r="A2067" s="1">
        <f t="shared" si="51"/>
        <v>2022</v>
      </c>
      <c r="B2067" s="1">
        <f t="shared" si="52"/>
        <v>6</v>
      </c>
      <c r="C2067" s="2">
        <f t="shared" si="50"/>
        <v>44739</v>
      </c>
      <c r="D2067" s="50">
        <v>1118.0011357183419</v>
      </c>
      <c r="E2067" s="50">
        <v>1489.67</v>
      </c>
      <c r="F2067" s="50">
        <v>1828.7356270416067</v>
      </c>
      <c r="G2067" s="50">
        <v>1230</v>
      </c>
      <c r="H2067" s="50">
        <v>1895.9766597799999</v>
      </c>
      <c r="I2067" s="52"/>
    </row>
    <row r="2068" spans="1:9" ht="15">
      <c r="A2068" s="1">
        <f t="shared" si="51"/>
        <v>2022</v>
      </c>
      <c r="B2068" s="1">
        <f t="shared" si="52"/>
        <v>6</v>
      </c>
      <c r="C2068" s="2">
        <f t="shared" si="50"/>
        <v>44740</v>
      </c>
      <c r="D2068" s="50">
        <v>1135.1535836177475</v>
      </c>
      <c r="E2068" s="50">
        <v>1496.73</v>
      </c>
      <c r="F2068" s="50">
        <v>1849.6795552596843</v>
      </c>
      <c r="G2068" s="50">
        <v>1240</v>
      </c>
      <c r="H2068" s="50">
        <v>1895.9766597799999</v>
      </c>
      <c r="I2068" s="52"/>
    </row>
    <row r="2069" spans="1:9" ht="15">
      <c r="A2069" s="1">
        <f t="shared" si="51"/>
        <v>2022</v>
      </c>
      <c r="B2069" s="1">
        <f t="shared" si="52"/>
        <v>6</v>
      </c>
      <c r="C2069" s="2">
        <f t="shared" si="50"/>
        <v>44741</v>
      </c>
      <c r="D2069" s="50">
        <v>1114.8249204183721</v>
      </c>
      <c r="E2069" s="50">
        <v>1506.87</v>
      </c>
      <c r="F2069" s="50">
        <v>1864.8914610180773</v>
      </c>
      <c r="G2069" s="50">
        <v>1220</v>
      </c>
      <c r="H2069" s="50">
        <v>1895.9766597799999</v>
      </c>
      <c r="I2069" s="52"/>
    </row>
    <row r="2070" spans="1:9" ht="15">
      <c r="A2070" s="1">
        <f t="shared" si="51"/>
        <v>2022</v>
      </c>
      <c r="B2070" s="1">
        <f t="shared" si="52"/>
        <v>6</v>
      </c>
      <c r="C2070" s="2">
        <f t="shared" si="50"/>
        <v>44742</v>
      </c>
      <c r="D2070" s="50">
        <v>1114.3894689060373</v>
      </c>
      <c r="E2070" s="50">
        <v>1474.46</v>
      </c>
      <c r="F2070" s="50">
        <v>1804.7052251913915</v>
      </c>
      <c r="G2070" s="50">
        <v>1230</v>
      </c>
      <c r="H2070" s="50">
        <v>1895.9766597799999</v>
      </c>
      <c r="I2070" s="52"/>
    </row>
    <row r="2071" spans="1:9" ht="15">
      <c r="A2071" s="1">
        <f t="shared" si="51"/>
        <v>2022</v>
      </c>
      <c r="B2071" s="1">
        <f t="shared" si="52"/>
        <v>7</v>
      </c>
      <c r="C2071" s="2">
        <f t="shared" si="50"/>
        <v>44743</v>
      </c>
      <c r="D2071" s="50">
        <v>1068.5428960508398</v>
      </c>
      <c r="E2071" s="50">
        <v>1405.01</v>
      </c>
      <c r="F2071" s="50">
        <v>1712.5519410318507</v>
      </c>
      <c r="G2071" s="50">
        <v>1175</v>
      </c>
      <c r="H2071" s="50">
        <v>1895.9766597799999</v>
      </c>
      <c r="I2071" s="52"/>
    </row>
    <row r="2072" spans="1:9" ht="15">
      <c r="A2072" s="1">
        <f t="shared" si="51"/>
        <v>2022</v>
      </c>
      <c r="B2072" s="1">
        <f t="shared" si="52"/>
        <v>7</v>
      </c>
      <c r="C2072" s="2">
        <f t="shared" si="50"/>
        <v>44744</v>
      </c>
      <c r="D2072" s="51">
        <v>1068.5428960508398</v>
      </c>
      <c r="E2072" s="51">
        <v>1405.01</v>
      </c>
      <c r="F2072" s="51">
        <v>1712.5519410318507</v>
      </c>
      <c r="G2072" s="51">
        <v>1175</v>
      </c>
      <c r="H2072" s="51">
        <v>1895.9766597799999</v>
      </c>
      <c r="I2072" s="52"/>
    </row>
    <row r="2073" spans="1:9" ht="15">
      <c r="A2073" s="1">
        <f t="shared" si="51"/>
        <v>2022</v>
      </c>
      <c r="B2073" s="1">
        <f t="shared" si="52"/>
        <v>7</v>
      </c>
      <c r="C2073" s="2">
        <f t="shared" si="50"/>
        <v>44745</v>
      </c>
      <c r="D2073" s="51">
        <v>1068.5428960508398</v>
      </c>
      <c r="E2073" s="51">
        <v>1405.01</v>
      </c>
      <c r="F2073" s="51">
        <v>1712.5519410318507</v>
      </c>
      <c r="G2073" s="51">
        <v>1175</v>
      </c>
      <c r="H2073" s="51">
        <v>1895.9766597799999</v>
      </c>
      <c r="I2073" s="52"/>
    </row>
    <row r="2074" spans="1:9" ht="15">
      <c r="A2074" s="1">
        <f t="shared" si="51"/>
        <v>2022</v>
      </c>
      <c r="B2074" s="1">
        <f t="shared" si="52"/>
        <v>7</v>
      </c>
      <c r="C2074" s="2">
        <f t="shared" si="50"/>
        <v>44746</v>
      </c>
      <c r="D2074" s="50">
        <v>986.17093629562464</v>
      </c>
      <c r="E2074" s="51">
        <v>1405.01</v>
      </c>
      <c r="F2074" s="51">
        <v>1712.5519410318507</v>
      </c>
      <c r="G2074" s="50">
        <v>1120</v>
      </c>
      <c r="H2074" s="51">
        <v>1895.9766597799999</v>
      </c>
      <c r="I2074" s="52"/>
    </row>
    <row r="2075" spans="1:9" ht="15">
      <c r="A2075" s="1">
        <f t="shared" si="51"/>
        <v>2022</v>
      </c>
      <c r="B2075" s="1">
        <f t="shared" si="52"/>
        <v>7</v>
      </c>
      <c r="C2075" s="2">
        <f t="shared" si="50"/>
        <v>44747</v>
      </c>
      <c r="D2075" s="50">
        <v>944.77138976912624</v>
      </c>
      <c r="E2075" s="50">
        <v>1293.56</v>
      </c>
      <c r="F2075" s="50">
        <v>1578.5108004361546</v>
      </c>
      <c r="G2075" s="50">
        <v>1075</v>
      </c>
      <c r="H2075" s="50">
        <v>1895.9766597799999</v>
      </c>
      <c r="I2075" s="52"/>
    </row>
    <row r="2076" spans="1:9" ht="15">
      <c r="A2076" s="1">
        <f t="shared" si="51"/>
        <v>2022</v>
      </c>
      <c r="B2076" s="1">
        <f t="shared" si="52"/>
        <v>7</v>
      </c>
      <c r="C2076" s="2">
        <f t="shared" si="50"/>
        <v>44748</v>
      </c>
      <c r="D2076" s="50">
        <v>916.79855301831333</v>
      </c>
      <c r="E2076" s="50">
        <v>1286.6199999999999</v>
      </c>
      <c r="F2076" s="50">
        <v>1559.9919586433284</v>
      </c>
      <c r="G2076" s="50">
        <v>1010</v>
      </c>
      <c r="H2076" s="50">
        <v>1895.9766597799999</v>
      </c>
      <c r="I2076" s="52"/>
    </row>
    <row r="2077" spans="1:9" ht="15">
      <c r="A2077" s="1">
        <f t="shared" si="51"/>
        <v>2022</v>
      </c>
      <c r="B2077" s="1">
        <f t="shared" si="52"/>
        <v>7</v>
      </c>
      <c r="C2077" s="2">
        <f t="shared" si="50"/>
        <v>44749</v>
      </c>
      <c r="D2077" s="50">
        <v>935.38183461364656</v>
      </c>
      <c r="E2077" s="50">
        <v>1340.86</v>
      </c>
      <c r="F2077" s="50">
        <v>1624.1465177113341</v>
      </c>
      <c r="G2077" s="50">
        <v>1010</v>
      </c>
      <c r="H2077" s="50">
        <v>1895.9766597799999</v>
      </c>
      <c r="I2077" s="52"/>
    </row>
    <row r="2078" spans="1:9" ht="15">
      <c r="A2078" s="1">
        <f t="shared" si="51"/>
        <v>2022</v>
      </c>
      <c r="B2078" s="1">
        <f t="shared" si="52"/>
        <v>7</v>
      </c>
      <c r="C2078" s="2">
        <f t="shared" si="50"/>
        <v>44750</v>
      </c>
      <c r="D2078" s="50">
        <v>939.43502824858763</v>
      </c>
      <c r="E2078" s="50">
        <v>1357.83</v>
      </c>
      <c r="F2078" s="50">
        <v>1647.2950699523672</v>
      </c>
      <c r="G2078" s="50">
        <v>1020</v>
      </c>
      <c r="H2078" s="50">
        <v>1763.6992183999998</v>
      </c>
      <c r="I2078" s="52"/>
    </row>
    <row r="2079" spans="1:9" ht="15">
      <c r="A2079" s="1">
        <f t="shared" si="51"/>
        <v>2022</v>
      </c>
      <c r="B2079" s="1">
        <f t="shared" si="52"/>
        <v>7</v>
      </c>
      <c r="C2079" s="2">
        <f t="shared" si="50"/>
        <v>44751</v>
      </c>
      <c r="D2079" s="51">
        <v>939.43502824858763</v>
      </c>
      <c r="E2079" s="51">
        <v>1357.83</v>
      </c>
      <c r="F2079" s="51">
        <v>1647.2950699523672</v>
      </c>
      <c r="G2079" s="51">
        <v>1020</v>
      </c>
      <c r="H2079" s="51">
        <v>1763.6992183999998</v>
      </c>
      <c r="I2079" s="52"/>
    </row>
    <row r="2080" spans="1:9" ht="15">
      <c r="A2080" s="1">
        <f t="shared" si="51"/>
        <v>2022</v>
      </c>
      <c r="B2080" s="1">
        <f t="shared" si="52"/>
        <v>7</v>
      </c>
      <c r="C2080" s="2">
        <f t="shared" si="50"/>
        <v>44752</v>
      </c>
      <c r="D2080" s="51">
        <v>939.43502824858763</v>
      </c>
      <c r="E2080" s="51">
        <v>1357.83</v>
      </c>
      <c r="F2080" s="51">
        <v>1647.2950699523672</v>
      </c>
      <c r="G2080" s="51">
        <v>1020</v>
      </c>
      <c r="H2080" s="51">
        <v>1763.6992183999998</v>
      </c>
      <c r="I2080" s="52"/>
    </row>
    <row r="2081" spans="1:9" ht="15">
      <c r="A2081" s="1">
        <f t="shared" si="51"/>
        <v>2022</v>
      </c>
      <c r="B2081" s="1">
        <f t="shared" si="52"/>
        <v>7</v>
      </c>
      <c r="C2081" s="2">
        <f t="shared" si="50"/>
        <v>44753</v>
      </c>
      <c r="D2081" s="51">
        <v>939.43502824858763</v>
      </c>
      <c r="E2081" s="50">
        <v>1381.64</v>
      </c>
      <c r="F2081" s="50">
        <v>1669.3413101819224</v>
      </c>
      <c r="G2081" s="51">
        <v>1020</v>
      </c>
      <c r="H2081" s="50">
        <v>1763.6992183999998</v>
      </c>
      <c r="I2081" s="52"/>
    </row>
    <row r="2082" spans="1:9" ht="15">
      <c r="A2082" s="1">
        <f t="shared" si="51"/>
        <v>2022</v>
      </c>
      <c r="B2082" s="1">
        <f t="shared" si="52"/>
        <v>7</v>
      </c>
      <c r="C2082" s="2">
        <f t="shared" si="50"/>
        <v>44754</v>
      </c>
      <c r="D2082" s="50">
        <v>928.07215332581745</v>
      </c>
      <c r="E2082" s="50">
        <v>1320.8</v>
      </c>
      <c r="F2082" s="50">
        <v>1587.3292965279768</v>
      </c>
      <c r="G2082" s="50">
        <v>1015</v>
      </c>
      <c r="H2082" s="50">
        <v>1763.6992183999998</v>
      </c>
      <c r="I2082" s="52"/>
    </row>
    <row r="2083" spans="1:9" ht="15">
      <c r="A2083" s="1">
        <f t="shared" si="51"/>
        <v>2022</v>
      </c>
      <c r="B2083" s="1">
        <f t="shared" si="52"/>
        <v>7</v>
      </c>
      <c r="C2083" s="2">
        <f t="shared" si="50"/>
        <v>44755</v>
      </c>
      <c r="D2083" s="50">
        <v>848.02705749718154</v>
      </c>
      <c r="E2083" s="50">
        <v>1285.3</v>
      </c>
      <c r="F2083" s="50">
        <v>1566.164905907604</v>
      </c>
      <c r="G2083" s="50">
        <v>960</v>
      </c>
      <c r="H2083" s="50">
        <v>1763.6992183999998</v>
      </c>
      <c r="I2083" s="52"/>
    </row>
    <row r="2084" spans="1:9" ht="15">
      <c r="A2084" s="1">
        <f t="shared" si="51"/>
        <v>2022</v>
      </c>
      <c r="B2084" s="1">
        <f t="shared" si="52"/>
        <v>7</v>
      </c>
      <c r="C2084" s="2">
        <f t="shared" si="50"/>
        <v>44756</v>
      </c>
      <c r="D2084" s="50">
        <v>803.2417829806393</v>
      </c>
      <c r="E2084" s="50">
        <v>1260.83</v>
      </c>
      <c r="F2084" s="50">
        <v>1546.3232897010041</v>
      </c>
      <c r="G2084" s="50">
        <v>915</v>
      </c>
      <c r="H2084" s="50">
        <v>1763.6992183999998</v>
      </c>
      <c r="I2084" s="52"/>
    </row>
    <row r="2085" spans="1:9" ht="15">
      <c r="A2085" s="1">
        <f t="shared" si="51"/>
        <v>2022</v>
      </c>
      <c r="B2085" s="1">
        <f t="shared" si="52"/>
        <v>7</v>
      </c>
      <c r="C2085" s="2">
        <f t="shared" si="50"/>
        <v>44757</v>
      </c>
      <c r="D2085" s="50">
        <v>806.83606926017535</v>
      </c>
      <c r="E2085" s="50">
        <v>1291.47</v>
      </c>
      <c r="F2085" s="50">
        <v>1595.4864054129125</v>
      </c>
      <c r="G2085" s="50">
        <v>915</v>
      </c>
      <c r="H2085" s="50">
        <v>1763.6992183999998</v>
      </c>
      <c r="I2085" s="52"/>
    </row>
    <row r="2086" spans="1:9" ht="15">
      <c r="A2086" s="1">
        <f t="shared" si="51"/>
        <v>2022</v>
      </c>
      <c r="B2086" s="1">
        <f t="shared" si="52"/>
        <v>7</v>
      </c>
      <c r="C2086" s="2">
        <f t="shared" si="50"/>
        <v>44758</v>
      </c>
      <c r="D2086" s="51">
        <v>806.83606926017535</v>
      </c>
      <c r="E2086" s="51">
        <v>1291.47</v>
      </c>
      <c r="F2086" s="51">
        <v>1595.4864054129125</v>
      </c>
      <c r="G2086" s="51">
        <v>915</v>
      </c>
      <c r="H2086" s="51">
        <v>1763.6992183999998</v>
      </c>
      <c r="I2086" s="52"/>
    </row>
    <row r="2087" spans="1:9" ht="15">
      <c r="A2087" s="1">
        <f t="shared" si="51"/>
        <v>2022</v>
      </c>
      <c r="B2087" s="1">
        <f t="shared" si="52"/>
        <v>7</v>
      </c>
      <c r="C2087" s="2">
        <f t="shared" si="50"/>
        <v>44759</v>
      </c>
      <c r="D2087" s="51">
        <v>806.83606926017535</v>
      </c>
      <c r="E2087" s="51">
        <v>1291.47</v>
      </c>
      <c r="F2087" s="51">
        <v>1595.4864054129125</v>
      </c>
      <c r="G2087" s="51">
        <v>915</v>
      </c>
      <c r="H2087" s="51">
        <v>1763.6992183999998</v>
      </c>
      <c r="I2087" s="52"/>
    </row>
    <row r="2088" spans="1:9" ht="15">
      <c r="A2088" s="1">
        <f t="shared" si="51"/>
        <v>2022</v>
      </c>
      <c r="B2088" s="1">
        <f t="shared" si="52"/>
        <v>7</v>
      </c>
      <c r="C2088" s="2">
        <f t="shared" si="50"/>
        <v>44760</v>
      </c>
      <c r="D2088" s="50">
        <v>886.31768141990574</v>
      </c>
      <c r="E2088" s="50">
        <v>1340.42</v>
      </c>
      <c r="F2088" s="50">
        <v>1658.7591148717356</v>
      </c>
      <c r="G2088" s="50">
        <v>945</v>
      </c>
      <c r="H2088" s="51">
        <v>1763.6992183999998</v>
      </c>
      <c r="I2088" s="52"/>
    </row>
    <row r="2089" spans="1:9" ht="15">
      <c r="A2089" s="1">
        <f t="shared" si="51"/>
        <v>2022</v>
      </c>
      <c r="B2089" s="1">
        <f t="shared" si="52"/>
        <v>7</v>
      </c>
      <c r="C2089" s="2">
        <f t="shared" si="50"/>
        <v>44761</v>
      </c>
      <c r="D2089" s="50">
        <v>857.0143884892085</v>
      </c>
      <c r="E2089" s="50">
        <v>1315.95</v>
      </c>
      <c r="F2089" s="50">
        <v>1626.7920665388808</v>
      </c>
      <c r="G2089" s="50">
        <v>922.5</v>
      </c>
      <c r="H2089" s="51">
        <v>1763.6992183999998</v>
      </c>
      <c r="I2089" s="52"/>
    </row>
    <row r="2090" spans="1:9" ht="15">
      <c r="A2090" s="1">
        <f t="shared" si="51"/>
        <v>2022</v>
      </c>
      <c r="B2090" s="1">
        <f t="shared" si="52"/>
        <v>7</v>
      </c>
      <c r="C2090" s="2">
        <f t="shared" si="50"/>
        <v>44762</v>
      </c>
      <c r="D2090" s="50">
        <v>884.2696629213483</v>
      </c>
      <c r="E2090" s="50">
        <v>1266.1199999999999</v>
      </c>
      <c r="F2090" s="50">
        <v>1589.313458148637</v>
      </c>
      <c r="G2090" s="50">
        <v>955</v>
      </c>
      <c r="H2090" s="51">
        <v>1763.6992183999998</v>
      </c>
      <c r="I2090" s="52"/>
    </row>
    <row r="2091" spans="1:9" ht="15">
      <c r="A2091" s="1">
        <f t="shared" si="51"/>
        <v>2022</v>
      </c>
      <c r="B2091" s="1">
        <f t="shared" si="52"/>
        <v>7</v>
      </c>
      <c r="C2091" s="2">
        <f t="shared" si="50"/>
        <v>44763</v>
      </c>
      <c r="D2091" s="50">
        <v>835.01683501683499</v>
      </c>
      <c r="E2091" s="50">
        <v>1241.21</v>
      </c>
      <c r="F2091" s="50">
        <v>1557.5668722180774</v>
      </c>
      <c r="G2091" s="50">
        <v>900</v>
      </c>
      <c r="H2091" s="50">
        <v>1829.83793909</v>
      </c>
      <c r="I2091" s="52"/>
    </row>
    <row r="2092" spans="1:9" ht="15">
      <c r="A2092" s="1">
        <f t="shared" si="51"/>
        <v>2022</v>
      </c>
      <c r="B2092" s="1">
        <f t="shared" si="52"/>
        <v>7</v>
      </c>
      <c r="C2092" s="2">
        <f t="shared" si="50"/>
        <v>44764</v>
      </c>
      <c r="D2092" s="50">
        <v>832.35955056179773</v>
      </c>
      <c r="E2092" s="50">
        <v>1262.81</v>
      </c>
      <c r="F2092" s="50">
        <v>1593.722706194548</v>
      </c>
      <c r="G2092" s="50">
        <v>910</v>
      </c>
      <c r="H2092" s="50">
        <v>1829.83793909</v>
      </c>
      <c r="I2092" s="52"/>
    </row>
    <row r="2093" spans="1:9" ht="15">
      <c r="A2093" s="1">
        <f t="shared" si="51"/>
        <v>2022</v>
      </c>
      <c r="B2093" s="1">
        <f t="shared" si="52"/>
        <v>7</v>
      </c>
      <c r="C2093" s="2">
        <f t="shared" ref="C2093:C2156" si="53">+C2092+1</f>
        <v>44765</v>
      </c>
      <c r="D2093" s="51">
        <v>832.35955056179773</v>
      </c>
      <c r="E2093" s="51">
        <v>1262.81</v>
      </c>
      <c r="F2093" s="51">
        <v>1593.722706194548</v>
      </c>
      <c r="G2093" s="51">
        <v>910</v>
      </c>
      <c r="H2093" s="51">
        <v>1829.83793909</v>
      </c>
      <c r="I2093" s="52"/>
    </row>
    <row r="2094" spans="1:9" ht="15">
      <c r="A2094" s="1">
        <f t="shared" ref="A2094:A2157" si="54">YEAR(C2094)</f>
        <v>2022</v>
      </c>
      <c r="B2094" s="1">
        <f t="shared" ref="B2094:B2157" si="55">MONTH(C2094)</f>
        <v>7</v>
      </c>
      <c r="C2094" s="2">
        <f t="shared" si="53"/>
        <v>44766</v>
      </c>
      <c r="D2094" s="51">
        <v>832.35955056179773</v>
      </c>
      <c r="E2094" s="51">
        <v>1262.81</v>
      </c>
      <c r="F2094" s="51">
        <v>1593.722706194548</v>
      </c>
      <c r="G2094" s="51">
        <v>910</v>
      </c>
      <c r="H2094" s="51">
        <v>1829.83793909</v>
      </c>
      <c r="I2094" s="52"/>
    </row>
    <row r="2095" spans="1:9" ht="15">
      <c r="A2095" s="1">
        <f t="shared" si="54"/>
        <v>2022</v>
      </c>
      <c r="B2095" s="1">
        <f t="shared" si="55"/>
        <v>7</v>
      </c>
      <c r="C2095" s="2">
        <f t="shared" si="53"/>
        <v>44767</v>
      </c>
      <c r="D2095" s="50">
        <v>819.1417658953045</v>
      </c>
      <c r="E2095" s="50">
        <v>1254.8800000000001</v>
      </c>
      <c r="F2095" s="50">
        <v>1583.1405108843614</v>
      </c>
      <c r="G2095" s="50">
        <v>900</v>
      </c>
      <c r="H2095" s="50">
        <v>1829.83793909</v>
      </c>
      <c r="I2095" s="52"/>
    </row>
    <row r="2096" spans="1:9" ht="15">
      <c r="A2096" s="1">
        <f t="shared" si="54"/>
        <v>2022</v>
      </c>
      <c r="B2096" s="1">
        <f t="shared" si="55"/>
        <v>7</v>
      </c>
      <c r="C2096" s="2">
        <f t="shared" si="53"/>
        <v>44768</v>
      </c>
      <c r="D2096" s="50">
        <v>850.24696901661434</v>
      </c>
      <c r="E2096" s="50">
        <v>1263.03</v>
      </c>
      <c r="F2096" s="50">
        <v>1593.9431685968434</v>
      </c>
      <c r="G2096" s="50">
        <v>930</v>
      </c>
      <c r="H2096" s="50">
        <v>1829.83793909</v>
      </c>
      <c r="I2096" s="52"/>
    </row>
    <row r="2097" spans="1:9" ht="15">
      <c r="A2097" s="1">
        <f t="shared" si="54"/>
        <v>2022</v>
      </c>
      <c r="B2097" s="1">
        <f t="shared" si="55"/>
        <v>7</v>
      </c>
      <c r="C2097" s="2">
        <f t="shared" si="53"/>
        <v>44769</v>
      </c>
      <c r="D2097" s="50">
        <v>858.6175942549371</v>
      </c>
      <c r="E2097" s="50">
        <v>1256.6400000000001</v>
      </c>
      <c r="F2097" s="50">
        <v>1617.5326456424677</v>
      </c>
      <c r="G2097" s="50">
        <v>940</v>
      </c>
      <c r="H2097" s="50">
        <v>1829.83793909</v>
      </c>
      <c r="I2097" s="52"/>
    </row>
    <row r="2098" spans="1:9" ht="15">
      <c r="A2098" s="1">
        <f t="shared" si="54"/>
        <v>2022</v>
      </c>
      <c r="B2098" s="1">
        <f t="shared" si="55"/>
        <v>7</v>
      </c>
      <c r="C2098" s="2">
        <f t="shared" si="53"/>
        <v>44770</v>
      </c>
      <c r="D2098" s="50">
        <v>889.01370478544152</v>
      </c>
      <c r="E2098" s="50">
        <v>1311.76</v>
      </c>
      <c r="F2098" s="50">
        <v>1705.497144158393</v>
      </c>
      <c r="G2098" s="50">
        <v>965</v>
      </c>
      <c r="H2098" s="50">
        <v>1829.83793909</v>
      </c>
      <c r="I2098" s="52"/>
    </row>
    <row r="2099" spans="1:9" ht="15">
      <c r="A2099" s="1">
        <f t="shared" si="54"/>
        <v>2022</v>
      </c>
      <c r="B2099" s="1">
        <f t="shared" si="55"/>
        <v>7</v>
      </c>
      <c r="C2099" s="2">
        <f t="shared" si="53"/>
        <v>44771</v>
      </c>
      <c r="D2099" s="50">
        <v>964.25359712230204</v>
      </c>
      <c r="E2099" s="50">
        <v>1355.85</v>
      </c>
      <c r="F2099" s="50">
        <v>1780.895285743472</v>
      </c>
      <c r="G2099" s="50">
        <v>1015</v>
      </c>
      <c r="H2099" s="51">
        <v>1829.83793909</v>
      </c>
      <c r="I2099" s="52"/>
    </row>
    <row r="2100" spans="1:9" ht="15">
      <c r="A2100" s="1">
        <f t="shared" si="54"/>
        <v>2022</v>
      </c>
      <c r="B2100" s="1">
        <f t="shared" si="55"/>
        <v>7</v>
      </c>
      <c r="C2100" s="2">
        <f t="shared" si="53"/>
        <v>44772</v>
      </c>
      <c r="D2100" s="51">
        <f t="shared" ref="D2100:H2101" si="56">+D2099</f>
        <v>964.25359712230204</v>
      </c>
      <c r="E2100" s="51">
        <f t="shared" si="56"/>
        <v>1355.85</v>
      </c>
      <c r="F2100" s="51">
        <f t="shared" si="56"/>
        <v>1780.895285743472</v>
      </c>
      <c r="G2100" s="51">
        <f t="shared" si="56"/>
        <v>1015</v>
      </c>
      <c r="H2100" s="51">
        <f t="shared" si="56"/>
        <v>1829.83793909</v>
      </c>
      <c r="I2100" s="52"/>
    </row>
    <row r="2101" spans="1:9" ht="15">
      <c r="A2101" s="1">
        <f t="shared" si="54"/>
        <v>2022</v>
      </c>
      <c r="B2101" s="1">
        <f t="shared" si="55"/>
        <v>7</v>
      </c>
      <c r="C2101" s="2">
        <f t="shared" si="53"/>
        <v>44773</v>
      </c>
      <c r="D2101" s="51">
        <f t="shared" si="56"/>
        <v>964.25359712230204</v>
      </c>
      <c r="E2101" s="51">
        <f t="shared" si="56"/>
        <v>1355.85</v>
      </c>
      <c r="F2101" s="51">
        <f t="shared" si="56"/>
        <v>1780.895285743472</v>
      </c>
      <c r="G2101" s="51">
        <f t="shared" si="56"/>
        <v>1015</v>
      </c>
      <c r="H2101" s="51">
        <f t="shared" si="56"/>
        <v>1829.83793909</v>
      </c>
      <c r="I2101" s="52"/>
    </row>
    <row r="2102" spans="1:9" ht="15">
      <c r="A2102" s="1">
        <f t="shared" si="54"/>
        <v>2022</v>
      </c>
      <c r="B2102" s="1">
        <f t="shared" si="55"/>
        <v>8</v>
      </c>
      <c r="C2102" s="2">
        <f t="shared" si="53"/>
        <v>44774</v>
      </c>
      <c r="D2102" s="50">
        <v>912.15457200629078</v>
      </c>
      <c r="E2102" s="50">
        <v>1341.3</v>
      </c>
      <c r="F2102" s="50">
        <v>1724.6773731581061</v>
      </c>
      <c r="G2102" s="50">
        <v>990</v>
      </c>
      <c r="H2102" s="51">
        <f t="shared" ref="H2102:H2133" si="57">+H2101</f>
        <v>1829.83793909</v>
      </c>
      <c r="I2102" s="52"/>
    </row>
    <row r="2103" spans="1:9" ht="15">
      <c r="A2103" s="1">
        <f t="shared" si="54"/>
        <v>2022</v>
      </c>
      <c r="B2103" s="1">
        <f t="shared" si="55"/>
        <v>8</v>
      </c>
      <c r="C2103" s="2">
        <f t="shared" si="53"/>
        <v>44775</v>
      </c>
      <c r="D2103" s="50">
        <v>862.56456321580947</v>
      </c>
      <c r="E2103" s="50">
        <v>1294.78</v>
      </c>
      <c r="F2103" s="50">
        <v>1701.9697457216641</v>
      </c>
      <c r="G2103" s="50">
        <v>945</v>
      </c>
      <c r="H2103" s="51">
        <f t="shared" si="57"/>
        <v>1829.83793909</v>
      </c>
      <c r="I2103" s="52"/>
    </row>
    <row r="2104" spans="1:9" ht="15">
      <c r="A2104" s="1">
        <f t="shared" si="54"/>
        <v>2022</v>
      </c>
      <c r="B2104" s="1">
        <f t="shared" si="55"/>
        <v>8</v>
      </c>
      <c r="C2104" s="2">
        <f t="shared" si="53"/>
        <v>44776</v>
      </c>
      <c r="D2104" s="50">
        <v>867.34006734006732</v>
      </c>
      <c r="E2104" s="50">
        <v>1254.8800000000001</v>
      </c>
      <c r="F2104" s="50">
        <v>1699.3241968941174</v>
      </c>
      <c r="G2104" s="50">
        <v>940</v>
      </c>
      <c r="H2104" s="51">
        <f t="shared" si="57"/>
        <v>1829.83793909</v>
      </c>
      <c r="I2104" s="52"/>
    </row>
    <row r="2105" spans="1:9" ht="15">
      <c r="A2105" s="1">
        <f t="shared" si="54"/>
        <v>2022</v>
      </c>
      <c r="B2105" s="1">
        <f t="shared" si="55"/>
        <v>8</v>
      </c>
      <c r="C2105" s="2">
        <f t="shared" si="53"/>
        <v>44777</v>
      </c>
      <c r="D2105" s="50">
        <v>857.49551166965875</v>
      </c>
      <c r="E2105" s="50">
        <v>1266.56</v>
      </c>
      <c r="F2105" s="50">
        <v>1699.3241968941174</v>
      </c>
      <c r="G2105" s="50">
        <v>920</v>
      </c>
      <c r="H2105" s="51">
        <f t="shared" si="57"/>
        <v>1829.83793909</v>
      </c>
      <c r="I2105" s="52"/>
    </row>
    <row r="2106" spans="1:9" ht="15">
      <c r="A2106" s="1">
        <f t="shared" si="54"/>
        <v>2022</v>
      </c>
      <c r="B2106" s="1">
        <f t="shared" si="55"/>
        <v>8</v>
      </c>
      <c r="C2106" s="2">
        <f t="shared" si="53"/>
        <v>44778</v>
      </c>
      <c r="D2106" s="50">
        <v>870.67804220925018</v>
      </c>
      <c r="E2106" s="50">
        <v>1344.83</v>
      </c>
      <c r="F2106" s="50">
        <v>1692.0489376183643</v>
      </c>
      <c r="G2106" s="50">
        <v>930</v>
      </c>
      <c r="H2106" s="51">
        <f t="shared" si="57"/>
        <v>1829.83793909</v>
      </c>
      <c r="I2106" s="52"/>
    </row>
    <row r="2107" spans="1:9" ht="15">
      <c r="A2107" s="1">
        <f t="shared" si="54"/>
        <v>2022</v>
      </c>
      <c r="B2107" s="1">
        <f t="shared" si="55"/>
        <v>8</v>
      </c>
      <c r="C2107" s="2">
        <f t="shared" si="53"/>
        <v>44779</v>
      </c>
      <c r="D2107" s="51">
        <f t="shared" ref="D2107:G2108" si="58">+D2106</f>
        <v>870.67804220925018</v>
      </c>
      <c r="E2107" s="51">
        <f t="shared" si="58"/>
        <v>1344.83</v>
      </c>
      <c r="F2107" s="51">
        <f t="shared" si="58"/>
        <v>1692.0489376183643</v>
      </c>
      <c r="G2107" s="51">
        <f t="shared" si="58"/>
        <v>930</v>
      </c>
      <c r="H2107" s="51">
        <f t="shared" si="57"/>
        <v>1829.83793909</v>
      </c>
      <c r="I2107" s="52"/>
    </row>
    <row r="2108" spans="1:9" ht="15">
      <c r="A2108" s="1">
        <f t="shared" si="54"/>
        <v>2022</v>
      </c>
      <c r="B2108" s="1">
        <f t="shared" si="55"/>
        <v>8</v>
      </c>
      <c r="C2108" s="2">
        <f t="shared" si="53"/>
        <v>44780</v>
      </c>
      <c r="D2108" s="51">
        <f t="shared" si="58"/>
        <v>870.67804220925018</v>
      </c>
      <c r="E2108" s="51">
        <f t="shared" si="58"/>
        <v>1344.83</v>
      </c>
      <c r="F2108" s="51">
        <f t="shared" si="58"/>
        <v>1692.0489376183643</v>
      </c>
      <c r="G2108" s="51">
        <f t="shared" si="58"/>
        <v>930</v>
      </c>
      <c r="H2108" s="51">
        <f t="shared" si="57"/>
        <v>1829.83793909</v>
      </c>
      <c r="I2108" s="52"/>
    </row>
    <row r="2109" spans="1:9" ht="15">
      <c r="A2109" s="1">
        <f t="shared" si="54"/>
        <v>2022</v>
      </c>
      <c r="B2109" s="1">
        <f t="shared" si="55"/>
        <v>8</v>
      </c>
      <c r="C2109" s="2">
        <f t="shared" si="53"/>
        <v>44781</v>
      </c>
      <c r="D2109" s="50">
        <v>913.39466008525915</v>
      </c>
      <c r="E2109" s="50">
        <v>1383.41</v>
      </c>
      <c r="F2109" s="50">
        <v>1700.8674337101866</v>
      </c>
      <c r="G2109" s="50">
        <v>965</v>
      </c>
      <c r="H2109" s="51">
        <f t="shared" si="57"/>
        <v>1829.83793909</v>
      </c>
      <c r="I2109" s="52"/>
    </row>
    <row r="2110" spans="1:9" ht="15">
      <c r="A2110" s="1">
        <f t="shared" si="54"/>
        <v>2022</v>
      </c>
      <c r="B2110" s="1">
        <f t="shared" si="55"/>
        <v>8</v>
      </c>
      <c r="C2110" s="2">
        <f t="shared" si="53"/>
        <v>44782</v>
      </c>
      <c r="D2110" s="50">
        <v>924.9943858073209</v>
      </c>
      <c r="E2110" s="50">
        <v>1386.94</v>
      </c>
      <c r="F2110" s="50">
        <v>1590.8566949647056</v>
      </c>
      <c r="G2110" s="50">
        <v>985</v>
      </c>
      <c r="H2110" s="51">
        <f t="shared" si="57"/>
        <v>1829.83793909</v>
      </c>
      <c r="I2110" s="52"/>
    </row>
    <row r="2111" spans="1:9" ht="15">
      <c r="A2111" s="1">
        <f t="shared" si="54"/>
        <v>2022</v>
      </c>
      <c r="B2111" s="1">
        <f t="shared" si="55"/>
        <v>8</v>
      </c>
      <c r="C2111" s="2">
        <f t="shared" si="53"/>
        <v>44783</v>
      </c>
      <c r="D2111" s="50">
        <v>922.78338945005612</v>
      </c>
      <c r="E2111" s="50">
        <v>1391.79</v>
      </c>
      <c r="F2111" s="50">
        <v>1622.603280895265</v>
      </c>
      <c r="G2111" s="50">
        <v>965</v>
      </c>
      <c r="H2111" s="51">
        <f t="shared" si="57"/>
        <v>1829.83793909</v>
      </c>
      <c r="I2111" s="52"/>
    </row>
    <row r="2112" spans="1:9" ht="15">
      <c r="A2112" s="1">
        <f t="shared" si="54"/>
        <v>2022</v>
      </c>
      <c r="B2112" s="1">
        <f t="shared" si="55"/>
        <v>8</v>
      </c>
      <c r="C2112" s="2">
        <f t="shared" si="53"/>
        <v>44784</v>
      </c>
      <c r="D2112" s="50">
        <v>959.71190636957022</v>
      </c>
      <c r="E2112" s="50">
        <v>1390.02</v>
      </c>
      <c r="F2112" s="50">
        <v>1669.3413101819224</v>
      </c>
      <c r="G2112" s="50">
        <v>1000</v>
      </c>
      <c r="H2112" s="51">
        <f t="shared" si="57"/>
        <v>1829.83793909</v>
      </c>
      <c r="I2112" s="52"/>
    </row>
    <row r="2113" spans="1:9" ht="15">
      <c r="A2113" s="1">
        <f t="shared" si="54"/>
        <v>2022</v>
      </c>
      <c r="B2113" s="1">
        <f t="shared" si="55"/>
        <v>8</v>
      </c>
      <c r="C2113" s="2">
        <f t="shared" si="53"/>
        <v>44785</v>
      </c>
      <c r="D2113" s="50">
        <v>992.00900393922348</v>
      </c>
      <c r="E2113" s="50">
        <v>1391.12</v>
      </c>
      <c r="F2113" s="50">
        <v>1677.7188814691533</v>
      </c>
      <c r="G2113" s="50">
        <v>1045</v>
      </c>
      <c r="H2113" s="51">
        <f t="shared" si="57"/>
        <v>1829.83793909</v>
      </c>
      <c r="I2113" s="52"/>
    </row>
    <row r="2114" spans="1:9" ht="15">
      <c r="A2114" s="1">
        <f t="shared" si="54"/>
        <v>2022</v>
      </c>
      <c r="B2114" s="1">
        <f t="shared" si="55"/>
        <v>8</v>
      </c>
      <c r="C2114" s="2">
        <f t="shared" si="53"/>
        <v>44786</v>
      </c>
      <c r="D2114" s="51">
        <f t="shared" ref="D2114:G2115" si="59">+D2113</f>
        <v>992.00900393922348</v>
      </c>
      <c r="E2114" s="51">
        <f t="shared" si="59"/>
        <v>1391.12</v>
      </c>
      <c r="F2114" s="51">
        <f t="shared" si="59"/>
        <v>1677.7188814691533</v>
      </c>
      <c r="G2114" s="51">
        <f t="shared" si="59"/>
        <v>1045</v>
      </c>
      <c r="H2114" s="51">
        <f t="shared" si="57"/>
        <v>1829.83793909</v>
      </c>
      <c r="I2114" s="52"/>
    </row>
    <row r="2115" spans="1:9" ht="15">
      <c r="A2115" s="1">
        <f t="shared" si="54"/>
        <v>2022</v>
      </c>
      <c r="B2115" s="1">
        <f t="shared" si="55"/>
        <v>8</v>
      </c>
      <c r="C2115" s="2">
        <f t="shared" si="53"/>
        <v>44787</v>
      </c>
      <c r="D2115" s="51">
        <f t="shared" si="59"/>
        <v>992.00900393922348</v>
      </c>
      <c r="E2115" s="51">
        <f t="shared" si="59"/>
        <v>1391.12</v>
      </c>
      <c r="F2115" s="51">
        <f t="shared" si="59"/>
        <v>1677.7188814691533</v>
      </c>
      <c r="G2115" s="51">
        <f t="shared" si="59"/>
        <v>1045</v>
      </c>
      <c r="H2115" s="51">
        <f t="shared" si="57"/>
        <v>1829.83793909</v>
      </c>
      <c r="I2115" s="52"/>
    </row>
    <row r="2116" spans="1:9" ht="15">
      <c r="A2116" s="1">
        <f t="shared" si="54"/>
        <v>2022</v>
      </c>
      <c r="B2116" s="1">
        <f t="shared" si="55"/>
        <v>8</v>
      </c>
      <c r="C2116" s="2">
        <f t="shared" si="53"/>
        <v>44788</v>
      </c>
      <c r="D2116" s="50">
        <v>925.51043302669962</v>
      </c>
      <c r="E2116" s="51">
        <f>+E2115</f>
        <v>1391.12</v>
      </c>
      <c r="F2116" s="50">
        <v>1660.7432764923958</v>
      </c>
      <c r="G2116" s="50">
        <v>995</v>
      </c>
      <c r="H2116" s="51">
        <f t="shared" si="57"/>
        <v>1829.83793909</v>
      </c>
      <c r="I2116" s="52"/>
    </row>
    <row r="2117" spans="1:9" ht="15">
      <c r="A2117" s="1">
        <f t="shared" si="54"/>
        <v>2022</v>
      </c>
      <c r="B2117" s="1">
        <f t="shared" si="55"/>
        <v>8</v>
      </c>
      <c r="C2117" s="2">
        <f t="shared" si="53"/>
        <v>44789</v>
      </c>
      <c r="D2117" s="50">
        <v>936.82795698924724</v>
      </c>
      <c r="E2117" s="50">
        <v>1355.63</v>
      </c>
      <c r="F2117" s="50">
        <v>1700.426508905595</v>
      </c>
      <c r="G2117" s="50">
        <v>985</v>
      </c>
      <c r="H2117" s="51">
        <f t="shared" si="57"/>
        <v>1829.83793909</v>
      </c>
      <c r="I2117" s="52"/>
    </row>
    <row r="2118" spans="1:9" ht="15">
      <c r="A2118" s="1">
        <f t="shared" si="54"/>
        <v>2022</v>
      </c>
      <c r="B2118" s="1">
        <f t="shared" si="55"/>
        <v>8</v>
      </c>
      <c r="C2118" s="2">
        <f t="shared" si="53"/>
        <v>44790</v>
      </c>
      <c r="D2118" s="50">
        <v>938.87147335423197</v>
      </c>
      <c r="E2118" s="50">
        <v>1353.65</v>
      </c>
      <c r="F2118" s="50">
        <v>1694.2535616413197</v>
      </c>
      <c r="G2118" s="50">
        <v>965</v>
      </c>
      <c r="H2118" s="51">
        <f t="shared" si="57"/>
        <v>1829.83793909</v>
      </c>
      <c r="I2118" s="52"/>
    </row>
    <row r="2119" spans="1:9" ht="15">
      <c r="A2119" s="1">
        <f t="shared" si="54"/>
        <v>2022</v>
      </c>
      <c r="B2119" s="1">
        <f t="shared" si="55"/>
        <v>8</v>
      </c>
      <c r="C2119" s="2">
        <f t="shared" si="53"/>
        <v>44791</v>
      </c>
      <c r="D2119" s="50">
        <v>904.06976744186034</v>
      </c>
      <c r="E2119" s="50">
        <v>1339.54</v>
      </c>
      <c r="F2119" s="50">
        <v>1669.3413101819224</v>
      </c>
      <c r="G2119" s="50">
        <v>950</v>
      </c>
      <c r="H2119" s="51">
        <f t="shared" si="57"/>
        <v>1829.83793909</v>
      </c>
      <c r="I2119" s="52"/>
    </row>
    <row r="2120" spans="1:9" ht="15">
      <c r="A2120" s="1">
        <f t="shared" si="54"/>
        <v>2022</v>
      </c>
      <c r="B2120" s="1">
        <f t="shared" si="55"/>
        <v>8</v>
      </c>
      <c r="C2120" s="2">
        <f t="shared" si="53"/>
        <v>44792</v>
      </c>
      <c r="D2120" s="50">
        <v>914.84130531962444</v>
      </c>
      <c r="E2120" s="50">
        <v>1350.34</v>
      </c>
      <c r="F2120" s="50">
        <v>1706.3789937675754</v>
      </c>
      <c r="G2120" s="50">
        <v>950</v>
      </c>
      <c r="H2120" s="51">
        <f t="shared" si="57"/>
        <v>1829.83793909</v>
      </c>
      <c r="I2120" s="52"/>
    </row>
    <row r="2121" spans="1:9" ht="15">
      <c r="A2121" s="1">
        <f t="shared" si="54"/>
        <v>2022</v>
      </c>
      <c r="B2121" s="1">
        <f t="shared" si="55"/>
        <v>8</v>
      </c>
      <c r="C2121" s="2">
        <f t="shared" si="53"/>
        <v>44793</v>
      </c>
      <c r="D2121" s="51">
        <f t="shared" ref="D2121:G2122" si="60">+D2120</f>
        <v>914.84130531962444</v>
      </c>
      <c r="E2121" s="51">
        <f t="shared" si="60"/>
        <v>1350.34</v>
      </c>
      <c r="F2121" s="51">
        <f t="shared" si="60"/>
        <v>1706.3789937675754</v>
      </c>
      <c r="G2121" s="51">
        <f t="shared" si="60"/>
        <v>950</v>
      </c>
      <c r="H2121" s="51">
        <f t="shared" si="57"/>
        <v>1829.83793909</v>
      </c>
      <c r="I2121" s="52"/>
    </row>
    <row r="2122" spans="1:9" ht="15">
      <c r="A2122" s="1">
        <f t="shared" si="54"/>
        <v>2022</v>
      </c>
      <c r="B2122" s="1">
        <f t="shared" si="55"/>
        <v>8</v>
      </c>
      <c r="C2122" s="2">
        <f t="shared" si="53"/>
        <v>44794</v>
      </c>
      <c r="D2122" s="51">
        <f t="shared" si="60"/>
        <v>914.84130531962444</v>
      </c>
      <c r="E2122" s="51">
        <f t="shared" si="60"/>
        <v>1350.34</v>
      </c>
      <c r="F2122" s="51">
        <f t="shared" si="60"/>
        <v>1706.3789937675754</v>
      </c>
      <c r="G2122" s="51">
        <f t="shared" si="60"/>
        <v>950</v>
      </c>
      <c r="H2122" s="51">
        <f t="shared" si="57"/>
        <v>1829.83793909</v>
      </c>
      <c r="I2122" s="52"/>
    </row>
    <row r="2123" spans="1:9" ht="15">
      <c r="A2123" s="1">
        <f t="shared" si="54"/>
        <v>2022</v>
      </c>
      <c r="B2123" s="1">
        <f t="shared" si="55"/>
        <v>8</v>
      </c>
      <c r="C2123" s="2">
        <f t="shared" si="53"/>
        <v>44795</v>
      </c>
      <c r="D2123" s="50">
        <v>927.9500334597368</v>
      </c>
      <c r="E2123" s="50">
        <v>1372.83</v>
      </c>
      <c r="F2123" s="50">
        <v>1725.1182979626972</v>
      </c>
      <c r="G2123" s="50">
        <v>955</v>
      </c>
      <c r="H2123" s="51">
        <f t="shared" si="57"/>
        <v>1829.83793909</v>
      </c>
      <c r="I2123" s="52"/>
    </row>
    <row r="2124" spans="1:9" ht="15">
      <c r="A2124" s="1">
        <f t="shared" si="54"/>
        <v>2022</v>
      </c>
      <c r="B2124" s="1">
        <f t="shared" si="55"/>
        <v>8</v>
      </c>
      <c r="C2124" s="2">
        <f t="shared" si="53"/>
        <v>44796</v>
      </c>
      <c r="D2124" s="50">
        <v>943.61488745264091</v>
      </c>
      <c r="E2124" s="50">
        <v>1366.65</v>
      </c>
      <c r="F2124" s="50">
        <v>1743.6371397555235</v>
      </c>
      <c r="G2124" s="50">
        <v>965</v>
      </c>
      <c r="H2124" s="51">
        <f t="shared" si="57"/>
        <v>1829.83793909</v>
      </c>
      <c r="I2124" s="52"/>
    </row>
    <row r="2125" spans="1:9" ht="15">
      <c r="A2125" s="1">
        <f t="shared" si="54"/>
        <v>2022</v>
      </c>
      <c r="B2125" s="1">
        <f t="shared" si="55"/>
        <v>8</v>
      </c>
      <c r="C2125" s="2">
        <f t="shared" si="53"/>
        <v>44797</v>
      </c>
      <c r="D2125" s="50">
        <v>960.7493309545049</v>
      </c>
      <c r="E2125" s="50">
        <v>1350.78</v>
      </c>
      <c r="F2125" s="50">
        <v>1737.464192491248</v>
      </c>
      <c r="G2125" s="50">
        <v>975</v>
      </c>
      <c r="H2125" s="51">
        <f t="shared" si="57"/>
        <v>1829.83793909</v>
      </c>
      <c r="I2125" s="52"/>
    </row>
    <row r="2126" spans="1:9" ht="15">
      <c r="A2126" s="1">
        <f t="shared" si="54"/>
        <v>2022</v>
      </c>
      <c r="B2126" s="1">
        <f t="shared" si="55"/>
        <v>8</v>
      </c>
      <c r="C2126" s="2">
        <f t="shared" si="53"/>
        <v>44798</v>
      </c>
      <c r="D2126" s="50">
        <v>952.57270693512305</v>
      </c>
      <c r="E2126" s="50">
        <v>1355.63</v>
      </c>
      <c r="F2126" s="50">
        <v>1732.6140196407459</v>
      </c>
      <c r="G2126" s="50">
        <v>955</v>
      </c>
      <c r="H2126" s="51">
        <f t="shared" si="57"/>
        <v>1829.83793909</v>
      </c>
      <c r="I2126" s="52"/>
    </row>
    <row r="2127" spans="1:9" ht="15">
      <c r="A2127" s="1">
        <f t="shared" si="54"/>
        <v>2022</v>
      </c>
      <c r="B2127" s="1">
        <f t="shared" si="55"/>
        <v>8</v>
      </c>
      <c r="C2127" s="2">
        <f t="shared" si="53"/>
        <v>44799</v>
      </c>
      <c r="D2127" s="50">
        <v>934.37849944008963</v>
      </c>
      <c r="E2127" s="50">
        <v>1452.19</v>
      </c>
      <c r="F2127" s="50">
        <v>1770.7540152378763</v>
      </c>
      <c r="G2127" s="50">
        <v>950</v>
      </c>
      <c r="H2127" s="51">
        <f t="shared" si="57"/>
        <v>1829.83793909</v>
      </c>
      <c r="I2127" s="52"/>
    </row>
    <row r="2128" spans="1:9" ht="15">
      <c r="A2128" s="1">
        <f t="shared" si="54"/>
        <v>2022</v>
      </c>
      <c r="B2128" s="1">
        <f t="shared" si="55"/>
        <v>8</v>
      </c>
      <c r="C2128" s="2">
        <f t="shared" si="53"/>
        <v>44800</v>
      </c>
      <c r="D2128" s="51">
        <f t="shared" ref="D2128:G2129" si="61">+D2127</f>
        <v>934.37849944008963</v>
      </c>
      <c r="E2128" s="51">
        <f t="shared" si="61"/>
        <v>1452.19</v>
      </c>
      <c r="F2128" s="51">
        <f t="shared" si="61"/>
        <v>1770.7540152378763</v>
      </c>
      <c r="G2128" s="51">
        <f t="shared" si="61"/>
        <v>950</v>
      </c>
      <c r="H2128" s="51">
        <f t="shared" si="57"/>
        <v>1829.83793909</v>
      </c>
      <c r="I2128" s="52"/>
    </row>
    <row r="2129" spans="1:9" ht="15">
      <c r="A2129" s="1">
        <f t="shared" si="54"/>
        <v>2022</v>
      </c>
      <c r="B2129" s="1">
        <f t="shared" si="55"/>
        <v>8</v>
      </c>
      <c r="C2129" s="2">
        <f t="shared" si="53"/>
        <v>44801</v>
      </c>
      <c r="D2129" s="51">
        <f t="shared" si="61"/>
        <v>934.37849944008963</v>
      </c>
      <c r="E2129" s="51">
        <f t="shared" si="61"/>
        <v>1452.19</v>
      </c>
      <c r="F2129" s="51">
        <f t="shared" si="61"/>
        <v>1770.7540152378763</v>
      </c>
      <c r="G2129" s="51">
        <f t="shared" si="61"/>
        <v>950</v>
      </c>
      <c r="H2129" s="51">
        <f t="shared" si="57"/>
        <v>1829.83793909</v>
      </c>
      <c r="I2129" s="52"/>
    </row>
    <row r="2130" spans="1:9" ht="15">
      <c r="A2130" s="1">
        <f t="shared" si="54"/>
        <v>2022</v>
      </c>
      <c r="B2130" s="1">
        <f t="shared" si="55"/>
        <v>8</v>
      </c>
      <c r="C2130" s="2">
        <f t="shared" si="53"/>
        <v>44802</v>
      </c>
      <c r="D2130" s="50">
        <v>930.03565062388577</v>
      </c>
      <c r="E2130" s="50">
        <v>1453.52</v>
      </c>
      <c r="F2130" s="50">
        <v>1774.2814136746053</v>
      </c>
      <c r="G2130" s="50">
        <v>950</v>
      </c>
      <c r="H2130" s="51">
        <f t="shared" si="57"/>
        <v>1829.83793909</v>
      </c>
      <c r="I2130" s="52"/>
    </row>
    <row r="2131" spans="1:9" ht="15">
      <c r="A2131" s="1">
        <f t="shared" si="54"/>
        <v>2022</v>
      </c>
      <c r="B2131" s="1">
        <f t="shared" si="55"/>
        <v>8</v>
      </c>
      <c r="C2131" s="2">
        <f t="shared" si="53"/>
        <v>44803</v>
      </c>
      <c r="D2131" s="50">
        <v>926.24050067054088</v>
      </c>
      <c r="E2131" s="50">
        <v>1457.04</v>
      </c>
      <c r="F2131" s="50">
        <v>1748.0463878014348</v>
      </c>
      <c r="G2131" s="50">
        <v>940</v>
      </c>
      <c r="H2131" s="51">
        <f t="shared" si="57"/>
        <v>1829.83793909</v>
      </c>
      <c r="I2131" s="52"/>
    </row>
    <row r="2132" spans="1:9" ht="15">
      <c r="A2132" s="1">
        <f t="shared" si="54"/>
        <v>2022</v>
      </c>
      <c r="B2132" s="1">
        <f t="shared" si="55"/>
        <v>8</v>
      </c>
      <c r="C2132" s="2">
        <f t="shared" si="53"/>
        <v>44804</v>
      </c>
      <c r="D2132" s="51">
        <f>+D2131</f>
        <v>926.24050067054088</v>
      </c>
      <c r="E2132" s="50">
        <v>1405.45</v>
      </c>
      <c r="F2132" s="50">
        <v>1780.6748233411763</v>
      </c>
      <c r="G2132" s="51">
        <v>940</v>
      </c>
      <c r="H2132" s="51">
        <f t="shared" si="57"/>
        <v>1829.83793909</v>
      </c>
      <c r="I2132" s="52"/>
    </row>
    <row r="2133" spans="1:9" ht="15">
      <c r="A2133" s="1">
        <f t="shared" si="54"/>
        <v>2022</v>
      </c>
      <c r="B2133" s="1">
        <f t="shared" si="55"/>
        <v>9</v>
      </c>
      <c r="C2133" s="2">
        <f t="shared" si="53"/>
        <v>44805</v>
      </c>
      <c r="D2133" s="50">
        <v>891.71690109399412</v>
      </c>
      <c r="E2133" s="50">
        <v>1334.24</v>
      </c>
      <c r="F2133" s="50">
        <v>1694.694486445911</v>
      </c>
      <c r="G2133" s="50">
        <v>925</v>
      </c>
      <c r="H2133" s="51">
        <f t="shared" si="57"/>
        <v>1829.83793909</v>
      </c>
      <c r="I2133" s="52"/>
    </row>
    <row r="2134" spans="1:9" ht="15">
      <c r="A2134" s="1">
        <f t="shared" si="54"/>
        <v>2022</v>
      </c>
      <c r="B2134" s="1">
        <f t="shared" si="55"/>
        <v>9</v>
      </c>
      <c r="C2134" s="2">
        <f t="shared" si="53"/>
        <v>44806</v>
      </c>
      <c r="D2134" s="50">
        <v>873.49397590361446</v>
      </c>
      <c r="E2134" s="51">
        <f>+E2133</f>
        <v>1334.24</v>
      </c>
      <c r="F2134" s="50">
        <v>1774.7223384791964</v>
      </c>
      <c r="G2134" s="50">
        <v>890</v>
      </c>
      <c r="H2134" s="51">
        <f t="shared" ref="H2134:H2160" si="62">+H2133</f>
        <v>1829.83793909</v>
      </c>
      <c r="I2134" s="52"/>
    </row>
    <row r="2135" spans="1:9" ht="15">
      <c r="A2135" s="1">
        <f t="shared" si="54"/>
        <v>2022</v>
      </c>
      <c r="B2135" s="1">
        <f t="shared" si="55"/>
        <v>9</v>
      </c>
      <c r="C2135" s="2">
        <f t="shared" si="53"/>
        <v>44807</v>
      </c>
      <c r="D2135" s="51">
        <f>+D2134</f>
        <v>873.49397590361446</v>
      </c>
      <c r="E2135" s="51">
        <f>+E2134</f>
        <v>1334.24</v>
      </c>
      <c r="F2135" s="51">
        <f>+F2134</f>
        <v>1774.7223384791964</v>
      </c>
      <c r="G2135" s="51">
        <f>+G2134</f>
        <v>890</v>
      </c>
      <c r="H2135" s="51">
        <f t="shared" si="62"/>
        <v>1829.83793909</v>
      </c>
      <c r="I2135" s="52"/>
    </row>
    <row r="2136" spans="1:9" ht="15">
      <c r="A2136" s="1">
        <f t="shared" si="54"/>
        <v>2022</v>
      </c>
      <c r="B2136" s="1">
        <f t="shared" si="55"/>
        <v>9</v>
      </c>
      <c r="C2136" s="2">
        <f t="shared" si="53"/>
        <v>44808</v>
      </c>
      <c r="D2136" s="51">
        <f>+D2135</f>
        <v>873.49397590361446</v>
      </c>
      <c r="E2136" s="51">
        <f>+E2135</f>
        <v>1334.24</v>
      </c>
      <c r="F2136" s="51">
        <f>+F2135</f>
        <v>1774.7223384791964</v>
      </c>
      <c r="G2136" s="51">
        <f>+G2135</f>
        <v>890</v>
      </c>
      <c r="H2136" s="51">
        <f t="shared" si="62"/>
        <v>1829.83793909</v>
      </c>
      <c r="I2136" s="52"/>
    </row>
    <row r="2137" spans="1:9" ht="15">
      <c r="A2137" s="1">
        <f t="shared" si="54"/>
        <v>2022</v>
      </c>
      <c r="B2137" s="1">
        <f t="shared" si="55"/>
        <v>9</v>
      </c>
      <c r="C2137" s="2">
        <f t="shared" si="53"/>
        <v>44809</v>
      </c>
      <c r="D2137" s="50">
        <v>871.96615453128481</v>
      </c>
      <c r="E2137" s="50">
        <v>1354.53</v>
      </c>
      <c r="F2137" s="51">
        <f>+F2136</f>
        <v>1774.7223384791964</v>
      </c>
      <c r="G2137" s="50">
        <v>890</v>
      </c>
      <c r="H2137" s="51">
        <f t="shared" si="62"/>
        <v>1829.83793909</v>
      </c>
      <c r="I2137" s="52"/>
    </row>
    <row r="2138" spans="1:9" ht="15">
      <c r="A2138" s="1">
        <f t="shared" si="54"/>
        <v>2022</v>
      </c>
      <c r="B2138" s="1">
        <f t="shared" si="55"/>
        <v>9</v>
      </c>
      <c r="C2138" s="2">
        <f t="shared" si="53"/>
        <v>44810</v>
      </c>
      <c r="D2138" s="50">
        <v>844.15295686971979</v>
      </c>
      <c r="E2138" s="51">
        <f>+E2137</f>
        <v>1354.53</v>
      </c>
      <c r="F2138" s="50">
        <v>1707.7017681813484</v>
      </c>
      <c r="G2138" s="50">
        <v>865</v>
      </c>
      <c r="H2138" s="51">
        <f t="shared" si="62"/>
        <v>1829.83793909</v>
      </c>
      <c r="I2138" s="52"/>
    </row>
    <row r="2139" spans="1:9" ht="15">
      <c r="A2139" s="1">
        <f t="shared" si="54"/>
        <v>2022</v>
      </c>
      <c r="B2139" s="1">
        <f t="shared" si="55"/>
        <v>9</v>
      </c>
      <c r="C2139" s="2">
        <f t="shared" si="53"/>
        <v>44811</v>
      </c>
      <c r="D2139" s="50">
        <v>820</v>
      </c>
      <c r="E2139" s="50">
        <v>1216.52</v>
      </c>
      <c r="F2139" s="50">
        <v>1680.5848926989956</v>
      </c>
      <c r="G2139" s="50">
        <v>852.5</v>
      </c>
      <c r="H2139" s="51">
        <f t="shared" si="62"/>
        <v>1829.83793909</v>
      </c>
      <c r="I2139" s="52"/>
    </row>
    <row r="2140" spans="1:9" ht="15">
      <c r="A2140" s="1">
        <f t="shared" si="54"/>
        <v>2022</v>
      </c>
      <c r="B2140" s="1">
        <f t="shared" si="55"/>
        <v>9</v>
      </c>
      <c r="C2140" s="2">
        <f t="shared" si="53"/>
        <v>44812</v>
      </c>
      <c r="D2140" s="50">
        <v>787.06379195376758</v>
      </c>
      <c r="E2140" s="50">
        <v>1207.92</v>
      </c>
      <c r="F2140" s="50">
        <v>1705.497144158393</v>
      </c>
      <c r="G2140" s="50">
        <v>825</v>
      </c>
      <c r="H2140" s="51">
        <f t="shared" si="62"/>
        <v>1829.83793909</v>
      </c>
      <c r="I2140" s="52"/>
    </row>
    <row r="2141" spans="1:9" ht="15">
      <c r="A2141" s="1">
        <f t="shared" si="54"/>
        <v>2022</v>
      </c>
      <c r="B2141" s="1">
        <f t="shared" si="55"/>
        <v>9</v>
      </c>
      <c r="C2141" s="2">
        <f t="shared" si="53"/>
        <v>44813</v>
      </c>
      <c r="D2141" s="50">
        <v>799.37722419928821</v>
      </c>
      <c r="E2141" s="50">
        <v>1216.52</v>
      </c>
      <c r="F2141" s="50">
        <v>1736.1414180774748</v>
      </c>
      <c r="G2141" s="50">
        <v>830</v>
      </c>
      <c r="H2141" s="51">
        <f t="shared" si="62"/>
        <v>1829.83793909</v>
      </c>
      <c r="I2141" s="52"/>
    </row>
    <row r="2142" spans="1:9" ht="15">
      <c r="A2142" s="1">
        <f t="shared" si="54"/>
        <v>2022</v>
      </c>
      <c r="B2142" s="1">
        <f t="shared" si="55"/>
        <v>9</v>
      </c>
      <c r="C2142" s="2">
        <f t="shared" si="53"/>
        <v>44814</v>
      </c>
      <c r="D2142" s="51">
        <f t="shared" ref="D2142:G2143" si="63">+D2141</f>
        <v>799.37722419928821</v>
      </c>
      <c r="E2142" s="51">
        <f t="shared" si="63"/>
        <v>1216.52</v>
      </c>
      <c r="F2142" s="51">
        <f t="shared" si="63"/>
        <v>1736.1414180774748</v>
      </c>
      <c r="G2142" s="51">
        <f t="shared" si="63"/>
        <v>830</v>
      </c>
      <c r="H2142" s="51">
        <f t="shared" si="62"/>
        <v>1829.83793909</v>
      </c>
      <c r="I2142" s="52"/>
    </row>
    <row r="2143" spans="1:9" ht="15">
      <c r="A2143" s="1">
        <f t="shared" si="54"/>
        <v>2022</v>
      </c>
      <c r="B2143" s="1">
        <f t="shared" si="55"/>
        <v>9</v>
      </c>
      <c r="C2143" s="2">
        <f t="shared" si="53"/>
        <v>44815</v>
      </c>
      <c r="D2143" s="51">
        <f t="shared" si="63"/>
        <v>799.37722419928821</v>
      </c>
      <c r="E2143" s="51">
        <f t="shared" si="63"/>
        <v>1216.52</v>
      </c>
      <c r="F2143" s="51">
        <f t="shared" si="63"/>
        <v>1736.1414180774748</v>
      </c>
      <c r="G2143" s="51">
        <f t="shared" si="63"/>
        <v>830</v>
      </c>
      <c r="H2143" s="51">
        <f t="shared" si="62"/>
        <v>1829.83793909</v>
      </c>
      <c r="I2143" s="52"/>
    </row>
    <row r="2144" spans="1:9" ht="15">
      <c r="A2144" s="1">
        <f t="shared" si="54"/>
        <v>2022</v>
      </c>
      <c r="B2144" s="1">
        <f t="shared" si="55"/>
        <v>9</v>
      </c>
      <c r="C2144" s="2">
        <f t="shared" si="53"/>
        <v>44816</v>
      </c>
      <c r="D2144" s="50">
        <v>817.99000555247073</v>
      </c>
      <c r="E2144" s="50">
        <v>1220.04</v>
      </c>
      <c r="F2144" s="50">
        <v>1739.0074293073169</v>
      </c>
      <c r="G2144" s="50">
        <v>835</v>
      </c>
      <c r="H2144" s="51">
        <f t="shared" si="62"/>
        <v>1829.83793909</v>
      </c>
      <c r="I2144" s="52"/>
    </row>
    <row r="2145" spans="1:9" ht="15">
      <c r="A2145" s="1">
        <f t="shared" si="54"/>
        <v>2022</v>
      </c>
      <c r="B2145" s="1">
        <f t="shared" si="55"/>
        <v>9</v>
      </c>
      <c r="C2145" s="2">
        <f t="shared" si="53"/>
        <v>44817</v>
      </c>
      <c r="D2145" s="50">
        <v>865.06879715934303</v>
      </c>
      <c r="E2145" s="50">
        <v>1211.01</v>
      </c>
      <c r="F2145" s="51">
        <f>+F2144</f>
        <v>1739.0074293073169</v>
      </c>
      <c r="G2145" s="50">
        <v>880</v>
      </c>
      <c r="H2145" s="51">
        <f t="shared" si="62"/>
        <v>1829.83793909</v>
      </c>
      <c r="I2145" s="52"/>
    </row>
    <row r="2146" spans="1:9" ht="15">
      <c r="A2146" s="1">
        <f t="shared" si="54"/>
        <v>2022</v>
      </c>
      <c r="B2146" s="1">
        <f t="shared" si="55"/>
        <v>9</v>
      </c>
      <c r="C2146" s="2">
        <f t="shared" si="53"/>
        <v>44818</v>
      </c>
      <c r="D2146" s="50">
        <v>852.15469613259665</v>
      </c>
      <c r="E2146" s="50">
        <v>1193.5899999999999</v>
      </c>
      <c r="F2146" s="50">
        <v>1711.6700914226685</v>
      </c>
      <c r="G2146" s="50">
        <v>860</v>
      </c>
      <c r="H2146" s="51">
        <f t="shared" si="62"/>
        <v>1829.83793909</v>
      </c>
      <c r="I2146" s="52"/>
    </row>
    <row r="2147" spans="1:9" ht="15">
      <c r="A2147" s="1">
        <f t="shared" si="54"/>
        <v>2022</v>
      </c>
      <c r="B2147" s="1">
        <f t="shared" si="55"/>
        <v>9</v>
      </c>
      <c r="C2147" s="2">
        <f t="shared" si="53"/>
        <v>44819</v>
      </c>
      <c r="D2147" s="50">
        <v>821.53099492609749</v>
      </c>
      <c r="E2147" s="50">
        <v>1196.9000000000001</v>
      </c>
      <c r="F2147" s="50">
        <v>1702.4106705262552</v>
      </c>
      <c r="G2147" s="50">
        <v>840</v>
      </c>
      <c r="H2147" s="51">
        <f t="shared" si="62"/>
        <v>1829.83793909</v>
      </c>
      <c r="I2147" s="52"/>
    </row>
    <row r="2148" spans="1:9" ht="15">
      <c r="A2148" s="1">
        <f t="shared" si="54"/>
        <v>2022</v>
      </c>
      <c r="B2148" s="1">
        <f t="shared" si="55"/>
        <v>9</v>
      </c>
      <c r="C2148" s="2">
        <f t="shared" si="53"/>
        <v>44820</v>
      </c>
      <c r="D2148" s="51">
        <f>+D2147</f>
        <v>821.53099492609749</v>
      </c>
      <c r="E2148" s="50">
        <v>1201.75</v>
      </c>
      <c r="F2148" s="50">
        <v>1746.7236133876613</v>
      </c>
      <c r="G2148" s="51">
        <f>+G2147</f>
        <v>840</v>
      </c>
      <c r="H2148" s="51">
        <f t="shared" si="62"/>
        <v>1829.83793909</v>
      </c>
      <c r="I2148" s="52"/>
    </row>
    <row r="2149" spans="1:9" ht="15">
      <c r="A2149" s="1">
        <f t="shared" si="54"/>
        <v>2022</v>
      </c>
      <c r="B2149" s="1">
        <f t="shared" si="55"/>
        <v>9</v>
      </c>
      <c r="C2149" s="2">
        <f t="shared" si="53"/>
        <v>44821</v>
      </c>
      <c r="D2149" s="51">
        <f>+D2148</f>
        <v>821.53099492609749</v>
      </c>
      <c r="E2149" s="51">
        <f>+E2148</f>
        <v>1201.75</v>
      </c>
      <c r="F2149" s="51">
        <f>+F2148</f>
        <v>1746.7236133876613</v>
      </c>
      <c r="G2149" s="51">
        <f>+G2148</f>
        <v>840</v>
      </c>
      <c r="H2149" s="51">
        <f t="shared" si="62"/>
        <v>1829.83793909</v>
      </c>
      <c r="I2149" s="52"/>
    </row>
    <row r="2150" spans="1:9" ht="15">
      <c r="A2150" s="1">
        <f t="shared" si="54"/>
        <v>2022</v>
      </c>
      <c r="B2150" s="1">
        <f t="shared" si="55"/>
        <v>9</v>
      </c>
      <c r="C2150" s="2">
        <f t="shared" si="53"/>
        <v>44822</v>
      </c>
      <c r="D2150" s="51">
        <f>+D2149</f>
        <v>821.53099492609749</v>
      </c>
      <c r="E2150" s="51">
        <f>+E2149</f>
        <v>1201.75</v>
      </c>
      <c r="F2150" s="51">
        <f>+F2149</f>
        <v>1746.7236133876613</v>
      </c>
      <c r="G2150" s="51">
        <f>+G2149</f>
        <v>840</v>
      </c>
      <c r="H2150" s="51">
        <f t="shared" si="62"/>
        <v>1829.83793909</v>
      </c>
      <c r="I2150" s="52"/>
    </row>
    <row r="2151" spans="1:9" ht="15">
      <c r="A2151" s="1">
        <f t="shared" si="54"/>
        <v>2022</v>
      </c>
      <c r="B2151" s="1">
        <f t="shared" si="55"/>
        <v>9</v>
      </c>
      <c r="C2151" s="2">
        <f t="shared" si="53"/>
        <v>44823</v>
      </c>
      <c r="D2151" s="50">
        <v>813.54441512752862</v>
      </c>
      <c r="E2151" s="50">
        <v>1196.01</v>
      </c>
      <c r="F2151" s="50">
        <v>1735.039106065997</v>
      </c>
      <c r="G2151" s="50">
        <v>825</v>
      </c>
      <c r="H2151" s="51">
        <f t="shared" si="62"/>
        <v>1829.83793909</v>
      </c>
      <c r="I2151" s="52"/>
    </row>
    <row r="2152" spans="1:9" ht="15">
      <c r="A2152" s="1">
        <f t="shared" si="54"/>
        <v>2022</v>
      </c>
      <c r="B2152" s="1">
        <f t="shared" si="55"/>
        <v>9</v>
      </c>
      <c r="C2152" s="2">
        <f t="shared" si="53"/>
        <v>44824</v>
      </c>
      <c r="D2152" s="50">
        <v>820.23705004389819</v>
      </c>
      <c r="E2152" s="50">
        <v>1192.49</v>
      </c>
      <c r="F2152" s="50">
        <v>1741.4325157325679</v>
      </c>
      <c r="G2152" s="50">
        <v>840</v>
      </c>
      <c r="H2152" s="51">
        <f t="shared" si="62"/>
        <v>1829.83793909</v>
      </c>
      <c r="I2152" s="52"/>
    </row>
    <row r="2153" spans="1:9" ht="15">
      <c r="A2153" s="1">
        <f t="shared" si="54"/>
        <v>2022</v>
      </c>
      <c r="B2153" s="1">
        <f t="shared" si="55"/>
        <v>9</v>
      </c>
      <c r="C2153" s="2">
        <f t="shared" si="53"/>
        <v>44825</v>
      </c>
      <c r="D2153" s="50">
        <v>854.28571428571433</v>
      </c>
      <c r="E2153" s="50">
        <v>1144.8699999999999</v>
      </c>
      <c r="F2153" s="50">
        <v>1682.5690543196554</v>
      </c>
      <c r="G2153" s="50">
        <v>870</v>
      </c>
      <c r="H2153" s="51">
        <f t="shared" si="62"/>
        <v>1829.83793909</v>
      </c>
      <c r="I2153" s="52"/>
    </row>
    <row r="2154" spans="1:9" ht="15">
      <c r="A2154" s="1">
        <f t="shared" si="54"/>
        <v>2022</v>
      </c>
      <c r="B2154" s="1">
        <f t="shared" si="55"/>
        <v>9</v>
      </c>
      <c r="C2154" s="2">
        <f t="shared" si="53"/>
        <v>44826</v>
      </c>
      <c r="D2154" s="50">
        <v>838.11610076670308</v>
      </c>
      <c r="E2154" s="50">
        <v>1111.8</v>
      </c>
      <c r="F2154" s="50">
        <v>1713.4337906410328</v>
      </c>
      <c r="G2154" s="50">
        <v>855</v>
      </c>
      <c r="H2154" s="51">
        <f t="shared" si="62"/>
        <v>1829.83793909</v>
      </c>
      <c r="I2154" s="52"/>
    </row>
    <row r="2155" spans="1:9" ht="15">
      <c r="A2155" s="1">
        <f t="shared" si="54"/>
        <v>2022</v>
      </c>
      <c r="B2155" s="1">
        <f t="shared" si="55"/>
        <v>9</v>
      </c>
      <c r="C2155" s="2">
        <f t="shared" si="53"/>
        <v>44827</v>
      </c>
      <c r="D2155" s="50">
        <v>816.2551889884204</v>
      </c>
      <c r="E2155" s="50">
        <v>1069.25</v>
      </c>
      <c r="F2155" s="50">
        <v>1664.4911373314203</v>
      </c>
      <c r="G2155" s="50">
        <v>835</v>
      </c>
      <c r="H2155" s="51">
        <f t="shared" si="62"/>
        <v>1829.83793909</v>
      </c>
      <c r="I2155" s="52"/>
    </row>
    <row r="2156" spans="1:9" ht="15">
      <c r="A2156" s="1">
        <f t="shared" si="54"/>
        <v>2022</v>
      </c>
      <c r="B2156" s="1">
        <f t="shared" si="55"/>
        <v>9</v>
      </c>
      <c r="C2156" s="2">
        <f t="shared" si="53"/>
        <v>44828</v>
      </c>
      <c r="D2156" s="51">
        <f t="shared" ref="D2156:G2157" si="64">+D2155</f>
        <v>816.2551889884204</v>
      </c>
      <c r="E2156" s="51">
        <f t="shared" si="64"/>
        <v>1069.25</v>
      </c>
      <c r="F2156" s="51">
        <f t="shared" si="64"/>
        <v>1664.4911373314203</v>
      </c>
      <c r="G2156" s="51">
        <f t="shared" si="64"/>
        <v>835</v>
      </c>
      <c r="H2156" s="51">
        <f t="shared" si="62"/>
        <v>1829.83793909</v>
      </c>
      <c r="I2156" s="52"/>
    </row>
    <row r="2157" spans="1:9" ht="15">
      <c r="A2157" s="1">
        <f t="shared" si="54"/>
        <v>2022</v>
      </c>
      <c r="B2157" s="1">
        <f t="shared" si="55"/>
        <v>9</v>
      </c>
      <c r="C2157" s="2">
        <f t="shared" ref="C2157:C2220" si="65">+C2156+1</f>
        <v>44829</v>
      </c>
      <c r="D2157" s="51">
        <f t="shared" si="64"/>
        <v>816.2551889884204</v>
      </c>
      <c r="E2157" s="51">
        <f t="shared" si="64"/>
        <v>1069.25</v>
      </c>
      <c r="F2157" s="51">
        <f t="shared" si="64"/>
        <v>1664.4911373314203</v>
      </c>
      <c r="G2157" s="51">
        <f t="shared" si="64"/>
        <v>835</v>
      </c>
      <c r="H2157" s="51">
        <f t="shared" si="62"/>
        <v>1829.83793909</v>
      </c>
      <c r="I2157" s="52"/>
    </row>
    <row r="2158" spans="1:9" ht="15">
      <c r="A2158" s="1">
        <f t="shared" ref="A2158:A2221" si="66">YEAR(C2158)</f>
        <v>2022</v>
      </c>
      <c r="B2158" s="1">
        <f t="shared" ref="B2158:B2221" si="67">MONTH(C2158)</f>
        <v>9</v>
      </c>
      <c r="C2158" s="2">
        <f t="shared" si="65"/>
        <v>44830</v>
      </c>
      <c r="D2158" s="50">
        <v>769.6153010215171</v>
      </c>
      <c r="E2158" s="50">
        <v>1048.52</v>
      </c>
      <c r="F2158" s="50">
        <v>1645.0904459294118</v>
      </c>
      <c r="G2158" s="50">
        <v>795</v>
      </c>
      <c r="H2158" s="51">
        <f t="shared" si="62"/>
        <v>1829.83793909</v>
      </c>
      <c r="I2158" s="52"/>
    </row>
    <row r="2159" spans="1:9" ht="15">
      <c r="A2159" s="1">
        <f t="shared" si="66"/>
        <v>2022</v>
      </c>
      <c r="B2159" s="1">
        <f t="shared" si="67"/>
        <v>9</v>
      </c>
      <c r="C2159" s="2">
        <f t="shared" si="65"/>
        <v>44831</v>
      </c>
      <c r="D2159" s="50">
        <v>764.3740507702322</v>
      </c>
      <c r="E2159" s="50">
        <v>1044.78</v>
      </c>
      <c r="F2159" s="50">
        <v>1636.7128746421804</v>
      </c>
      <c r="G2159" s="50">
        <v>785</v>
      </c>
      <c r="H2159" s="51">
        <f t="shared" si="62"/>
        <v>1829.83793909</v>
      </c>
      <c r="I2159" s="52"/>
    </row>
    <row r="2160" spans="1:9" ht="15">
      <c r="A2160" s="1">
        <f t="shared" si="66"/>
        <v>2022</v>
      </c>
      <c r="B2160" s="1">
        <f t="shared" si="67"/>
        <v>9</v>
      </c>
      <c r="C2160" s="2">
        <f t="shared" si="65"/>
        <v>44832</v>
      </c>
      <c r="D2160" s="50">
        <v>697.06136560069137</v>
      </c>
      <c r="E2160" s="50">
        <v>1072.55</v>
      </c>
      <c r="F2160" s="50">
        <v>1632.9650138031561</v>
      </c>
      <c r="G2160" s="50">
        <v>722.5</v>
      </c>
      <c r="H2160" s="51">
        <f t="shared" si="62"/>
        <v>1829.83793909</v>
      </c>
      <c r="I2160" s="52"/>
    </row>
    <row r="2161" spans="1:9" ht="15">
      <c r="A2161" s="1">
        <f t="shared" si="66"/>
        <v>2022</v>
      </c>
      <c r="B2161" s="1">
        <f t="shared" si="67"/>
        <v>9</v>
      </c>
      <c r="C2161" s="2">
        <f t="shared" si="65"/>
        <v>44833</v>
      </c>
      <c r="D2161" s="50">
        <v>721.34685948629397</v>
      </c>
      <c r="E2161" s="50">
        <v>1117.97</v>
      </c>
      <c r="F2161" s="50">
        <v>1667.5776109635578</v>
      </c>
      <c r="G2161" s="50">
        <v>735</v>
      </c>
      <c r="H2161" s="50">
        <v>2028.2541011599999</v>
      </c>
      <c r="I2161" s="52"/>
    </row>
    <row r="2162" spans="1:9" ht="15">
      <c r="A2162" s="1">
        <f t="shared" si="66"/>
        <v>2022</v>
      </c>
      <c r="B2162" s="1">
        <f t="shared" si="67"/>
        <v>9</v>
      </c>
      <c r="C2162" s="2">
        <f t="shared" si="65"/>
        <v>44834</v>
      </c>
      <c r="D2162" s="50">
        <v>737.00107874865159</v>
      </c>
      <c r="E2162" s="50">
        <v>1103.6400000000001</v>
      </c>
      <c r="F2162" s="50">
        <v>1623.4851305044474</v>
      </c>
      <c r="G2162" s="50">
        <v>745</v>
      </c>
      <c r="H2162" s="51">
        <f t="shared" ref="H2162:H2193" si="68">+H2161</f>
        <v>2028.2541011599999</v>
      </c>
      <c r="I2162" s="52"/>
    </row>
    <row r="2163" spans="1:9" ht="15">
      <c r="A2163" s="1">
        <f t="shared" si="66"/>
        <v>2022</v>
      </c>
      <c r="B2163" s="1">
        <f t="shared" si="67"/>
        <v>10</v>
      </c>
      <c r="C2163" s="2">
        <f t="shared" si="65"/>
        <v>44835</v>
      </c>
      <c r="D2163" s="51">
        <f t="shared" ref="D2163:G2164" si="69">+D2162</f>
        <v>737.00107874865159</v>
      </c>
      <c r="E2163" s="51">
        <f t="shared" si="69"/>
        <v>1103.6400000000001</v>
      </c>
      <c r="F2163" s="51">
        <f t="shared" si="69"/>
        <v>1623.4851305044474</v>
      </c>
      <c r="G2163" s="51">
        <f t="shared" si="69"/>
        <v>745</v>
      </c>
      <c r="H2163" s="51">
        <f t="shared" si="68"/>
        <v>2028.2541011599999</v>
      </c>
      <c r="I2163" s="52"/>
    </row>
    <row r="2164" spans="1:9" ht="15">
      <c r="A2164" s="1">
        <f t="shared" si="66"/>
        <v>2022</v>
      </c>
      <c r="B2164" s="1">
        <f t="shared" si="67"/>
        <v>10</v>
      </c>
      <c r="C2164" s="2">
        <f t="shared" si="65"/>
        <v>44836</v>
      </c>
      <c r="D2164" s="51">
        <f t="shared" si="69"/>
        <v>737.00107874865159</v>
      </c>
      <c r="E2164" s="51">
        <f t="shared" si="69"/>
        <v>1103.6400000000001</v>
      </c>
      <c r="F2164" s="51">
        <f t="shared" si="69"/>
        <v>1623.4851305044474</v>
      </c>
      <c r="G2164" s="51">
        <f t="shared" si="69"/>
        <v>745</v>
      </c>
      <c r="H2164" s="51">
        <f t="shared" si="68"/>
        <v>2028.2541011599999</v>
      </c>
      <c r="I2164" s="52"/>
    </row>
    <row r="2165" spans="1:9" ht="15">
      <c r="A2165" s="1">
        <f t="shared" si="66"/>
        <v>2022</v>
      </c>
      <c r="B2165" s="1">
        <f t="shared" si="67"/>
        <v>10</v>
      </c>
      <c r="C2165" s="2">
        <f t="shared" si="65"/>
        <v>44837</v>
      </c>
      <c r="D2165" s="50">
        <v>737.4085234610418</v>
      </c>
      <c r="E2165" s="50">
        <v>1148.3900000000001</v>
      </c>
      <c r="F2165" s="50">
        <v>1661.8455885038734</v>
      </c>
      <c r="G2165" s="50">
        <v>750</v>
      </c>
      <c r="H2165" s="51">
        <f t="shared" si="68"/>
        <v>2028.2541011599999</v>
      </c>
      <c r="I2165" s="52"/>
    </row>
    <row r="2166" spans="1:9" ht="15">
      <c r="A2166" s="1">
        <f t="shared" si="66"/>
        <v>2022</v>
      </c>
      <c r="B2166" s="1">
        <f t="shared" si="67"/>
        <v>10</v>
      </c>
      <c r="C2166" s="2">
        <f t="shared" si="65"/>
        <v>44838</v>
      </c>
      <c r="D2166" s="50">
        <v>778.37604996769335</v>
      </c>
      <c r="E2166" s="50">
        <v>1212.99</v>
      </c>
      <c r="F2166" s="50">
        <v>1700.426508905595</v>
      </c>
      <c r="G2166" s="50">
        <v>775</v>
      </c>
      <c r="H2166" s="51">
        <f t="shared" si="68"/>
        <v>2028.2541011599999</v>
      </c>
      <c r="I2166" s="52"/>
    </row>
    <row r="2167" spans="1:9" ht="15">
      <c r="A2167" s="1">
        <f t="shared" si="66"/>
        <v>2022</v>
      </c>
      <c r="B2167" s="1">
        <f t="shared" si="67"/>
        <v>10</v>
      </c>
      <c r="C2167" s="2">
        <f t="shared" si="65"/>
        <v>44839</v>
      </c>
      <c r="D2167" s="50">
        <v>786.77900194426445</v>
      </c>
      <c r="E2167" s="50">
        <v>1255.32</v>
      </c>
      <c r="F2167" s="50">
        <v>1709.0245425951216</v>
      </c>
      <c r="G2167" s="50">
        <v>787.5</v>
      </c>
      <c r="H2167" s="51">
        <f t="shared" si="68"/>
        <v>2028.2541011599999</v>
      </c>
      <c r="I2167" s="52"/>
    </row>
    <row r="2168" spans="1:9" ht="15">
      <c r="A2168" s="1">
        <f t="shared" si="66"/>
        <v>2022</v>
      </c>
      <c r="B2168" s="1">
        <f t="shared" si="67"/>
        <v>10</v>
      </c>
      <c r="C2168" s="2">
        <f t="shared" si="65"/>
        <v>44840</v>
      </c>
      <c r="D2168" s="50">
        <v>798.27400215749731</v>
      </c>
      <c r="E2168" s="50">
        <v>1251.57</v>
      </c>
      <c r="F2168" s="50">
        <v>1701.3083585147774</v>
      </c>
      <c r="G2168" s="50">
        <v>790</v>
      </c>
      <c r="H2168" s="51">
        <f t="shared" si="68"/>
        <v>2028.2541011599999</v>
      </c>
      <c r="I2168" s="52"/>
    </row>
    <row r="2169" spans="1:9" ht="15">
      <c r="A2169" s="1">
        <f t="shared" si="66"/>
        <v>2022</v>
      </c>
      <c r="B2169" s="1">
        <f t="shared" si="67"/>
        <v>10</v>
      </c>
      <c r="C2169" s="2">
        <f t="shared" si="65"/>
        <v>44841</v>
      </c>
      <c r="D2169" s="50">
        <v>825.51635111876078</v>
      </c>
      <c r="E2169" s="51">
        <f>+E2168</f>
        <v>1251.57</v>
      </c>
      <c r="F2169" s="50">
        <v>1710.3473170088951</v>
      </c>
      <c r="G2169" s="50">
        <v>822.5</v>
      </c>
      <c r="H2169" s="51">
        <f t="shared" si="68"/>
        <v>2028.2541011599999</v>
      </c>
      <c r="I2169" s="52"/>
    </row>
    <row r="2170" spans="1:9" ht="15">
      <c r="A2170" s="1">
        <f t="shared" si="66"/>
        <v>2022</v>
      </c>
      <c r="B2170" s="1">
        <f t="shared" si="67"/>
        <v>10</v>
      </c>
      <c r="C2170" s="2">
        <f t="shared" si="65"/>
        <v>44842</v>
      </c>
      <c r="D2170" s="51">
        <f>+D2169</f>
        <v>825.51635111876078</v>
      </c>
      <c r="E2170" s="51">
        <f>+E2169</f>
        <v>1251.57</v>
      </c>
      <c r="F2170" s="51">
        <f>+F2169</f>
        <v>1710.3473170088951</v>
      </c>
      <c r="G2170" s="51">
        <f>+G2169</f>
        <v>822.5</v>
      </c>
      <c r="H2170" s="51">
        <f t="shared" si="68"/>
        <v>2028.2541011599999</v>
      </c>
      <c r="I2170" s="52"/>
    </row>
    <row r="2171" spans="1:9" ht="15">
      <c r="A2171" s="1">
        <f t="shared" si="66"/>
        <v>2022</v>
      </c>
      <c r="B2171" s="1">
        <f t="shared" si="67"/>
        <v>10</v>
      </c>
      <c r="C2171" s="2">
        <f t="shared" si="65"/>
        <v>44843</v>
      </c>
      <c r="D2171" s="51">
        <f>+D2170</f>
        <v>825.51635111876078</v>
      </c>
      <c r="E2171" s="51">
        <f>+E2170</f>
        <v>1251.57</v>
      </c>
      <c r="F2171" s="51">
        <f>+F2170</f>
        <v>1710.3473170088951</v>
      </c>
      <c r="G2171" s="51">
        <f>+G2170</f>
        <v>822.5</v>
      </c>
      <c r="H2171" s="51">
        <f t="shared" si="68"/>
        <v>2028.2541011599999</v>
      </c>
      <c r="I2171" s="52"/>
    </row>
    <row r="2172" spans="1:9" ht="15">
      <c r="A2172" s="1">
        <f t="shared" si="66"/>
        <v>2022</v>
      </c>
      <c r="B2172" s="1">
        <f t="shared" si="67"/>
        <v>10</v>
      </c>
      <c r="C2172" s="2">
        <f t="shared" si="65"/>
        <v>44844</v>
      </c>
      <c r="D2172" s="51">
        <f>+D2171</f>
        <v>825.51635111876078</v>
      </c>
      <c r="E2172" s="51">
        <f>+E2171</f>
        <v>1251.57</v>
      </c>
      <c r="F2172" s="50">
        <v>1698.4423472849353</v>
      </c>
      <c r="G2172" s="51">
        <f>+G2171</f>
        <v>822.5</v>
      </c>
      <c r="H2172" s="51">
        <f t="shared" si="68"/>
        <v>2028.2541011599999</v>
      </c>
      <c r="I2172" s="52"/>
    </row>
    <row r="2173" spans="1:9" ht="15">
      <c r="A2173" s="1">
        <f t="shared" si="66"/>
        <v>2022</v>
      </c>
      <c r="B2173" s="1">
        <f t="shared" si="67"/>
        <v>10</v>
      </c>
      <c r="C2173" s="2">
        <f t="shared" si="65"/>
        <v>44845</v>
      </c>
      <c r="D2173" s="50">
        <v>790.40890601584238</v>
      </c>
      <c r="E2173" s="50">
        <v>1248.26</v>
      </c>
      <c r="F2173" s="50">
        <v>1686.0964527563845</v>
      </c>
      <c r="G2173" s="50">
        <v>790</v>
      </c>
      <c r="H2173" s="51">
        <f t="shared" si="68"/>
        <v>2028.2541011599999</v>
      </c>
      <c r="I2173" s="52"/>
    </row>
    <row r="2174" spans="1:9" ht="15">
      <c r="A2174" s="1">
        <f t="shared" si="66"/>
        <v>2022</v>
      </c>
      <c r="B2174" s="1">
        <f t="shared" si="67"/>
        <v>10</v>
      </c>
      <c r="C2174" s="2">
        <f t="shared" si="65"/>
        <v>44846</v>
      </c>
      <c r="D2174" s="50">
        <v>798.29059829059838</v>
      </c>
      <c r="E2174" s="50">
        <v>1247.5999999999999</v>
      </c>
      <c r="F2174" s="50">
        <v>1690.2852383999998</v>
      </c>
      <c r="G2174" s="50">
        <v>775</v>
      </c>
      <c r="H2174" s="51">
        <f t="shared" si="68"/>
        <v>2028.2541011599999</v>
      </c>
      <c r="I2174" s="52"/>
    </row>
    <row r="2175" spans="1:9" ht="15">
      <c r="A2175" s="1">
        <f t="shared" si="66"/>
        <v>2022</v>
      </c>
      <c r="B2175" s="1">
        <f t="shared" si="67"/>
        <v>10</v>
      </c>
      <c r="C2175" s="2">
        <f t="shared" si="65"/>
        <v>44847</v>
      </c>
      <c r="D2175" s="50">
        <v>781.44989339019185</v>
      </c>
      <c r="E2175" s="50">
        <v>1248.48</v>
      </c>
      <c r="F2175" s="50">
        <v>1708.8040801928264</v>
      </c>
      <c r="G2175" s="50">
        <v>765</v>
      </c>
      <c r="H2175" s="51">
        <f t="shared" si="68"/>
        <v>2028.2541011599999</v>
      </c>
      <c r="I2175" s="52"/>
    </row>
    <row r="2176" spans="1:9" ht="15">
      <c r="A2176" s="1">
        <f t="shared" si="66"/>
        <v>2022</v>
      </c>
      <c r="B2176" s="1">
        <f t="shared" si="67"/>
        <v>10</v>
      </c>
      <c r="C2176" s="2">
        <f t="shared" si="65"/>
        <v>44848</v>
      </c>
      <c r="D2176" s="50">
        <v>815.531914893617</v>
      </c>
      <c r="E2176" s="50">
        <v>1221.3699999999999</v>
      </c>
      <c r="F2176" s="50">
        <v>1699.1037344918218</v>
      </c>
      <c r="G2176" s="50">
        <v>805</v>
      </c>
      <c r="H2176" s="51">
        <f t="shared" si="68"/>
        <v>2028.2541011599999</v>
      </c>
      <c r="I2176" s="52"/>
    </row>
    <row r="2177" spans="1:9" ht="15">
      <c r="A2177" s="1">
        <f t="shared" si="66"/>
        <v>2022</v>
      </c>
      <c r="B2177" s="1">
        <f t="shared" si="67"/>
        <v>10</v>
      </c>
      <c r="C2177" s="2">
        <f t="shared" si="65"/>
        <v>44849</v>
      </c>
      <c r="D2177" s="51">
        <f t="shared" ref="D2177:G2178" si="70">+D2176</f>
        <v>815.531914893617</v>
      </c>
      <c r="E2177" s="51">
        <f t="shared" si="70"/>
        <v>1221.3699999999999</v>
      </c>
      <c r="F2177" s="51">
        <f t="shared" si="70"/>
        <v>1699.1037344918218</v>
      </c>
      <c r="G2177" s="51">
        <f t="shared" si="70"/>
        <v>805</v>
      </c>
      <c r="H2177" s="51">
        <f t="shared" si="68"/>
        <v>2028.2541011599999</v>
      </c>
      <c r="I2177" s="52"/>
    </row>
    <row r="2178" spans="1:9" ht="15">
      <c r="A2178" s="1">
        <f t="shared" si="66"/>
        <v>2022</v>
      </c>
      <c r="B2178" s="1">
        <f t="shared" si="67"/>
        <v>10</v>
      </c>
      <c r="C2178" s="2">
        <f t="shared" si="65"/>
        <v>44850</v>
      </c>
      <c r="D2178" s="51">
        <f t="shared" si="70"/>
        <v>815.531914893617</v>
      </c>
      <c r="E2178" s="51">
        <f t="shared" si="70"/>
        <v>1221.3699999999999</v>
      </c>
      <c r="F2178" s="51">
        <f t="shared" si="70"/>
        <v>1699.1037344918218</v>
      </c>
      <c r="G2178" s="51">
        <f t="shared" si="70"/>
        <v>805</v>
      </c>
      <c r="H2178" s="51">
        <f t="shared" si="68"/>
        <v>2028.2541011599999</v>
      </c>
      <c r="I2178" s="52"/>
    </row>
    <row r="2179" spans="1:9" ht="15">
      <c r="A2179" s="1">
        <f t="shared" si="66"/>
        <v>2022</v>
      </c>
      <c r="B2179" s="1">
        <f t="shared" si="67"/>
        <v>10</v>
      </c>
      <c r="C2179" s="2">
        <f t="shared" si="65"/>
        <v>44851</v>
      </c>
      <c r="D2179" s="50">
        <v>824.39024390243901</v>
      </c>
      <c r="E2179" s="50">
        <v>1247.5999999999999</v>
      </c>
      <c r="F2179" s="50">
        <v>1699.1037344918218</v>
      </c>
      <c r="G2179" s="50">
        <v>805</v>
      </c>
      <c r="H2179" s="51">
        <f t="shared" si="68"/>
        <v>2028.2541011599999</v>
      </c>
      <c r="I2179" s="52"/>
    </row>
    <row r="2180" spans="1:9" ht="15">
      <c r="A2180" s="1">
        <f t="shared" si="66"/>
        <v>2022</v>
      </c>
      <c r="B2180" s="1">
        <f t="shared" si="67"/>
        <v>10</v>
      </c>
      <c r="C2180" s="2">
        <f t="shared" si="65"/>
        <v>44852</v>
      </c>
      <c r="D2180" s="50">
        <v>850.86974968179879</v>
      </c>
      <c r="E2180" s="50">
        <v>1272.96</v>
      </c>
      <c r="F2180" s="50">
        <v>1679.4825806875178</v>
      </c>
      <c r="G2180" s="50">
        <v>840</v>
      </c>
      <c r="H2180" s="51">
        <f t="shared" si="68"/>
        <v>2028.2541011599999</v>
      </c>
      <c r="I2180" s="52"/>
    </row>
    <row r="2181" spans="1:9" ht="15">
      <c r="A2181" s="1">
        <f t="shared" si="66"/>
        <v>2022</v>
      </c>
      <c r="B2181" s="1">
        <f t="shared" si="67"/>
        <v>10</v>
      </c>
      <c r="C2181" s="2">
        <f t="shared" si="65"/>
        <v>44853</v>
      </c>
      <c r="D2181" s="50">
        <v>872.82746926663845</v>
      </c>
      <c r="E2181" s="50">
        <v>1298.31</v>
      </c>
      <c r="F2181" s="50">
        <v>1720.2681251121949</v>
      </c>
      <c r="G2181" s="50">
        <v>847.5</v>
      </c>
      <c r="H2181" s="51">
        <f t="shared" si="68"/>
        <v>2028.2541011599999</v>
      </c>
      <c r="I2181" s="52"/>
    </row>
    <row r="2182" spans="1:9" ht="15">
      <c r="A2182" s="1">
        <f t="shared" si="66"/>
        <v>2022</v>
      </c>
      <c r="B2182" s="1">
        <f t="shared" si="67"/>
        <v>10</v>
      </c>
      <c r="C2182" s="2">
        <f t="shared" si="65"/>
        <v>44854</v>
      </c>
      <c r="D2182" s="50">
        <v>866.51152951131792</v>
      </c>
      <c r="E2182" s="50">
        <v>1282.44</v>
      </c>
      <c r="F2182" s="50">
        <v>1719.6067379053084</v>
      </c>
      <c r="G2182" s="50">
        <v>845</v>
      </c>
      <c r="H2182" s="51">
        <f t="shared" si="68"/>
        <v>2028.2541011599999</v>
      </c>
      <c r="I2182" s="52"/>
    </row>
    <row r="2183" spans="1:9" ht="15">
      <c r="A2183" s="1">
        <f t="shared" si="66"/>
        <v>2022</v>
      </c>
      <c r="B2183" s="1">
        <f t="shared" si="67"/>
        <v>10</v>
      </c>
      <c r="C2183" s="2">
        <f t="shared" si="65"/>
        <v>44855</v>
      </c>
      <c r="D2183" s="50">
        <v>865.92060810810813</v>
      </c>
      <c r="E2183" s="50">
        <v>1312.86</v>
      </c>
      <c r="F2183" s="50">
        <v>1740.5506661233858</v>
      </c>
      <c r="G2183" s="50">
        <v>845</v>
      </c>
      <c r="H2183" s="51">
        <f t="shared" si="68"/>
        <v>2028.2541011599999</v>
      </c>
      <c r="I2183" s="52"/>
    </row>
    <row r="2184" spans="1:9" ht="15">
      <c r="A2184" s="1">
        <f t="shared" si="66"/>
        <v>2022</v>
      </c>
      <c r="B2184" s="1">
        <f t="shared" si="67"/>
        <v>10</v>
      </c>
      <c r="C2184" s="2">
        <f t="shared" si="65"/>
        <v>44856</v>
      </c>
      <c r="D2184" s="51">
        <f t="shared" ref="D2184:G2185" si="71">+D2183</f>
        <v>865.92060810810813</v>
      </c>
      <c r="E2184" s="51">
        <f t="shared" si="71"/>
        <v>1312.86</v>
      </c>
      <c r="F2184" s="51">
        <f t="shared" si="71"/>
        <v>1740.5506661233858</v>
      </c>
      <c r="G2184" s="51">
        <f t="shared" si="71"/>
        <v>845</v>
      </c>
      <c r="H2184" s="51">
        <f t="shared" si="68"/>
        <v>2028.2541011599999</v>
      </c>
      <c r="I2184" s="52"/>
    </row>
    <row r="2185" spans="1:9" ht="15">
      <c r="A2185" s="1">
        <f t="shared" si="66"/>
        <v>2022</v>
      </c>
      <c r="B2185" s="1">
        <f t="shared" si="67"/>
        <v>10</v>
      </c>
      <c r="C2185" s="2">
        <f t="shared" si="65"/>
        <v>44857</v>
      </c>
      <c r="D2185" s="51">
        <f t="shared" si="71"/>
        <v>865.92060810810813</v>
      </c>
      <c r="E2185" s="51">
        <f t="shared" si="71"/>
        <v>1312.86</v>
      </c>
      <c r="F2185" s="51">
        <f t="shared" si="71"/>
        <v>1740.5506661233858</v>
      </c>
      <c r="G2185" s="51">
        <f t="shared" si="71"/>
        <v>845</v>
      </c>
      <c r="H2185" s="51">
        <f t="shared" si="68"/>
        <v>2028.2541011599999</v>
      </c>
      <c r="I2185" s="52"/>
    </row>
    <row r="2186" spans="1:9" ht="15">
      <c r="A2186" s="1">
        <f t="shared" si="66"/>
        <v>2022</v>
      </c>
      <c r="B2186" s="1">
        <f t="shared" si="67"/>
        <v>10</v>
      </c>
      <c r="C2186" s="2">
        <f t="shared" si="65"/>
        <v>44858</v>
      </c>
      <c r="D2186" s="51">
        <f>+D2185</f>
        <v>865.92060810810813</v>
      </c>
      <c r="E2186" s="50">
        <v>1330.94</v>
      </c>
      <c r="F2186" s="50">
        <v>1751.7942486404588</v>
      </c>
      <c r="G2186" s="51">
        <f>+G2185</f>
        <v>845</v>
      </c>
      <c r="H2186" s="51">
        <f t="shared" si="68"/>
        <v>2028.2541011599999</v>
      </c>
      <c r="I2186" s="52"/>
    </row>
    <row r="2187" spans="1:9" ht="15">
      <c r="A2187" s="1">
        <f t="shared" si="66"/>
        <v>2022</v>
      </c>
      <c r="B2187" s="1">
        <f t="shared" si="67"/>
        <v>10</v>
      </c>
      <c r="C2187" s="2">
        <f t="shared" si="65"/>
        <v>44859</v>
      </c>
      <c r="D2187" s="50">
        <v>871.96281428269606</v>
      </c>
      <c r="E2187" s="50">
        <v>1363.13</v>
      </c>
      <c r="F2187" s="50">
        <v>1756.6444214909611</v>
      </c>
      <c r="G2187" s="50">
        <v>847.5</v>
      </c>
      <c r="H2187" s="51">
        <f t="shared" si="68"/>
        <v>2028.2541011599999</v>
      </c>
      <c r="I2187" s="52"/>
    </row>
    <row r="2188" spans="1:9" ht="15">
      <c r="A2188" s="1">
        <f t="shared" si="66"/>
        <v>2022</v>
      </c>
      <c r="B2188" s="1">
        <f t="shared" si="67"/>
        <v>10</v>
      </c>
      <c r="C2188" s="2">
        <f t="shared" si="65"/>
        <v>44860</v>
      </c>
      <c r="D2188" s="50">
        <v>874.57555178268251</v>
      </c>
      <c r="E2188" s="50">
        <v>1365.11</v>
      </c>
      <c r="F2188" s="50">
        <v>1785.0840713870873</v>
      </c>
      <c r="G2188" s="50">
        <v>847.5</v>
      </c>
      <c r="H2188" s="51">
        <f t="shared" si="68"/>
        <v>2028.2541011599999</v>
      </c>
      <c r="I2188" s="52"/>
    </row>
    <row r="2189" spans="1:9" ht="15">
      <c r="A2189" s="1">
        <f t="shared" si="66"/>
        <v>2022</v>
      </c>
      <c r="B2189" s="1">
        <f t="shared" si="67"/>
        <v>10</v>
      </c>
      <c r="C2189" s="2">
        <f t="shared" si="65"/>
        <v>44861</v>
      </c>
      <c r="D2189" s="50">
        <v>879.90664120517715</v>
      </c>
      <c r="E2189" s="50">
        <v>1341.52</v>
      </c>
      <c r="F2189" s="50">
        <v>1762.3764439506454</v>
      </c>
      <c r="G2189" s="50">
        <v>850</v>
      </c>
      <c r="H2189" s="51">
        <f t="shared" si="68"/>
        <v>2028.2541011599999</v>
      </c>
      <c r="I2189" s="52"/>
    </row>
    <row r="2190" spans="1:9" ht="15">
      <c r="A2190" s="1">
        <f t="shared" si="66"/>
        <v>2022</v>
      </c>
      <c r="B2190" s="1">
        <f t="shared" si="67"/>
        <v>10</v>
      </c>
      <c r="C2190" s="2">
        <f t="shared" si="65"/>
        <v>44862</v>
      </c>
      <c r="D2190" s="50">
        <v>845.12711864406788</v>
      </c>
      <c r="E2190" s="50">
        <v>1343.5</v>
      </c>
      <c r="F2190" s="50">
        <v>1749.1486998129124</v>
      </c>
      <c r="G2190" s="50">
        <v>825</v>
      </c>
      <c r="H2190" s="51">
        <f t="shared" si="68"/>
        <v>2028.2541011599999</v>
      </c>
      <c r="I2190" s="52"/>
    </row>
    <row r="2191" spans="1:9" ht="15">
      <c r="A2191" s="1">
        <f t="shared" si="66"/>
        <v>2022</v>
      </c>
      <c r="B2191" s="1">
        <f t="shared" si="67"/>
        <v>10</v>
      </c>
      <c r="C2191" s="2">
        <f t="shared" si="65"/>
        <v>44863</v>
      </c>
      <c r="D2191" s="51">
        <f t="shared" ref="D2191:G2192" si="72">+D2190</f>
        <v>845.12711864406788</v>
      </c>
      <c r="E2191" s="51">
        <f t="shared" si="72"/>
        <v>1343.5</v>
      </c>
      <c r="F2191" s="51">
        <f t="shared" si="72"/>
        <v>1749.1486998129124</v>
      </c>
      <c r="G2191" s="51">
        <f t="shared" si="72"/>
        <v>825</v>
      </c>
      <c r="H2191" s="51">
        <f t="shared" si="68"/>
        <v>2028.2541011599999</v>
      </c>
      <c r="I2191" s="52"/>
    </row>
    <row r="2192" spans="1:9" ht="15">
      <c r="A2192" s="1">
        <f t="shared" si="66"/>
        <v>2022</v>
      </c>
      <c r="B2192" s="1">
        <f t="shared" si="67"/>
        <v>10</v>
      </c>
      <c r="C2192" s="2">
        <f t="shared" si="65"/>
        <v>44864</v>
      </c>
      <c r="D2192" s="51">
        <f t="shared" si="72"/>
        <v>845.12711864406788</v>
      </c>
      <c r="E2192" s="51">
        <f t="shared" si="72"/>
        <v>1343.5</v>
      </c>
      <c r="F2192" s="51">
        <f t="shared" si="72"/>
        <v>1749.1486998129124</v>
      </c>
      <c r="G2192" s="51">
        <f t="shared" si="72"/>
        <v>825</v>
      </c>
      <c r="H2192" s="51">
        <f t="shared" si="68"/>
        <v>2028.2541011599999</v>
      </c>
      <c r="I2192" s="52"/>
    </row>
    <row r="2193" spans="1:9" ht="15">
      <c r="A2193" s="1">
        <f t="shared" si="66"/>
        <v>2022</v>
      </c>
      <c r="B2193" s="1">
        <f t="shared" si="67"/>
        <v>10</v>
      </c>
      <c r="C2193" s="2">
        <f t="shared" si="65"/>
        <v>44865</v>
      </c>
      <c r="D2193" s="50">
        <v>857.80787134997888</v>
      </c>
      <c r="E2193" s="50">
        <v>1362.68</v>
      </c>
      <c r="F2193" s="50">
        <v>1780.0134361342896</v>
      </c>
      <c r="G2193" s="50">
        <v>825</v>
      </c>
      <c r="H2193" s="51">
        <f t="shared" si="68"/>
        <v>2028.2541011599999</v>
      </c>
      <c r="I2193" s="52"/>
    </row>
    <row r="2194" spans="1:9" ht="15">
      <c r="A2194" s="1">
        <f t="shared" si="66"/>
        <v>2022</v>
      </c>
      <c r="B2194" s="1">
        <f t="shared" si="67"/>
        <v>11</v>
      </c>
      <c r="C2194" s="2">
        <f t="shared" si="65"/>
        <v>44866</v>
      </c>
      <c r="D2194" s="50">
        <v>893.98099260823642</v>
      </c>
      <c r="E2194" s="50">
        <v>1383.85</v>
      </c>
      <c r="F2194" s="50">
        <v>1775.6041880883788</v>
      </c>
      <c r="G2194" s="50">
        <v>850</v>
      </c>
      <c r="H2194" s="51">
        <f t="shared" ref="H2194:H2223" si="73">+H2193</f>
        <v>2028.2541011599999</v>
      </c>
      <c r="I2194" s="52"/>
    </row>
    <row r="2195" spans="1:9" ht="15">
      <c r="A2195" s="1">
        <f t="shared" si="66"/>
        <v>2022</v>
      </c>
      <c r="B2195" s="1">
        <f t="shared" si="67"/>
        <v>11</v>
      </c>
      <c r="C2195" s="2">
        <f t="shared" si="65"/>
        <v>44867</v>
      </c>
      <c r="D2195" s="50">
        <v>928.63175675675677</v>
      </c>
      <c r="E2195" s="50">
        <v>1402.37</v>
      </c>
      <c r="F2195" s="50">
        <v>1827.8537774324245</v>
      </c>
      <c r="G2195" s="50">
        <v>877.5</v>
      </c>
      <c r="H2195" s="51">
        <f t="shared" si="73"/>
        <v>2028.2541011599999</v>
      </c>
      <c r="I2195" s="52"/>
    </row>
    <row r="2196" spans="1:9" ht="15">
      <c r="A2196" s="1">
        <f t="shared" si="66"/>
        <v>2022</v>
      </c>
      <c r="B2196" s="1">
        <f t="shared" si="67"/>
        <v>11</v>
      </c>
      <c r="C2196" s="2">
        <f t="shared" si="65"/>
        <v>44868</v>
      </c>
      <c r="D2196" s="50">
        <v>914.49657353716395</v>
      </c>
      <c r="E2196" s="50">
        <v>1411.85</v>
      </c>
      <c r="F2196" s="50">
        <v>1819.6966685474893</v>
      </c>
      <c r="G2196" s="50">
        <v>860</v>
      </c>
      <c r="H2196" s="51">
        <f t="shared" si="73"/>
        <v>2028.2541011599999</v>
      </c>
      <c r="I2196" s="52"/>
    </row>
    <row r="2197" spans="1:9" ht="15">
      <c r="A2197" s="1">
        <f t="shared" si="66"/>
        <v>2022</v>
      </c>
      <c r="B2197" s="1">
        <f t="shared" si="67"/>
        <v>11</v>
      </c>
      <c r="C2197" s="2">
        <f t="shared" si="65"/>
        <v>44869</v>
      </c>
      <c r="D2197" s="50">
        <v>920.1432785503581</v>
      </c>
      <c r="E2197" s="50">
        <v>1438.96</v>
      </c>
      <c r="F2197" s="50">
        <v>1864.2300738111908</v>
      </c>
      <c r="G2197" s="50">
        <v>870</v>
      </c>
      <c r="H2197" s="51">
        <f t="shared" si="73"/>
        <v>2028.2541011599999</v>
      </c>
      <c r="I2197" s="52"/>
    </row>
    <row r="2198" spans="1:9" ht="15">
      <c r="A2198" s="1">
        <f t="shared" si="66"/>
        <v>2022</v>
      </c>
      <c r="B2198" s="1">
        <f t="shared" si="67"/>
        <v>11</v>
      </c>
      <c r="C2198" s="2">
        <f t="shared" si="65"/>
        <v>44870</v>
      </c>
      <c r="D2198" s="51">
        <f t="shared" ref="D2198:G2199" si="74">+D2197</f>
        <v>920.1432785503581</v>
      </c>
      <c r="E2198" s="51">
        <f t="shared" si="74"/>
        <v>1438.96</v>
      </c>
      <c r="F2198" s="51">
        <f t="shared" si="74"/>
        <v>1864.2300738111908</v>
      </c>
      <c r="G2198" s="51">
        <f t="shared" si="74"/>
        <v>870</v>
      </c>
      <c r="H2198" s="51">
        <f t="shared" si="73"/>
        <v>2028.2541011599999</v>
      </c>
      <c r="I2198" s="52"/>
    </row>
    <row r="2199" spans="1:9" ht="15">
      <c r="A2199" s="1">
        <f t="shared" si="66"/>
        <v>2022</v>
      </c>
      <c r="B2199" s="1">
        <f t="shared" si="67"/>
        <v>11</v>
      </c>
      <c r="C2199" s="2">
        <f t="shared" si="65"/>
        <v>44871</v>
      </c>
      <c r="D2199" s="51">
        <f t="shared" si="74"/>
        <v>920.1432785503581</v>
      </c>
      <c r="E2199" s="51">
        <f t="shared" si="74"/>
        <v>1438.96</v>
      </c>
      <c r="F2199" s="51">
        <f t="shared" si="74"/>
        <v>1864.2300738111908</v>
      </c>
      <c r="G2199" s="51">
        <f t="shared" si="74"/>
        <v>870</v>
      </c>
      <c r="H2199" s="51">
        <f t="shared" si="73"/>
        <v>2028.2541011599999</v>
      </c>
      <c r="I2199" s="52"/>
    </row>
    <row r="2200" spans="1:9" ht="15">
      <c r="A2200" s="1">
        <f t="shared" si="66"/>
        <v>2022</v>
      </c>
      <c r="B2200" s="1">
        <f t="shared" si="67"/>
        <v>11</v>
      </c>
      <c r="C2200" s="2">
        <f t="shared" si="65"/>
        <v>44872</v>
      </c>
      <c r="D2200" s="50">
        <v>935.62684677078926</v>
      </c>
      <c r="E2200" s="50">
        <v>1425.96</v>
      </c>
      <c r="F2200" s="50">
        <v>1843.0656831908175</v>
      </c>
      <c r="G2200" s="50">
        <v>860</v>
      </c>
      <c r="H2200" s="51">
        <f t="shared" si="73"/>
        <v>2028.2541011599999</v>
      </c>
      <c r="I2200" s="52"/>
    </row>
    <row r="2201" spans="1:9" ht="15">
      <c r="A2201" s="1">
        <f t="shared" si="66"/>
        <v>2022</v>
      </c>
      <c r="B2201" s="1">
        <f t="shared" si="67"/>
        <v>11</v>
      </c>
      <c r="C2201" s="2">
        <f t="shared" si="65"/>
        <v>44873</v>
      </c>
      <c r="D2201" s="50">
        <v>921.20828052386992</v>
      </c>
      <c r="E2201" s="50">
        <v>1401.71</v>
      </c>
      <c r="F2201" s="50">
        <v>1813.9646460878048</v>
      </c>
      <c r="G2201" s="50">
        <v>855</v>
      </c>
      <c r="H2201" s="51">
        <f t="shared" si="73"/>
        <v>2028.2541011599999</v>
      </c>
      <c r="I2201" s="52"/>
    </row>
    <row r="2202" spans="1:9" ht="15">
      <c r="A2202" s="1">
        <f t="shared" si="66"/>
        <v>2022</v>
      </c>
      <c r="B2202" s="1">
        <f t="shared" si="67"/>
        <v>11</v>
      </c>
      <c r="C2202" s="2">
        <f t="shared" si="65"/>
        <v>44874</v>
      </c>
      <c r="D2202" s="50">
        <v>895.47781569965878</v>
      </c>
      <c r="E2202" s="50">
        <v>1391.79</v>
      </c>
      <c r="F2202" s="50">
        <v>1828.2947022370158</v>
      </c>
      <c r="G2202" s="50">
        <v>840</v>
      </c>
      <c r="H2202" s="51">
        <f t="shared" si="73"/>
        <v>2028.2541011599999</v>
      </c>
      <c r="I2202" s="52"/>
    </row>
    <row r="2203" spans="1:9" ht="15">
      <c r="A2203" s="1">
        <f t="shared" si="66"/>
        <v>2022</v>
      </c>
      <c r="B2203" s="1">
        <f t="shared" si="67"/>
        <v>11</v>
      </c>
      <c r="C2203" s="2">
        <f t="shared" si="65"/>
        <v>44875</v>
      </c>
      <c r="D2203" s="50">
        <v>889.31460195828004</v>
      </c>
      <c r="E2203" s="50">
        <v>1404.79</v>
      </c>
      <c r="F2203" s="50">
        <v>1835.7904239150644</v>
      </c>
      <c r="G2203" s="50">
        <v>840</v>
      </c>
      <c r="H2203" s="51">
        <f t="shared" si="73"/>
        <v>2028.2541011599999</v>
      </c>
      <c r="I2203" s="52"/>
    </row>
    <row r="2204" spans="1:9" ht="15">
      <c r="A2204" s="1">
        <f t="shared" si="66"/>
        <v>2022</v>
      </c>
      <c r="B2204" s="1">
        <f t="shared" si="67"/>
        <v>11</v>
      </c>
      <c r="C2204" s="2">
        <f t="shared" si="65"/>
        <v>44876</v>
      </c>
      <c r="D2204" s="50">
        <v>926.91891891891896</v>
      </c>
      <c r="E2204" s="50">
        <v>1423.75</v>
      </c>
      <c r="F2204" s="50">
        <v>1859.1594385583928</v>
      </c>
      <c r="G2204" s="50">
        <v>880</v>
      </c>
      <c r="H2204" s="51">
        <f t="shared" si="73"/>
        <v>2028.2541011599999</v>
      </c>
      <c r="I2204" s="52"/>
    </row>
    <row r="2205" spans="1:9" ht="15">
      <c r="A2205" s="1">
        <f t="shared" si="66"/>
        <v>2022</v>
      </c>
      <c r="B2205" s="1">
        <f t="shared" si="67"/>
        <v>11</v>
      </c>
      <c r="C2205" s="2">
        <f t="shared" si="65"/>
        <v>44877</v>
      </c>
      <c r="D2205" s="51">
        <f t="shared" ref="D2205:G2206" si="75">+D2204</f>
        <v>926.91891891891896</v>
      </c>
      <c r="E2205" s="51">
        <f t="shared" si="75"/>
        <v>1423.75</v>
      </c>
      <c r="F2205" s="51">
        <f t="shared" si="75"/>
        <v>1859.1594385583928</v>
      </c>
      <c r="G2205" s="51">
        <f t="shared" si="75"/>
        <v>880</v>
      </c>
      <c r="H2205" s="51">
        <f t="shared" si="73"/>
        <v>2028.2541011599999</v>
      </c>
      <c r="I2205" s="52"/>
    </row>
    <row r="2206" spans="1:9" ht="15">
      <c r="A2206" s="1">
        <f t="shared" si="66"/>
        <v>2022</v>
      </c>
      <c r="B2206" s="1">
        <f t="shared" si="67"/>
        <v>11</v>
      </c>
      <c r="C2206" s="2">
        <f t="shared" si="65"/>
        <v>44878</v>
      </c>
      <c r="D2206" s="51">
        <f t="shared" si="75"/>
        <v>926.91891891891896</v>
      </c>
      <c r="E2206" s="51">
        <f t="shared" si="75"/>
        <v>1423.75</v>
      </c>
      <c r="F2206" s="51">
        <f t="shared" si="75"/>
        <v>1859.1594385583928</v>
      </c>
      <c r="G2206" s="51">
        <f t="shared" si="75"/>
        <v>880</v>
      </c>
      <c r="H2206" s="51">
        <f t="shared" si="73"/>
        <v>2028.2541011599999</v>
      </c>
      <c r="I2206" s="52"/>
    </row>
    <row r="2207" spans="1:9" ht="15">
      <c r="A2207" s="1">
        <f t="shared" si="66"/>
        <v>2022</v>
      </c>
      <c r="B2207" s="1">
        <f t="shared" si="67"/>
        <v>11</v>
      </c>
      <c r="C2207" s="2">
        <f t="shared" si="65"/>
        <v>44879</v>
      </c>
      <c r="D2207" s="50">
        <v>895.37289058247143</v>
      </c>
      <c r="E2207" s="50">
        <v>1356.51</v>
      </c>
      <c r="F2207" s="50">
        <v>1842.8452207885221</v>
      </c>
      <c r="G2207" s="50">
        <v>860</v>
      </c>
      <c r="H2207" s="51">
        <f t="shared" si="73"/>
        <v>2028.2541011599999</v>
      </c>
      <c r="I2207" s="52"/>
    </row>
    <row r="2208" spans="1:9" ht="15">
      <c r="A2208" s="1">
        <f t="shared" si="66"/>
        <v>2022</v>
      </c>
      <c r="B2208" s="1">
        <f t="shared" si="67"/>
        <v>11</v>
      </c>
      <c r="C2208" s="2">
        <f t="shared" si="65"/>
        <v>44880</v>
      </c>
      <c r="D2208" s="50">
        <v>890.28697571743919</v>
      </c>
      <c r="E2208" s="50">
        <v>1349.9</v>
      </c>
      <c r="F2208" s="50">
        <v>1847.0340064321376</v>
      </c>
      <c r="G2208" s="50">
        <v>860</v>
      </c>
      <c r="H2208" s="51">
        <f t="shared" si="73"/>
        <v>2028.2541011599999</v>
      </c>
      <c r="I2208" s="52"/>
    </row>
    <row r="2209" spans="1:14" ht="15">
      <c r="A2209" s="1">
        <f t="shared" si="66"/>
        <v>2022</v>
      </c>
      <c r="B2209" s="1">
        <f t="shared" si="67"/>
        <v>11</v>
      </c>
      <c r="C2209" s="2">
        <f t="shared" si="65"/>
        <v>44881</v>
      </c>
      <c r="D2209" s="50">
        <v>885.90308370044056</v>
      </c>
      <c r="E2209" s="50">
        <v>1316.39</v>
      </c>
      <c r="F2209" s="50">
        <v>1779.3520489274028</v>
      </c>
      <c r="G2209" s="50">
        <v>855</v>
      </c>
      <c r="H2209" s="51">
        <f t="shared" si="73"/>
        <v>2028.2541011599999</v>
      </c>
      <c r="I2209" s="52"/>
    </row>
    <row r="2210" spans="1:14" ht="15">
      <c r="A2210" s="1">
        <f t="shared" si="66"/>
        <v>2022</v>
      </c>
      <c r="B2210" s="1">
        <f t="shared" si="67"/>
        <v>11</v>
      </c>
      <c r="C2210" s="2">
        <f t="shared" si="65"/>
        <v>44882</v>
      </c>
      <c r="D2210" s="50">
        <v>846.15384615384619</v>
      </c>
      <c r="E2210" s="50">
        <v>1293.46</v>
      </c>
      <c r="F2210" s="50">
        <v>1743.1962149509322</v>
      </c>
      <c r="G2210" s="50">
        <v>825</v>
      </c>
      <c r="H2210" s="51">
        <f t="shared" si="73"/>
        <v>2028.2541011599999</v>
      </c>
      <c r="I2210" s="52"/>
    </row>
    <row r="2211" spans="1:14" ht="15">
      <c r="A2211" s="1">
        <f t="shared" si="66"/>
        <v>2022</v>
      </c>
      <c r="B2211" s="1">
        <f t="shared" si="67"/>
        <v>11</v>
      </c>
      <c r="C2211" s="2">
        <f t="shared" si="65"/>
        <v>44883</v>
      </c>
      <c r="D2211" s="51">
        <f>+D2210</f>
        <v>846.15384615384619</v>
      </c>
      <c r="E2211" s="50">
        <v>1295</v>
      </c>
      <c r="F2211" s="50">
        <v>1753.7784102611188</v>
      </c>
      <c r="G2211" s="51">
        <f>+G2210</f>
        <v>825</v>
      </c>
      <c r="H2211" s="51">
        <f t="shared" si="73"/>
        <v>2028.2541011599999</v>
      </c>
      <c r="I2211" s="52"/>
    </row>
    <row r="2212" spans="1:14" ht="15">
      <c r="A2212" s="1">
        <f t="shared" si="66"/>
        <v>2022</v>
      </c>
      <c r="B2212" s="1">
        <f t="shared" si="67"/>
        <v>11</v>
      </c>
      <c r="C2212" s="2">
        <f t="shared" si="65"/>
        <v>44884</v>
      </c>
      <c r="D2212" s="51">
        <f>+D2211</f>
        <v>846.15384615384619</v>
      </c>
      <c r="E2212" s="51">
        <f>+E2211</f>
        <v>1295</v>
      </c>
      <c r="F2212" s="51">
        <f>+F2211</f>
        <v>1753.7784102611188</v>
      </c>
      <c r="G2212" s="51">
        <f>+G2211</f>
        <v>825</v>
      </c>
      <c r="H2212" s="51">
        <f t="shared" si="73"/>
        <v>2028.2541011599999</v>
      </c>
      <c r="I2212" s="52"/>
    </row>
    <row r="2213" spans="1:14" ht="15">
      <c r="A2213" s="1">
        <f t="shared" si="66"/>
        <v>2022</v>
      </c>
      <c r="B2213" s="1">
        <f t="shared" si="67"/>
        <v>11</v>
      </c>
      <c r="C2213" s="2">
        <f t="shared" si="65"/>
        <v>44885</v>
      </c>
      <c r="D2213" s="51">
        <f>+D2212</f>
        <v>846.15384615384619</v>
      </c>
      <c r="E2213" s="51">
        <f>+E2212</f>
        <v>1295</v>
      </c>
      <c r="F2213" s="51">
        <f>+F2212</f>
        <v>1753.7784102611188</v>
      </c>
      <c r="G2213" s="51">
        <f>+G2212</f>
        <v>825</v>
      </c>
      <c r="H2213" s="51">
        <f t="shared" si="73"/>
        <v>2028.2541011599999</v>
      </c>
      <c r="I2213" s="52"/>
    </row>
    <row r="2214" spans="1:14" ht="15">
      <c r="A2214" s="1">
        <f t="shared" si="66"/>
        <v>2022</v>
      </c>
      <c r="B2214" s="1">
        <f t="shared" si="67"/>
        <v>11</v>
      </c>
      <c r="C2214" s="2">
        <f t="shared" si="65"/>
        <v>44886</v>
      </c>
      <c r="D2214" s="50">
        <v>842.62295081967204</v>
      </c>
      <c r="E2214" s="51">
        <f>+E2213</f>
        <v>1295</v>
      </c>
      <c r="F2214" s="50">
        <v>1758.8490455139167</v>
      </c>
      <c r="G2214" s="50">
        <v>830</v>
      </c>
      <c r="H2214" s="51">
        <f t="shared" si="73"/>
        <v>2028.2541011599999</v>
      </c>
      <c r="I2214" s="52"/>
    </row>
    <row r="2215" spans="1:14" ht="15">
      <c r="A2215" s="1">
        <f t="shared" si="66"/>
        <v>2022</v>
      </c>
      <c r="B2215" s="1">
        <f t="shared" si="67"/>
        <v>11</v>
      </c>
      <c r="C2215" s="2">
        <f t="shared" si="65"/>
        <v>44887</v>
      </c>
      <c r="D2215" s="50">
        <v>875.19125683060111</v>
      </c>
      <c r="E2215" s="50">
        <v>1332.7</v>
      </c>
      <c r="F2215" s="50">
        <v>1776.9269625021518</v>
      </c>
      <c r="G2215" s="50">
        <v>860</v>
      </c>
      <c r="H2215" s="51">
        <f t="shared" si="73"/>
        <v>2028.2541011599999</v>
      </c>
      <c r="I2215" s="52"/>
    </row>
    <row r="2216" spans="1:14" ht="15">
      <c r="A2216" s="1">
        <f t="shared" si="66"/>
        <v>2022</v>
      </c>
      <c r="B2216" s="1">
        <f t="shared" si="67"/>
        <v>11</v>
      </c>
      <c r="C2216" s="2">
        <f t="shared" si="65"/>
        <v>44888</v>
      </c>
      <c r="D2216" s="50">
        <v>897.85651793525813</v>
      </c>
      <c r="E2216" s="50">
        <v>1368.86</v>
      </c>
      <c r="F2216" s="50">
        <v>1799.8550523408894</v>
      </c>
      <c r="G2216" s="50">
        <v>865</v>
      </c>
      <c r="H2216" s="51">
        <f t="shared" si="73"/>
        <v>2028.2541011599999</v>
      </c>
      <c r="I2216" s="52"/>
    </row>
    <row r="2217" spans="1:14" ht="15">
      <c r="A2217" s="1">
        <f t="shared" si="66"/>
        <v>2022</v>
      </c>
      <c r="B2217" s="1">
        <f t="shared" si="67"/>
        <v>11</v>
      </c>
      <c r="C2217" s="2">
        <f t="shared" si="65"/>
        <v>44889</v>
      </c>
      <c r="D2217" s="50">
        <v>899.77728285077944</v>
      </c>
      <c r="E2217" s="51">
        <f>+E2216</f>
        <v>1368.86</v>
      </c>
      <c r="F2217" s="51">
        <f>+F2216</f>
        <v>1799.8550523408894</v>
      </c>
      <c r="G2217" s="50">
        <v>880</v>
      </c>
      <c r="H2217" s="51">
        <f t="shared" si="73"/>
        <v>2028.2541011599999</v>
      </c>
      <c r="I2217" s="52"/>
    </row>
    <row r="2218" spans="1:14" ht="15">
      <c r="A2218" s="1">
        <f t="shared" si="66"/>
        <v>2022</v>
      </c>
      <c r="B2218" s="1">
        <f t="shared" si="67"/>
        <v>11</v>
      </c>
      <c r="C2218" s="2">
        <f t="shared" si="65"/>
        <v>44890</v>
      </c>
      <c r="D2218" s="50">
        <v>925.13966480446936</v>
      </c>
      <c r="E2218" s="50">
        <v>1388.7</v>
      </c>
      <c r="F2218" s="50">
        <v>1791.6979434559539</v>
      </c>
      <c r="G2218" s="50">
        <v>905</v>
      </c>
      <c r="H2218" s="51">
        <f t="shared" si="73"/>
        <v>2028.2541011599999</v>
      </c>
      <c r="I2218" s="50"/>
    </row>
    <row r="2219" spans="1:14" ht="15">
      <c r="A2219" s="1">
        <f t="shared" si="66"/>
        <v>2022</v>
      </c>
      <c r="B2219" s="1">
        <f t="shared" si="67"/>
        <v>11</v>
      </c>
      <c r="C2219" s="2">
        <f t="shared" si="65"/>
        <v>44891</v>
      </c>
      <c r="D2219" s="51">
        <f t="shared" ref="D2219:G2220" si="76">+D2218</f>
        <v>925.13966480446936</v>
      </c>
      <c r="E2219" s="51">
        <f t="shared" si="76"/>
        <v>1388.7</v>
      </c>
      <c r="F2219" s="51">
        <f t="shared" si="76"/>
        <v>1791.6979434559539</v>
      </c>
      <c r="G2219" s="51">
        <f t="shared" si="76"/>
        <v>905</v>
      </c>
      <c r="H2219" s="51">
        <f t="shared" si="73"/>
        <v>2028.2541011599999</v>
      </c>
    </row>
    <row r="2220" spans="1:14" ht="15">
      <c r="A2220" s="1">
        <f t="shared" si="66"/>
        <v>2022</v>
      </c>
      <c r="B2220" s="1">
        <f t="shared" si="67"/>
        <v>11</v>
      </c>
      <c r="C2220" s="2">
        <f t="shared" si="65"/>
        <v>44892</v>
      </c>
      <c r="D2220" s="51">
        <f t="shared" si="76"/>
        <v>925.13966480446936</v>
      </c>
      <c r="E2220" s="51">
        <f t="shared" si="76"/>
        <v>1388.7</v>
      </c>
      <c r="F2220" s="51">
        <f t="shared" si="76"/>
        <v>1791.6979434559539</v>
      </c>
      <c r="G2220" s="51">
        <f t="shared" si="76"/>
        <v>905</v>
      </c>
      <c r="H2220" s="51">
        <f t="shared" si="73"/>
        <v>2028.2541011599999</v>
      </c>
      <c r="I2220" s="61"/>
      <c r="J2220" s="61"/>
      <c r="K2220" s="62"/>
      <c r="L2220" s="61"/>
      <c r="M2220" s="61"/>
      <c r="N2220" s="61"/>
    </row>
    <row r="2221" spans="1:14" ht="15">
      <c r="A2221" s="1">
        <f t="shared" si="66"/>
        <v>2022</v>
      </c>
      <c r="B2221" s="1">
        <f t="shared" si="67"/>
        <v>11</v>
      </c>
      <c r="C2221" s="2">
        <f t="shared" ref="C2221:C2284" si="77">+C2220+1</f>
        <v>44893</v>
      </c>
      <c r="D2221" s="51">
        <f>+D2220</f>
        <v>925.13966480446936</v>
      </c>
      <c r="E2221" s="50">
        <v>1382.75</v>
      </c>
      <c r="F2221" s="50">
        <v>1825.6491534094689</v>
      </c>
      <c r="G2221" s="51">
        <f>+G2220</f>
        <v>905</v>
      </c>
      <c r="H2221" s="51">
        <f t="shared" si="73"/>
        <v>2028.2541011599999</v>
      </c>
      <c r="I2221" s="61"/>
      <c r="J2221" s="61"/>
      <c r="K2221" s="61"/>
      <c r="L2221" s="61"/>
      <c r="M2221" s="61"/>
      <c r="N2221" s="61"/>
    </row>
    <row r="2222" spans="1:14" ht="15">
      <c r="A2222" s="1">
        <f t="shared" ref="A2222:A2285" si="78">YEAR(C2222)</f>
        <v>2022</v>
      </c>
      <c r="B2222" s="1">
        <f t="shared" ref="B2222:B2285" si="79">MONTH(C2222)</f>
        <v>11</v>
      </c>
      <c r="C2222" s="2">
        <f t="shared" si="77"/>
        <v>44894</v>
      </c>
      <c r="D2222" s="50">
        <v>936.51498335183135</v>
      </c>
      <c r="E2222" s="50">
        <v>1367.76</v>
      </c>
      <c r="F2222" s="50">
        <v>1829.8379390530845</v>
      </c>
      <c r="G2222" s="50">
        <v>910</v>
      </c>
      <c r="H2222" s="51">
        <f t="shared" si="73"/>
        <v>2028.2541011599999</v>
      </c>
      <c r="I2222" s="61"/>
      <c r="J2222" s="61"/>
      <c r="K2222" s="61"/>
      <c r="L2222" s="61"/>
      <c r="M2222" s="61"/>
      <c r="N2222" s="61"/>
    </row>
    <row r="2223" spans="1:14" ht="15">
      <c r="A2223" s="1">
        <f t="shared" si="78"/>
        <v>2022</v>
      </c>
      <c r="B2223" s="1">
        <f t="shared" si="79"/>
        <v>11</v>
      </c>
      <c r="C2223" s="2">
        <f t="shared" si="77"/>
        <v>44895</v>
      </c>
      <c r="D2223" s="50">
        <v>952.95971190636965</v>
      </c>
      <c r="E2223" s="50">
        <v>1316.83</v>
      </c>
      <c r="F2223" s="50">
        <v>1789.0523946284075</v>
      </c>
      <c r="G2223" s="50">
        <v>915</v>
      </c>
      <c r="H2223" s="51">
        <f t="shared" si="73"/>
        <v>2028.2541011599999</v>
      </c>
      <c r="I2223" s="61"/>
      <c r="J2223" s="61"/>
      <c r="K2223" s="61"/>
      <c r="L2223" s="61"/>
      <c r="M2223" s="61"/>
      <c r="N2223" s="61"/>
    </row>
    <row r="2224" spans="1:14" ht="15">
      <c r="A2224" s="1">
        <f t="shared" si="78"/>
        <v>2022</v>
      </c>
      <c r="B2224" s="1">
        <f t="shared" si="79"/>
        <v>12</v>
      </c>
      <c r="C2224" s="2">
        <f t="shared" si="77"/>
        <v>44896</v>
      </c>
      <c r="D2224" s="50">
        <v>926.81818181818176</v>
      </c>
      <c r="E2224" s="50">
        <v>1243.4100000000001</v>
      </c>
      <c r="F2224" s="50">
        <v>1640.2402730789095</v>
      </c>
      <c r="G2224" s="50">
        <v>897.5</v>
      </c>
      <c r="H2224" s="50">
        <v>1851.8841793199999</v>
      </c>
      <c r="I2224" s="61"/>
      <c r="J2224" s="61"/>
      <c r="K2224" s="61"/>
      <c r="L2224" s="61"/>
      <c r="M2224" s="61"/>
      <c r="N2224" s="61"/>
    </row>
    <row r="2225" spans="1:14" ht="15">
      <c r="A2225" s="1">
        <f t="shared" si="78"/>
        <v>2022</v>
      </c>
      <c r="B2225" s="1">
        <f t="shared" si="79"/>
        <v>12</v>
      </c>
      <c r="C2225" s="2">
        <f t="shared" si="77"/>
        <v>44897</v>
      </c>
      <c r="D2225" s="50">
        <v>901.66552589550531</v>
      </c>
      <c r="E2225" s="50">
        <v>1183.01</v>
      </c>
      <c r="F2225" s="50">
        <v>1569.4718419420371</v>
      </c>
      <c r="G2225" s="50">
        <v>875</v>
      </c>
      <c r="H2225" s="51">
        <f t="shared" ref="H2225:H2256" si="80">+H2224</f>
        <v>1851.8841793199999</v>
      </c>
      <c r="I2225" s="61"/>
      <c r="J2225" s="61"/>
      <c r="K2225" s="61"/>
      <c r="L2225" s="61"/>
      <c r="M2225" s="61"/>
      <c r="N2225" s="61"/>
    </row>
    <row r="2226" spans="1:14" ht="15">
      <c r="A2226" s="1">
        <f t="shared" si="78"/>
        <v>2022</v>
      </c>
      <c r="B2226" s="1">
        <f t="shared" si="79"/>
        <v>12</v>
      </c>
      <c r="C2226" s="2">
        <f t="shared" si="77"/>
        <v>44898</v>
      </c>
      <c r="D2226" s="51">
        <f t="shared" ref="D2226:G2227" si="81">+D2225</f>
        <v>901.66552589550531</v>
      </c>
      <c r="E2226" s="51">
        <f t="shared" si="81"/>
        <v>1183.01</v>
      </c>
      <c r="F2226" s="51">
        <f t="shared" si="81"/>
        <v>1569.4718419420371</v>
      </c>
      <c r="G2226" s="51">
        <f t="shared" si="81"/>
        <v>875</v>
      </c>
      <c r="H2226" s="51">
        <f t="shared" si="80"/>
        <v>1851.8841793199999</v>
      </c>
      <c r="I2226" s="61"/>
      <c r="J2226" s="61"/>
      <c r="K2226" s="61"/>
      <c r="L2226" s="61"/>
      <c r="M2226" s="61"/>
      <c r="N2226" s="61"/>
    </row>
    <row r="2227" spans="1:14" ht="15">
      <c r="A2227" s="1">
        <f t="shared" si="78"/>
        <v>2022</v>
      </c>
      <c r="B2227" s="1">
        <f t="shared" si="79"/>
        <v>12</v>
      </c>
      <c r="C2227" s="2">
        <f t="shared" si="77"/>
        <v>44899</v>
      </c>
      <c r="D2227" s="51">
        <f t="shared" si="81"/>
        <v>901.66552589550531</v>
      </c>
      <c r="E2227" s="51">
        <f t="shared" si="81"/>
        <v>1183.01</v>
      </c>
      <c r="F2227" s="51">
        <f t="shared" si="81"/>
        <v>1569.4718419420371</v>
      </c>
      <c r="G2227" s="51">
        <f t="shared" si="81"/>
        <v>875</v>
      </c>
      <c r="H2227" s="51">
        <f t="shared" si="80"/>
        <v>1851.8841793199999</v>
      </c>
    </row>
    <row r="2228" spans="1:14" ht="15">
      <c r="A2228" s="1">
        <f t="shared" si="78"/>
        <v>2022</v>
      </c>
      <c r="B2228" s="1">
        <f t="shared" si="79"/>
        <v>12</v>
      </c>
      <c r="C2228" s="2">
        <f t="shared" si="77"/>
        <v>44900</v>
      </c>
      <c r="D2228" s="50">
        <v>908.61200183234087</v>
      </c>
      <c r="E2228" s="50">
        <v>1181.02</v>
      </c>
      <c r="F2228" s="50">
        <v>1515.899478184218</v>
      </c>
      <c r="G2228" s="50">
        <v>887.5</v>
      </c>
      <c r="H2228" s="51">
        <f t="shared" si="80"/>
        <v>1851.8841793199999</v>
      </c>
    </row>
    <row r="2229" spans="1:14" ht="15">
      <c r="A2229" s="1">
        <f t="shared" si="78"/>
        <v>2022</v>
      </c>
      <c r="B2229" s="1">
        <f t="shared" si="79"/>
        <v>12</v>
      </c>
      <c r="C2229" s="2">
        <f t="shared" si="77"/>
        <v>44901</v>
      </c>
      <c r="D2229" s="50">
        <v>932.36164882714638</v>
      </c>
      <c r="E2229" s="50">
        <v>1157.43</v>
      </c>
      <c r="F2229" s="50">
        <v>1471.5865353228119</v>
      </c>
      <c r="G2229" s="50">
        <v>905</v>
      </c>
      <c r="H2229" s="51">
        <f t="shared" si="80"/>
        <v>1851.8841793199999</v>
      </c>
    </row>
    <row r="2230" spans="1:14" ht="15">
      <c r="A2230" s="1">
        <f t="shared" si="78"/>
        <v>2022</v>
      </c>
      <c r="B2230" s="1">
        <f t="shared" si="79"/>
        <v>12</v>
      </c>
      <c r="C2230" s="2">
        <f t="shared" si="77"/>
        <v>44902</v>
      </c>
      <c r="D2230" s="50">
        <v>903.07167235494887</v>
      </c>
      <c r="E2230" s="50">
        <v>1127.8900000000001</v>
      </c>
      <c r="F2230" s="50">
        <v>1454.1700055414631</v>
      </c>
      <c r="G2230" s="50">
        <v>880</v>
      </c>
      <c r="H2230" s="51">
        <f t="shared" si="80"/>
        <v>1851.8841793199999</v>
      </c>
    </row>
    <row r="2231" spans="1:14" ht="15">
      <c r="A2231" s="1">
        <f t="shared" si="78"/>
        <v>2022</v>
      </c>
      <c r="B2231" s="1">
        <f t="shared" si="79"/>
        <v>12</v>
      </c>
      <c r="C2231" s="2">
        <f t="shared" si="77"/>
        <v>44903</v>
      </c>
      <c r="D2231" s="50">
        <v>897.15585893060302</v>
      </c>
      <c r="E2231" s="51">
        <f>+E2230</f>
        <v>1127.8900000000001</v>
      </c>
      <c r="F2231" s="50">
        <v>1463.649888840172</v>
      </c>
      <c r="G2231" s="50">
        <v>880</v>
      </c>
      <c r="H2231" s="51">
        <f t="shared" si="80"/>
        <v>1851.8841793199999</v>
      </c>
    </row>
    <row r="2232" spans="1:14" ht="15">
      <c r="A2232" s="1">
        <f t="shared" si="78"/>
        <v>2022</v>
      </c>
      <c r="B2232" s="1">
        <f t="shared" si="79"/>
        <v>12</v>
      </c>
      <c r="C2232" s="2">
        <f t="shared" si="77"/>
        <v>44904</v>
      </c>
      <c r="D2232" s="50">
        <v>907.74823903658262</v>
      </c>
      <c r="E2232" s="51">
        <f>+E2231</f>
        <v>1127.8900000000001</v>
      </c>
      <c r="F2232" s="50">
        <v>1458.1383287827832</v>
      </c>
      <c r="G2232" s="50">
        <v>892.5</v>
      </c>
      <c r="H2232" s="51">
        <f t="shared" si="80"/>
        <v>1851.8841793199999</v>
      </c>
    </row>
    <row r="2233" spans="1:14" ht="15">
      <c r="A2233" s="1">
        <f t="shared" si="78"/>
        <v>2022</v>
      </c>
      <c r="B2233" s="1">
        <f t="shared" si="79"/>
        <v>12</v>
      </c>
      <c r="C2233" s="2">
        <f t="shared" si="77"/>
        <v>44905</v>
      </c>
      <c r="D2233" s="51">
        <f>+D2232</f>
        <v>907.74823903658262</v>
      </c>
      <c r="E2233" s="51">
        <f>+E2232</f>
        <v>1127.8900000000001</v>
      </c>
      <c r="F2233" s="51">
        <f>+F2232</f>
        <v>1458.1383287827832</v>
      </c>
      <c r="G2233" s="51">
        <f>+G2232</f>
        <v>892.5</v>
      </c>
      <c r="H2233" s="51">
        <f t="shared" si="80"/>
        <v>1851.8841793199999</v>
      </c>
    </row>
    <row r="2234" spans="1:14" ht="15">
      <c r="A2234" s="1">
        <f t="shared" si="78"/>
        <v>2022</v>
      </c>
      <c r="B2234" s="1">
        <f t="shared" si="79"/>
        <v>12</v>
      </c>
      <c r="C2234" s="2">
        <f t="shared" si="77"/>
        <v>44906</v>
      </c>
      <c r="D2234" s="51">
        <f>+D2233</f>
        <v>907.74823903658262</v>
      </c>
      <c r="E2234" s="51">
        <f>+E2233</f>
        <v>1127.8900000000001</v>
      </c>
      <c r="F2234" s="51">
        <f>+F2233</f>
        <v>1458.1383287827832</v>
      </c>
      <c r="G2234" s="51">
        <f>+G2233</f>
        <v>892.5</v>
      </c>
      <c r="H2234" s="51">
        <f t="shared" si="80"/>
        <v>1851.8841793199999</v>
      </c>
    </row>
    <row r="2235" spans="1:14" ht="15">
      <c r="A2235" s="1">
        <f t="shared" si="78"/>
        <v>2022</v>
      </c>
      <c r="B2235" s="1">
        <f t="shared" si="79"/>
        <v>12</v>
      </c>
      <c r="C2235" s="2">
        <f t="shared" si="77"/>
        <v>44907</v>
      </c>
      <c r="D2235" s="50">
        <v>846.62437698232895</v>
      </c>
      <c r="E2235" s="50">
        <v>1173.53</v>
      </c>
      <c r="F2235" s="50">
        <v>1458.1383287827832</v>
      </c>
      <c r="G2235" s="50">
        <v>860</v>
      </c>
      <c r="H2235" s="51">
        <f t="shared" si="80"/>
        <v>1851.8841793199999</v>
      </c>
    </row>
    <row r="2236" spans="1:14" ht="15">
      <c r="A2236" s="1">
        <f t="shared" si="78"/>
        <v>2022</v>
      </c>
      <c r="B2236" s="1">
        <f t="shared" si="79"/>
        <v>12</v>
      </c>
      <c r="C2236" s="2">
        <f t="shared" si="77"/>
        <v>44908</v>
      </c>
      <c r="D2236" s="50">
        <v>877.99367374604606</v>
      </c>
      <c r="E2236" s="50">
        <v>1220.71</v>
      </c>
      <c r="F2236" s="50">
        <v>1519.4268766209468</v>
      </c>
      <c r="G2236" s="50">
        <v>880</v>
      </c>
      <c r="H2236" s="51">
        <f t="shared" si="80"/>
        <v>1851.8841793199999</v>
      </c>
    </row>
    <row r="2237" spans="1:14" ht="15">
      <c r="A2237" s="1">
        <f t="shared" si="78"/>
        <v>2022</v>
      </c>
      <c r="B2237" s="1">
        <f t="shared" si="79"/>
        <v>12</v>
      </c>
      <c r="C2237" s="2">
        <f t="shared" si="77"/>
        <v>44909</v>
      </c>
      <c r="D2237" s="50">
        <v>900.18231540565182</v>
      </c>
      <c r="E2237" s="50">
        <v>1224.45</v>
      </c>
      <c r="F2237" s="50">
        <v>1477.0980953802007</v>
      </c>
      <c r="G2237" s="50">
        <v>900</v>
      </c>
      <c r="H2237" s="51">
        <f t="shared" si="80"/>
        <v>1851.8841793199999</v>
      </c>
    </row>
    <row r="2238" spans="1:14" ht="15">
      <c r="A2238" s="1">
        <f t="shared" si="78"/>
        <v>2022</v>
      </c>
      <c r="B2238" s="1">
        <f t="shared" si="79"/>
        <v>12</v>
      </c>
      <c r="C2238" s="2">
        <f t="shared" si="77"/>
        <v>44910</v>
      </c>
      <c r="D2238" s="50">
        <v>878.36919592298977</v>
      </c>
      <c r="E2238" s="50">
        <v>1229.08</v>
      </c>
      <c r="F2238" s="50">
        <v>1486.1370538743183</v>
      </c>
      <c r="G2238" s="50">
        <v>882.5</v>
      </c>
      <c r="H2238" s="51">
        <f t="shared" si="80"/>
        <v>1851.8841793199999</v>
      </c>
    </row>
    <row r="2239" spans="1:14" ht="15">
      <c r="A2239" s="1">
        <f t="shared" si="78"/>
        <v>2022</v>
      </c>
      <c r="B2239" s="1">
        <f t="shared" si="79"/>
        <v>12</v>
      </c>
      <c r="C2239" s="2">
        <f t="shared" si="77"/>
        <v>44911</v>
      </c>
      <c r="D2239" s="50">
        <v>886.02442333785621</v>
      </c>
      <c r="E2239" s="50">
        <v>1235.26</v>
      </c>
      <c r="F2239" s="50">
        <v>1470.0432985067432</v>
      </c>
      <c r="G2239" s="50">
        <v>885</v>
      </c>
      <c r="H2239" s="51">
        <f t="shared" si="80"/>
        <v>1851.8841793199999</v>
      </c>
    </row>
    <row r="2240" spans="1:14" ht="15">
      <c r="A2240" s="1">
        <f t="shared" si="78"/>
        <v>2022</v>
      </c>
      <c r="B2240" s="1">
        <f t="shared" si="79"/>
        <v>12</v>
      </c>
      <c r="C2240" s="2">
        <f t="shared" si="77"/>
        <v>44912</v>
      </c>
      <c r="D2240" s="51">
        <f t="shared" ref="D2240:G2241" si="82">+D2239</f>
        <v>886.02442333785621</v>
      </c>
      <c r="E2240" s="51">
        <f t="shared" si="82"/>
        <v>1235.26</v>
      </c>
      <c r="F2240" s="51">
        <f t="shared" si="82"/>
        <v>1470.0432985067432</v>
      </c>
      <c r="G2240" s="51">
        <f t="shared" si="82"/>
        <v>885</v>
      </c>
      <c r="H2240" s="51">
        <f t="shared" si="80"/>
        <v>1851.8841793199999</v>
      </c>
    </row>
    <row r="2241" spans="1:8" ht="15">
      <c r="A2241" s="1">
        <f t="shared" si="78"/>
        <v>2022</v>
      </c>
      <c r="B2241" s="1">
        <f t="shared" si="79"/>
        <v>12</v>
      </c>
      <c r="C2241" s="2">
        <f t="shared" si="77"/>
        <v>44913</v>
      </c>
      <c r="D2241" s="51">
        <f t="shared" si="82"/>
        <v>886.02442333785621</v>
      </c>
      <c r="E2241" s="51">
        <f t="shared" si="82"/>
        <v>1235.26</v>
      </c>
      <c r="F2241" s="51">
        <f t="shared" si="82"/>
        <v>1470.0432985067432</v>
      </c>
      <c r="G2241" s="51">
        <f t="shared" si="82"/>
        <v>885</v>
      </c>
      <c r="H2241" s="51">
        <f t="shared" si="80"/>
        <v>1851.8841793199999</v>
      </c>
    </row>
    <row r="2242" spans="1:8" ht="15">
      <c r="A2242" s="1">
        <f t="shared" si="78"/>
        <v>2022</v>
      </c>
      <c r="B2242" s="1">
        <f t="shared" si="79"/>
        <v>12</v>
      </c>
      <c r="C2242" s="2">
        <f t="shared" si="77"/>
        <v>44914</v>
      </c>
      <c r="D2242" s="50">
        <v>888.51198552691096</v>
      </c>
      <c r="E2242" s="50">
        <v>1256.42</v>
      </c>
      <c r="F2242" s="50">
        <v>1498.2624860005735</v>
      </c>
      <c r="G2242" s="50">
        <v>882.5</v>
      </c>
      <c r="H2242" s="51">
        <f t="shared" si="80"/>
        <v>1851.8841793199999</v>
      </c>
    </row>
    <row r="2243" spans="1:8" ht="15">
      <c r="A2243" s="1">
        <f t="shared" si="78"/>
        <v>2022</v>
      </c>
      <c r="B2243" s="1">
        <f t="shared" si="79"/>
        <v>12</v>
      </c>
      <c r="C2243" s="2">
        <f t="shared" si="77"/>
        <v>44915</v>
      </c>
      <c r="D2243" s="50">
        <v>873.36343115124157</v>
      </c>
      <c r="E2243" s="51">
        <f>+E2242</f>
        <v>1256.42</v>
      </c>
      <c r="F2243" s="50">
        <v>1544.7800528849352</v>
      </c>
      <c r="G2243" s="50">
        <v>880</v>
      </c>
      <c r="H2243" s="51">
        <f t="shared" si="80"/>
        <v>1851.8841793199999</v>
      </c>
    </row>
    <row r="2244" spans="1:8" ht="15">
      <c r="A2244" s="1">
        <f t="shared" si="78"/>
        <v>2022</v>
      </c>
      <c r="B2244" s="1">
        <f t="shared" si="79"/>
        <v>12</v>
      </c>
      <c r="C2244" s="2">
        <f t="shared" si="77"/>
        <v>44916</v>
      </c>
      <c r="D2244" s="50">
        <v>893.09878213802438</v>
      </c>
      <c r="E2244" s="50">
        <v>1264.1400000000001</v>
      </c>
      <c r="F2244" s="50">
        <v>1547.2051393101865</v>
      </c>
      <c r="G2244" s="50">
        <v>890</v>
      </c>
      <c r="H2244" s="51">
        <f t="shared" si="80"/>
        <v>1851.8841793199999</v>
      </c>
    </row>
    <row r="2245" spans="1:8" ht="15">
      <c r="A2245" s="1">
        <f t="shared" si="78"/>
        <v>2022</v>
      </c>
      <c r="B2245" s="1">
        <f t="shared" si="79"/>
        <v>12</v>
      </c>
      <c r="C2245" s="2">
        <f t="shared" si="77"/>
        <v>44917</v>
      </c>
      <c r="D2245" s="50">
        <v>881.50158299412033</v>
      </c>
      <c r="E2245" s="50">
        <v>1225.78</v>
      </c>
      <c r="F2245" s="50">
        <v>1539.4889552298421</v>
      </c>
      <c r="G2245" s="50">
        <v>880</v>
      </c>
      <c r="H2245" s="51">
        <f t="shared" si="80"/>
        <v>1851.8841793199999</v>
      </c>
    </row>
    <row r="2246" spans="1:8" ht="15">
      <c r="A2246" s="1">
        <f t="shared" si="78"/>
        <v>2022</v>
      </c>
      <c r="B2246" s="1">
        <f t="shared" si="79"/>
        <v>12</v>
      </c>
      <c r="C2246" s="2">
        <f t="shared" si="77"/>
        <v>44918</v>
      </c>
      <c r="D2246" s="50">
        <v>866.12392582541838</v>
      </c>
      <c r="E2246" s="51">
        <v>1213.43</v>
      </c>
      <c r="F2246" s="51">
        <v>1537.7252560114775</v>
      </c>
      <c r="G2246" s="50">
        <v>875</v>
      </c>
      <c r="H2246" s="51">
        <f t="shared" si="80"/>
        <v>1851.8841793199999</v>
      </c>
    </row>
    <row r="2247" spans="1:8" ht="15">
      <c r="A2247" s="1">
        <f t="shared" si="78"/>
        <v>2022</v>
      </c>
      <c r="B2247" s="1">
        <f t="shared" si="79"/>
        <v>12</v>
      </c>
      <c r="C2247" s="2">
        <f t="shared" si="77"/>
        <v>44919</v>
      </c>
      <c r="D2247" s="51">
        <f t="shared" ref="D2247:G2249" si="83">+D2246</f>
        <v>866.12392582541838</v>
      </c>
      <c r="E2247" s="51">
        <f t="shared" si="83"/>
        <v>1213.43</v>
      </c>
      <c r="F2247" s="51">
        <f t="shared" si="83"/>
        <v>1537.7252560114775</v>
      </c>
      <c r="G2247" s="51">
        <f t="shared" si="83"/>
        <v>875</v>
      </c>
      <c r="H2247" s="51">
        <f t="shared" si="80"/>
        <v>1851.8841793199999</v>
      </c>
    </row>
    <row r="2248" spans="1:8" ht="15">
      <c r="A2248" s="1">
        <f t="shared" si="78"/>
        <v>2022</v>
      </c>
      <c r="B2248" s="1">
        <f t="shared" si="79"/>
        <v>12</v>
      </c>
      <c r="C2248" s="2">
        <f t="shared" si="77"/>
        <v>44920</v>
      </c>
      <c r="D2248" s="51">
        <f t="shared" si="83"/>
        <v>866.12392582541838</v>
      </c>
      <c r="E2248" s="51">
        <f t="shared" si="83"/>
        <v>1213.43</v>
      </c>
      <c r="F2248" s="51">
        <f t="shared" si="83"/>
        <v>1537.7252560114775</v>
      </c>
      <c r="G2248" s="51">
        <f t="shared" si="83"/>
        <v>875</v>
      </c>
      <c r="H2248" s="51">
        <f t="shared" si="80"/>
        <v>1851.8841793199999</v>
      </c>
    </row>
    <row r="2249" spans="1:8" ht="15">
      <c r="A2249" s="1">
        <f t="shared" si="78"/>
        <v>2022</v>
      </c>
      <c r="B2249" s="1">
        <f t="shared" si="79"/>
        <v>12</v>
      </c>
      <c r="C2249" s="2">
        <f t="shared" si="77"/>
        <v>44921</v>
      </c>
      <c r="D2249" s="51">
        <f t="shared" si="83"/>
        <v>866.12392582541838</v>
      </c>
      <c r="E2249" s="51">
        <f t="shared" si="83"/>
        <v>1213.43</v>
      </c>
      <c r="F2249" s="51">
        <f t="shared" si="83"/>
        <v>1537.7252560114775</v>
      </c>
      <c r="G2249" s="51">
        <f t="shared" si="83"/>
        <v>875</v>
      </c>
      <c r="H2249" s="51">
        <f t="shared" si="80"/>
        <v>1851.8841793199999</v>
      </c>
    </row>
    <row r="2250" spans="1:8" ht="15">
      <c r="A2250" s="1">
        <f t="shared" si="78"/>
        <v>2022</v>
      </c>
      <c r="B2250" s="1">
        <f t="shared" si="79"/>
        <v>12</v>
      </c>
      <c r="C2250" s="2">
        <f t="shared" si="77"/>
        <v>44922</v>
      </c>
      <c r="D2250" s="50">
        <v>927.60180995475116</v>
      </c>
      <c r="E2250" s="50">
        <v>1248.7</v>
      </c>
      <c r="F2250" s="50">
        <v>1576.7471012177903</v>
      </c>
      <c r="G2250" s="50">
        <v>925</v>
      </c>
      <c r="H2250" s="51">
        <f t="shared" si="80"/>
        <v>1851.8841793199999</v>
      </c>
    </row>
    <row r="2251" spans="1:8" ht="15">
      <c r="A2251" s="1">
        <f t="shared" si="78"/>
        <v>2022</v>
      </c>
      <c r="B2251" s="1">
        <f t="shared" si="79"/>
        <v>12</v>
      </c>
      <c r="C2251" s="2">
        <f t="shared" si="77"/>
        <v>44923</v>
      </c>
      <c r="D2251" s="50">
        <v>924.66063348416287</v>
      </c>
      <c r="E2251" s="50">
        <v>1241.6500000000001</v>
      </c>
      <c r="F2251" s="50">
        <v>1539.048030425251</v>
      </c>
      <c r="G2251" s="50">
        <v>915</v>
      </c>
      <c r="H2251" s="51">
        <f t="shared" si="80"/>
        <v>1851.8841793199999</v>
      </c>
    </row>
    <row r="2252" spans="1:8" ht="15">
      <c r="A2252" s="1">
        <f t="shared" si="78"/>
        <v>2022</v>
      </c>
      <c r="B2252" s="1">
        <f t="shared" si="79"/>
        <v>12</v>
      </c>
      <c r="C2252" s="2">
        <f t="shared" si="77"/>
        <v>44924</v>
      </c>
      <c r="D2252" s="50">
        <v>925.33936651583713</v>
      </c>
      <c r="E2252" s="50">
        <v>1251.3499999999999</v>
      </c>
      <c r="F2252" s="50">
        <v>1549.4097633331419</v>
      </c>
      <c r="G2252" s="50">
        <v>915</v>
      </c>
      <c r="H2252" s="51">
        <f t="shared" si="80"/>
        <v>1851.8841793199999</v>
      </c>
    </row>
    <row r="2253" spans="1:8" ht="15">
      <c r="A2253" s="1">
        <f t="shared" si="78"/>
        <v>2022</v>
      </c>
      <c r="B2253" s="1">
        <f t="shared" si="79"/>
        <v>12</v>
      </c>
      <c r="C2253" s="2">
        <f t="shared" si="77"/>
        <v>44925</v>
      </c>
      <c r="D2253" s="50">
        <v>948.63636363636351</v>
      </c>
      <c r="E2253" s="50">
        <v>1217.4000000000001</v>
      </c>
      <c r="F2253" s="50">
        <v>1500.2466476212337</v>
      </c>
      <c r="G2253" s="50">
        <v>945</v>
      </c>
      <c r="H2253" s="51">
        <f t="shared" si="80"/>
        <v>1851.8841793199999</v>
      </c>
    </row>
    <row r="2254" spans="1:8" ht="15">
      <c r="A2254" s="1">
        <f t="shared" si="78"/>
        <v>2022</v>
      </c>
      <c r="B2254" s="1">
        <f t="shared" si="79"/>
        <v>12</v>
      </c>
      <c r="C2254" s="2">
        <f t="shared" si="77"/>
        <v>44926</v>
      </c>
      <c r="D2254" s="51">
        <f t="shared" ref="D2254:G2256" si="84">+D2253</f>
        <v>948.63636363636351</v>
      </c>
      <c r="E2254" s="51">
        <f t="shared" si="84"/>
        <v>1217.4000000000001</v>
      </c>
      <c r="F2254" s="51">
        <f t="shared" si="84"/>
        <v>1500.2466476212337</v>
      </c>
      <c r="G2254" s="51">
        <f t="shared" si="84"/>
        <v>945</v>
      </c>
      <c r="H2254" s="51">
        <f t="shared" si="80"/>
        <v>1851.8841793199999</v>
      </c>
    </row>
    <row r="2255" spans="1:8" ht="15">
      <c r="A2255" s="1">
        <f t="shared" si="78"/>
        <v>2023</v>
      </c>
      <c r="B2255" s="1">
        <f t="shared" si="79"/>
        <v>1</v>
      </c>
      <c r="C2255" s="2">
        <f t="shared" si="77"/>
        <v>44927</v>
      </c>
      <c r="D2255" s="51">
        <f t="shared" si="84"/>
        <v>948.63636363636351</v>
      </c>
      <c r="E2255" s="51">
        <f t="shared" si="84"/>
        <v>1217.4000000000001</v>
      </c>
      <c r="F2255" s="51">
        <f t="shared" si="84"/>
        <v>1500.2466476212337</v>
      </c>
      <c r="G2255" s="51">
        <f t="shared" si="84"/>
        <v>945</v>
      </c>
      <c r="H2255" s="51">
        <f t="shared" si="80"/>
        <v>1851.8841793199999</v>
      </c>
    </row>
    <row r="2256" spans="1:8" ht="15">
      <c r="A2256" s="1">
        <f t="shared" si="78"/>
        <v>2023</v>
      </c>
      <c r="B2256" s="1">
        <f t="shared" si="79"/>
        <v>1</v>
      </c>
      <c r="C2256" s="2">
        <f t="shared" si="77"/>
        <v>44928</v>
      </c>
      <c r="D2256" s="51">
        <f t="shared" si="84"/>
        <v>948.63636363636351</v>
      </c>
      <c r="E2256" s="51">
        <f t="shared" si="84"/>
        <v>1217.4000000000001</v>
      </c>
      <c r="F2256" s="51">
        <f t="shared" si="84"/>
        <v>1500.2466476212337</v>
      </c>
      <c r="G2256" s="51">
        <f t="shared" si="84"/>
        <v>945</v>
      </c>
      <c r="H2256" s="51">
        <f t="shared" si="80"/>
        <v>1851.8841793199999</v>
      </c>
    </row>
    <row r="2257" spans="1:8" ht="15">
      <c r="A2257" s="1">
        <f t="shared" si="78"/>
        <v>2023</v>
      </c>
      <c r="B2257" s="1">
        <f t="shared" si="79"/>
        <v>1</v>
      </c>
      <c r="C2257" s="2">
        <f t="shared" si="77"/>
        <v>44929</v>
      </c>
      <c r="D2257" s="50">
        <v>966.15174920490688</v>
      </c>
      <c r="E2257" s="50">
        <v>1205.05</v>
      </c>
      <c r="F2257" s="50">
        <v>1480.6254938169295</v>
      </c>
      <c r="G2257" s="50">
        <v>967.5</v>
      </c>
      <c r="H2257" s="51">
        <f>+H2255</f>
        <v>1851.8841793199999</v>
      </c>
    </row>
    <row r="2258" spans="1:8" ht="15">
      <c r="A2258" s="1">
        <f t="shared" si="78"/>
        <v>2023</v>
      </c>
      <c r="B2258" s="1">
        <f t="shared" si="79"/>
        <v>1</v>
      </c>
      <c r="C2258" s="2">
        <f t="shared" si="77"/>
        <v>44930</v>
      </c>
      <c r="D2258" s="50">
        <v>947.93087767166901</v>
      </c>
      <c r="E2258" s="50">
        <v>1194.9100000000001</v>
      </c>
      <c r="F2258" s="50">
        <v>1479.5231818054517</v>
      </c>
      <c r="G2258" s="50">
        <v>955</v>
      </c>
      <c r="H2258" s="51">
        <f t="shared" ref="H2258:H2290" si="85">+H2257</f>
        <v>1851.8841793199999</v>
      </c>
    </row>
    <row r="2259" spans="1:8" ht="15">
      <c r="A2259" s="1">
        <f t="shared" si="78"/>
        <v>2023</v>
      </c>
      <c r="B2259" s="1">
        <f t="shared" si="79"/>
        <v>1</v>
      </c>
      <c r="C2259" s="2">
        <f t="shared" si="77"/>
        <v>44931</v>
      </c>
      <c r="D2259" s="50">
        <v>932.72519954389975</v>
      </c>
      <c r="E2259" s="50">
        <v>1175.07</v>
      </c>
      <c r="F2259" s="50">
        <v>1475.7753209664274</v>
      </c>
      <c r="G2259" s="50">
        <v>945</v>
      </c>
      <c r="H2259" s="51">
        <f t="shared" si="85"/>
        <v>1851.8841793199999</v>
      </c>
    </row>
    <row r="2260" spans="1:8" ht="15">
      <c r="A2260" s="1">
        <f t="shared" si="78"/>
        <v>2023</v>
      </c>
      <c r="B2260" s="1">
        <f t="shared" si="79"/>
        <v>1</v>
      </c>
      <c r="C2260" s="2">
        <f t="shared" si="77"/>
        <v>44932</v>
      </c>
      <c r="D2260" s="50">
        <v>920.69984094523977</v>
      </c>
      <c r="E2260" s="50">
        <v>1194.25</v>
      </c>
      <c r="F2260" s="50">
        <v>1485.0347418628405</v>
      </c>
      <c r="G2260" s="50">
        <v>940</v>
      </c>
      <c r="H2260" s="51">
        <f t="shared" si="85"/>
        <v>1851.8841793199999</v>
      </c>
    </row>
    <row r="2261" spans="1:8" ht="15">
      <c r="A2261" s="1">
        <f t="shared" si="78"/>
        <v>2023</v>
      </c>
      <c r="B2261" s="1">
        <f t="shared" si="79"/>
        <v>1</v>
      </c>
      <c r="C2261" s="2">
        <f t="shared" si="77"/>
        <v>44933</v>
      </c>
      <c r="D2261" s="51">
        <f t="shared" ref="D2261:G2262" si="86">+D2260</f>
        <v>920.69984094523977</v>
      </c>
      <c r="E2261" s="51">
        <f t="shared" si="86"/>
        <v>1194.25</v>
      </c>
      <c r="F2261" s="51">
        <f t="shared" si="86"/>
        <v>1485.0347418628405</v>
      </c>
      <c r="G2261" s="51">
        <f t="shared" si="86"/>
        <v>940</v>
      </c>
      <c r="H2261" s="51">
        <f t="shared" si="85"/>
        <v>1851.8841793199999</v>
      </c>
    </row>
    <row r="2262" spans="1:8" ht="15">
      <c r="A2262" s="1">
        <f t="shared" si="78"/>
        <v>2023</v>
      </c>
      <c r="B2262" s="1">
        <f t="shared" si="79"/>
        <v>1</v>
      </c>
      <c r="C2262" s="2">
        <f t="shared" si="77"/>
        <v>44934</v>
      </c>
      <c r="D2262" s="51">
        <f t="shared" si="86"/>
        <v>920.69984094523977</v>
      </c>
      <c r="E2262" s="51">
        <f t="shared" si="86"/>
        <v>1194.25</v>
      </c>
      <c r="F2262" s="51">
        <f t="shared" si="86"/>
        <v>1485.0347418628405</v>
      </c>
      <c r="G2262" s="51">
        <f t="shared" si="86"/>
        <v>940</v>
      </c>
      <c r="H2262" s="51">
        <f t="shared" si="85"/>
        <v>1851.8841793199999</v>
      </c>
    </row>
    <row r="2263" spans="1:8" ht="15">
      <c r="A2263" s="1">
        <f t="shared" si="78"/>
        <v>2023</v>
      </c>
      <c r="B2263" s="1">
        <f t="shared" si="79"/>
        <v>1</v>
      </c>
      <c r="C2263" s="2">
        <f t="shared" si="77"/>
        <v>44935</v>
      </c>
      <c r="D2263" s="50">
        <v>941.68762863023096</v>
      </c>
      <c r="E2263" s="50">
        <v>1198.22</v>
      </c>
      <c r="F2263" s="50">
        <v>1484.8142794605449</v>
      </c>
      <c r="G2263" s="50">
        <v>945</v>
      </c>
      <c r="H2263" s="51">
        <f t="shared" si="85"/>
        <v>1851.8841793199999</v>
      </c>
    </row>
    <row r="2264" spans="1:8" ht="15">
      <c r="A2264" s="1">
        <f t="shared" si="78"/>
        <v>2023</v>
      </c>
      <c r="B2264" s="1">
        <f t="shared" si="79"/>
        <v>1</v>
      </c>
      <c r="C2264" s="2">
        <f t="shared" si="77"/>
        <v>44936</v>
      </c>
      <c r="D2264" s="50">
        <v>911.56618235899782</v>
      </c>
      <c r="E2264" s="50">
        <v>1180.1400000000001</v>
      </c>
      <c r="F2264" s="50">
        <v>1472.2479225296986</v>
      </c>
      <c r="G2264" s="50">
        <v>920</v>
      </c>
      <c r="H2264" s="51">
        <f t="shared" si="85"/>
        <v>1851.8841793199999</v>
      </c>
    </row>
    <row r="2265" spans="1:8" ht="15">
      <c r="A2265" s="1">
        <f t="shared" si="78"/>
        <v>2023</v>
      </c>
      <c r="B2265" s="1">
        <f t="shared" si="79"/>
        <v>1</v>
      </c>
      <c r="C2265" s="2">
        <f t="shared" si="77"/>
        <v>44937</v>
      </c>
      <c r="D2265" s="50">
        <v>895.17051956969567</v>
      </c>
      <c r="E2265" s="50">
        <v>1167.57</v>
      </c>
      <c r="F2265" s="50">
        <v>1456.3746295644189</v>
      </c>
      <c r="G2265" s="50">
        <v>910</v>
      </c>
      <c r="H2265" s="51">
        <f t="shared" si="85"/>
        <v>1851.8841793199999</v>
      </c>
    </row>
    <row r="2266" spans="1:8" ht="15">
      <c r="A2266" s="1">
        <f t="shared" si="78"/>
        <v>2023</v>
      </c>
      <c r="B2266" s="1">
        <f t="shared" si="79"/>
        <v>1</v>
      </c>
      <c r="C2266" s="2">
        <f t="shared" si="77"/>
        <v>44938</v>
      </c>
      <c r="D2266" s="50">
        <v>897.63598806518246</v>
      </c>
      <c r="E2266" s="50">
        <v>1189.8399999999999</v>
      </c>
      <c r="F2266" s="50">
        <v>1459.9020280011475</v>
      </c>
      <c r="G2266" s="50">
        <v>905</v>
      </c>
      <c r="H2266" s="51">
        <f t="shared" si="85"/>
        <v>1851.8841793199999</v>
      </c>
    </row>
    <row r="2267" spans="1:8" ht="15">
      <c r="A2267" s="1">
        <f t="shared" si="78"/>
        <v>2023</v>
      </c>
      <c r="B2267" s="1">
        <f t="shared" si="79"/>
        <v>1</v>
      </c>
      <c r="C2267" s="2">
        <f t="shared" si="77"/>
        <v>44939</v>
      </c>
      <c r="D2267" s="50">
        <v>886.24826949700059</v>
      </c>
      <c r="E2267" s="50">
        <v>1180.8</v>
      </c>
      <c r="F2267" s="50">
        <v>1452.6267687253944</v>
      </c>
      <c r="G2267" s="50">
        <v>900</v>
      </c>
      <c r="H2267" s="51">
        <f t="shared" si="85"/>
        <v>1851.8841793199999</v>
      </c>
    </row>
    <row r="2268" spans="1:8" ht="15">
      <c r="A2268" s="1">
        <f t="shared" si="78"/>
        <v>2023</v>
      </c>
      <c r="B2268" s="1">
        <f t="shared" si="79"/>
        <v>1</v>
      </c>
      <c r="C2268" s="2">
        <f t="shared" si="77"/>
        <v>44940</v>
      </c>
      <c r="D2268" s="51">
        <f t="shared" ref="D2268:G2269" si="87">+D2267</f>
        <v>886.24826949700059</v>
      </c>
      <c r="E2268" s="51">
        <f t="shared" si="87"/>
        <v>1180.8</v>
      </c>
      <c r="F2268" s="51">
        <f t="shared" si="87"/>
        <v>1452.6267687253944</v>
      </c>
      <c r="G2268" s="51">
        <f t="shared" si="87"/>
        <v>900</v>
      </c>
      <c r="H2268" s="51">
        <f t="shared" si="85"/>
        <v>1851.8841793199999</v>
      </c>
    </row>
    <row r="2269" spans="1:8" ht="15">
      <c r="A2269" s="1">
        <f t="shared" si="78"/>
        <v>2023</v>
      </c>
      <c r="B2269" s="1">
        <f t="shared" si="79"/>
        <v>1</v>
      </c>
      <c r="C2269" s="2">
        <f t="shared" si="77"/>
        <v>44941</v>
      </c>
      <c r="D2269" s="51">
        <f t="shared" si="87"/>
        <v>886.24826949700059</v>
      </c>
      <c r="E2269" s="51">
        <f t="shared" si="87"/>
        <v>1180.8</v>
      </c>
      <c r="F2269" s="51">
        <f t="shared" si="87"/>
        <v>1452.6267687253944</v>
      </c>
      <c r="G2269" s="51">
        <f t="shared" si="87"/>
        <v>900</v>
      </c>
      <c r="H2269" s="51">
        <f t="shared" si="85"/>
        <v>1851.8841793199999</v>
      </c>
    </row>
    <row r="2270" spans="1:8" ht="15">
      <c r="A2270" s="1">
        <f t="shared" si="78"/>
        <v>2023</v>
      </c>
      <c r="B2270" s="1">
        <f t="shared" si="79"/>
        <v>1</v>
      </c>
      <c r="C2270" s="2">
        <f t="shared" si="77"/>
        <v>44942</v>
      </c>
      <c r="D2270" s="50">
        <v>893.11384187340605</v>
      </c>
      <c r="E2270" s="51">
        <f>+E2269</f>
        <v>1180.8</v>
      </c>
      <c r="F2270" s="51">
        <f>+F2269</f>
        <v>1452.6267687253944</v>
      </c>
      <c r="G2270" s="50">
        <v>905</v>
      </c>
      <c r="H2270" s="51">
        <f t="shared" si="85"/>
        <v>1851.8841793199999</v>
      </c>
    </row>
    <row r="2271" spans="1:8" ht="15">
      <c r="A2271" s="1">
        <f t="shared" si="78"/>
        <v>2023</v>
      </c>
      <c r="B2271" s="1">
        <f t="shared" si="79"/>
        <v>1</v>
      </c>
      <c r="C2271" s="2">
        <f t="shared" si="77"/>
        <v>44943</v>
      </c>
      <c r="D2271" s="50">
        <v>877.45664739884387</v>
      </c>
      <c r="E2271" s="50">
        <v>1171.54</v>
      </c>
      <c r="F2271" s="50">
        <v>1474.8934713572453</v>
      </c>
      <c r="G2271" s="50">
        <v>895</v>
      </c>
      <c r="H2271" s="51">
        <f t="shared" si="85"/>
        <v>1851.8841793199999</v>
      </c>
    </row>
    <row r="2272" spans="1:8" ht="15">
      <c r="A2272" s="1">
        <f t="shared" si="78"/>
        <v>2023</v>
      </c>
      <c r="B2272" s="1">
        <f t="shared" si="79"/>
        <v>1</v>
      </c>
      <c r="C2272" s="2">
        <f t="shared" si="77"/>
        <v>44944</v>
      </c>
      <c r="D2272" s="50">
        <v>897.00765483646489</v>
      </c>
      <c r="E2272" s="50">
        <v>1189.8399999999999</v>
      </c>
      <c r="F2272" s="50">
        <v>1479.7436442077474</v>
      </c>
      <c r="G2272" s="50">
        <v>910</v>
      </c>
      <c r="H2272" s="51">
        <f t="shared" si="85"/>
        <v>1851.8841793199999</v>
      </c>
    </row>
    <row r="2273" spans="1:9" ht="15">
      <c r="A2273" s="1">
        <f t="shared" si="78"/>
        <v>2023</v>
      </c>
      <c r="B2273" s="1">
        <f t="shared" si="79"/>
        <v>1</v>
      </c>
      <c r="C2273" s="2">
        <f t="shared" si="77"/>
        <v>44945</v>
      </c>
      <c r="D2273" s="50">
        <v>903.15838365071988</v>
      </c>
      <c r="E2273" s="50">
        <v>1179.48</v>
      </c>
      <c r="F2273" s="50">
        <v>1458.3587911850789</v>
      </c>
      <c r="G2273" s="50">
        <v>915</v>
      </c>
      <c r="H2273" s="51">
        <f t="shared" si="85"/>
        <v>1851.8841793199999</v>
      </c>
    </row>
    <row r="2274" spans="1:9" ht="15">
      <c r="A2274" s="1">
        <f t="shared" si="78"/>
        <v>2023</v>
      </c>
      <c r="B2274" s="1">
        <f t="shared" si="79"/>
        <v>1</v>
      </c>
      <c r="C2274" s="2">
        <f t="shared" si="77"/>
        <v>44946</v>
      </c>
      <c r="D2274" s="50">
        <v>908.70884893766049</v>
      </c>
      <c r="E2274" s="50">
        <v>1164.71</v>
      </c>
      <c r="F2274" s="50">
        <v>1422.6438820131993</v>
      </c>
      <c r="G2274" s="50">
        <v>910</v>
      </c>
      <c r="H2274" s="51">
        <f t="shared" si="85"/>
        <v>1851.8841793199999</v>
      </c>
    </row>
    <row r="2275" spans="1:9" ht="15">
      <c r="A2275" s="1">
        <f t="shared" si="78"/>
        <v>2023</v>
      </c>
      <c r="B2275" s="1">
        <f t="shared" si="79"/>
        <v>1</v>
      </c>
      <c r="C2275" s="2">
        <f t="shared" si="77"/>
        <v>44947</v>
      </c>
      <c r="D2275" s="51">
        <f t="shared" ref="D2275:G2276" si="88">+D2274</f>
        <v>908.70884893766049</v>
      </c>
      <c r="E2275" s="51">
        <f t="shared" si="88"/>
        <v>1164.71</v>
      </c>
      <c r="F2275" s="51">
        <f t="shared" si="88"/>
        <v>1422.6438820131993</v>
      </c>
      <c r="G2275" s="51">
        <f t="shared" si="88"/>
        <v>910</v>
      </c>
      <c r="H2275" s="51">
        <f t="shared" si="85"/>
        <v>1851.8841793199999</v>
      </c>
    </row>
    <row r="2276" spans="1:9" ht="15">
      <c r="A2276" s="1">
        <f t="shared" si="78"/>
        <v>2023</v>
      </c>
      <c r="B2276" s="1">
        <f t="shared" si="79"/>
        <v>1</v>
      </c>
      <c r="C2276" s="2">
        <f t="shared" si="77"/>
        <v>44948</v>
      </c>
      <c r="D2276" s="51">
        <f t="shared" si="88"/>
        <v>908.70884893766049</v>
      </c>
      <c r="E2276" s="51">
        <f t="shared" si="88"/>
        <v>1164.71</v>
      </c>
      <c r="F2276" s="51">
        <f t="shared" si="88"/>
        <v>1422.6438820131993</v>
      </c>
      <c r="G2276" s="51">
        <f t="shared" si="88"/>
        <v>910</v>
      </c>
      <c r="H2276" s="51">
        <f t="shared" si="85"/>
        <v>1851.8841793199999</v>
      </c>
    </row>
    <row r="2277" spans="1:9" ht="15">
      <c r="A2277" s="1">
        <f t="shared" si="78"/>
        <v>2023</v>
      </c>
      <c r="B2277" s="1">
        <f t="shared" si="79"/>
        <v>1</v>
      </c>
      <c r="C2277" s="2">
        <f t="shared" si="77"/>
        <v>44949</v>
      </c>
      <c r="D2277" s="51">
        <f>+D2276</f>
        <v>908.70884893766049</v>
      </c>
      <c r="E2277" s="50">
        <v>1172.6400000000001</v>
      </c>
      <c r="F2277" s="50">
        <v>1423.5257316223813</v>
      </c>
      <c r="G2277" s="51">
        <f>+G2276</f>
        <v>910</v>
      </c>
      <c r="H2277" s="51">
        <f t="shared" si="85"/>
        <v>1851.8841793199999</v>
      </c>
    </row>
    <row r="2278" spans="1:9" ht="15">
      <c r="A2278" s="1">
        <f t="shared" si="78"/>
        <v>2023</v>
      </c>
      <c r="B2278" s="1">
        <f t="shared" si="79"/>
        <v>1</v>
      </c>
      <c r="C2278" s="2">
        <f t="shared" si="77"/>
        <v>44950</v>
      </c>
      <c r="D2278" s="51">
        <f>+D2277</f>
        <v>908.70884893766049</v>
      </c>
      <c r="E2278" s="50">
        <v>1159.2</v>
      </c>
      <c r="F2278" s="50">
        <v>1399.4953297721663</v>
      </c>
      <c r="G2278" s="51">
        <f>+G2277</f>
        <v>910</v>
      </c>
      <c r="H2278" s="51">
        <f t="shared" si="85"/>
        <v>1851.8841793199999</v>
      </c>
    </row>
    <row r="2279" spans="1:9" ht="15">
      <c r="A2279" s="1">
        <f t="shared" si="78"/>
        <v>2023</v>
      </c>
      <c r="B2279" s="1">
        <f t="shared" si="79"/>
        <v>1</v>
      </c>
      <c r="C2279" s="2">
        <f t="shared" si="77"/>
        <v>44951</v>
      </c>
      <c r="D2279" s="50">
        <v>881.19276825545899</v>
      </c>
      <c r="E2279" s="50">
        <v>1149.5</v>
      </c>
      <c r="F2279" s="50">
        <v>1390.0154464734574</v>
      </c>
      <c r="G2279" s="50">
        <v>900</v>
      </c>
      <c r="H2279" s="51">
        <f t="shared" si="85"/>
        <v>1851.8841793199999</v>
      </c>
    </row>
    <row r="2280" spans="1:9" ht="15">
      <c r="A2280" s="1">
        <f t="shared" si="78"/>
        <v>2023</v>
      </c>
      <c r="B2280" s="1">
        <f t="shared" si="79"/>
        <v>1</v>
      </c>
      <c r="C2280" s="2">
        <f t="shared" si="77"/>
        <v>44952</v>
      </c>
      <c r="D2280" s="51">
        <v>891.11477728022624</v>
      </c>
      <c r="E2280" s="51">
        <v>1163.3900000000001</v>
      </c>
      <c r="F2280" s="51">
        <v>1394.8656193239597</v>
      </c>
      <c r="G2280" s="51">
        <v>907.5</v>
      </c>
      <c r="H2280" s="51">
        <f t="shared" si="85"/>
        <v>1851.8841793199999</v>
      </c>
    </row>
    <row r="2281" spans="1:9" ht="15">
      <c r="A2281" s="1">
        <f t="shared" si="78"/>
        <v>2023</v>
      </c>
      <c r="B2281" s="1">
        <f t="shared" si="79"/>
        <v>1</v>
      </c>
      <c r="C2281" s="2">
        <f t="shared" si="77"/>
        <v>44953</v>
      </c>
      <c r="D2281" s="50">
        <v>920.06602216458384</v>
      </c>
      <c r="E2281" s="50">
        <v>1168.68</v>
      </c>
      <c r="F2281" s="50">
        <v>1394.645156921664</v>
      </c>
      <c r="G2281" s="50">
        <v>935</v>
      </c>
      <c r="H2281" s="51">
        <f t="shared" si="85"/>
        <v>1851.8841793199999</v>
      </c>
    </row>
    <row r="2282" spans="1:9" ht="15">
      <c r="A2282" s="1">
        <f t="shared" si="78"/>
        <v>2023</v>
      </c>
      <c r="B2282" s="1">
        <f t="shared" si="79"/>
        <v>1</v>
      </c>
      <c r="C2282" s="2">
        <f t="shared" si="77"/>
        <v>44954</v>
      </c>
      <c r="D2282" s="51">
        <f t="shared" ref="D2282:G2283" si="89">+D2281</f>
        <v>920.06602216458384</v>
      </c>
      <c r="E2282" s="51">
        <f t="shared" si="89"/>
        <v>1168.68</v>
      </c>
      <c r="F2282" s="51">
        <f t="shared" si="89"/>
        <v>1394.645156921664</v>
      </c>
      <c r="G2282" s="51">
        <f t="shared" si="89"/>
        <v>935</v>
      </c>
      <c r="H2282" s="51">
        <f t="shared" si="85"/>
        <v>1851.8841793199999</v>
      </c>
    </row>
    <row r="2283" spans="1:9" ht="15">
      <c r="A2283" s="1">
        <f t="shared" si="78"/>
        <v>2023</v>
      </c>
      <c r="B2283" s="1">
        <f t="shared" si="79"/>
        <v>1</v>
      </c>
      <c r="C2283" s="2">
        <f t="shared" si="77"/>
        <v>44955</v>
      </c>
      <c r="D2283" s="51">
        <f t="shared" si="89"/>
        <v>920.06602216458384</v>
      </c>
      <c r="E2283" s="51">
        <f t="shared" si="89"/>
        <v>1168.68</v>
      </c>
      <c r="F2283" s="51">
        <f t="shared" si="89"/>
        <v>1394.645156921664</v>
      </c>
      <c r="G2283" s="51">
        <f t="shared" si="89"/>
        <v>935</v>
      </c>
      <c r="H2283" s="51">
        <f t="shared" si="85"/>
        <v>1851.8841793199999</v>
      </c>
    </row>
    <row r="2284" spans="1:9" ht="15">
      <c r="A2284" s="1">
        <f t="shared" si="78"/>
        <v>2023</v>
      </c>
      <c r="B2284" s="1">
        <f t="shared" si="79"/>
        <v>1</v>
      </c>
      <c r="C2284" s="2">
        <f t="shared" si="77"/>
        <v>44956</v>
      </c>
      <c r="D2284" s="50">
        <v>927.86421499292783</v>
      </c>
      <c r="E2284" s="50">
        <v>1170</v>
      </c>
      <c r="F2284" s="50">
        <v>1409.4161378754661</v>
      </c>
      <c r="G2284" s="50">
        <v>945</v>
      </c>
      <c r="H2284" s="51">
        <f t="shared" si="85"/>
        <v>1851.8841793199999</v>
      </c>
    </row>
    <row r="2285" spans="1:9" ht="15">
      <c r="A2285" s="1">
        <f t="shared" si="78"/>
        <v>2023</v>
      </c>
      <c r="B2285" s="1">
        <f t="shared" si="79"/>
        <v>1</v>
      </c>
      <c r="C2285" s="2">
        <f t="shared" ref="C2285:C2348" si="90">+C2284+1</f>
        <v>44957</v>
      </c>
      <c r="D2285" s="50">
        <v>894.90968801313636</v>
      </c>
      <c r="E2285" s="50">
        <v>1194.25</v>
      </c>
      <c r="F2285" s="50">
        <v>1426.8326676568147</v>
      </c>
      <c r="G2285" s="50">
        <v>915</v>
      </c>
      <c r="H2285" s="51">
        <f t="shared" si="85"/>
        <v>1851.8841793199999</v>
      </c>
    </row>
    <row r="2286" spans="1:9" ht="15">
      <c r="A2286" s="1">
        <f t="shared" ref="A2286:A2349" si="91">YEAR(C2286)</f>
        <v>2023</v>
      </c>
      <c r="B2286" s="1">
        <f t="shared" ref="B2286:B2349" si="92">MONTH(C2286)</f>
        <v>2</v>
      </c>
      <c r="C2286" s="2">
        <f t="shared" si="90"/>
        <v>44958</v>
      </c>
      <c r="D2286" s="51">
        <f>+D2285</f>
        <v>894.90968801313636</v>
      </c>
      <c r="E2286" s="50">
        <v>1180.8</v>
      </c>
      <c r="F2286" s="50">
        <v>1393.5428449101864</v>
      </c>
      <c r="G2286" s="51">
        <f>+G2285</f>
        <v>915</v>
      </c>
      <c r="H2286" s="51">
        <f t="shared" si="85"/>
        <v>1851.8841793199999</v>
      </c>
      <c r="I2286" s="50"/>
    </row>
    <row r="2287" spans="1:9" ht="15">
      <c r="A2287" s="1">
        <f t="shared" si="91"/>
        <v>2023</v>
      </c>
      <c r="B2287" s="1">
        <f t="shared" si="92"/>
        <v>2</v>
      </c>
      <c r="C2287" s="2">
        <f t="shared" si="90"/>
        <v>44959</v>
      </c>
      <c r="D2287" s="50">
        <v>884.04430827244869</v>
      </c>
      <c r="E2287" s="50">
        <v>1192.49</v>
      </c>
      <c r="F2287" s="50">
        <v>1398.6134801629839</v>
      </c>
      <c r="G2287" s="50">
        <v>905</v>
      </c>
      <c r="H2287" s="51">
        <f t="shared" si="85"/>
        <v>1851.8841793199999</v>
      </c>
      <c r="I2287" s="50"/>
    </row>
    <row r="2288" spans="1:9" ht="15">
      <c r="A2288" s="1">
        <f t="shared" si="91"/>
        <v>2023</v>
      </c>
      <c r="B2288" s="1">
        <f t="shared" si="92"/>
        <v>2</v>
      </c>
      <c r="C2288" s="2">
        <f t="shared" si="90"/>
        <v>44960</v>
      </c>
      <c r="D2288" s="50">
        <v>904.84022556390971</v>
      </c>
      <c r="E2288" s="50">
        <v>1163.1600000000001</v>
      </c>
      <c r="F2288" s="50">
        <v>1345.9229660143469</v>
      </c>
      <c r="G2288" s="50">
        <v>920</v>
      </c>
      <c r="H2288" s="51">
        <f t="shared" si="85"/>
        <v>1851.8841793199999</v>
      </c>
      <c r="I2288" s="50"/>
    </row>
    <row r="2289" spans="1:9" ht="15">
      <c r="A2289" s="1">
        <f t="shared" si="91"/>
        <v>2023</v>
      </c>
      <c r="B2289" s="1">
        <f t="shared" si="92"/>
        <v>2</v>
      </c>
      <c r="C2289" s="2">
        <f t="shared" si="90"/>
        <v>44961</v>
      </c>
      <c r="D2289" s="51">
        <f t="shared" ref="D2289:G2290" si="93">+D2288</f>
        <v>904.84022556390971</v>
      </c>
      <c r="E2289" s="51">
        <f t="shared" si="93"/>
        <v>1163.1600000000001</v>
      </c>
      <c r="F2289" s="51">
        <f t="shared" si="93"/>
        <v>1345.9229660143469</v>
      </c>
      <c r="G2289" s="51">
        <f t="shared" si="93"/>
        <v>920</v>
      </c>
      <c r="H2289" s="51">
        <f t="shared" si="85"/>
        <v>1851.8841793199999</v>
      </c>
      <c r="I2289" s="50"/>
    </row>
    <row r="2290" spans="1:9" ht="15">
      <c r="A2290" s="1">
        <f t="shared" si="91"/>
        <v>2023</v>
      </c>
      <c r="B2290" s="1">
        <f t="shared" si="92"/>
        <v>2</v>
      </c>
      <c r="C2290" s="2">
        <f t="shared" si="90"/>
        <v>44962</v>
      </c>
      <c r="D2290" s="51">
        <f t="shared" si="93"/>
        <v>904.84022556390971</v>
      </c>
      <c r="E2290" s="51">
        <f t="shared" si="93"/>
        <v>1163.1600000000001</v>
      </c>
      <c r="F2290" s="51">
        <f t="shared" si="93"/>
        <v>1345.9229660143469</v>
      </c>
      <c r="G2290" s="51">
        <f t="shared" si="93"/>
        <v>920</v>
      </c>
      <c r="H2290" s="51">
        <f t="shared" si="85"/>
        <v>1851.8841793199999</v>
      </c>
      <c r="I2290" s="50"/>
    </row>
    <row r="2291" spans="1:9" ht="15">
      <c r="A2291" s="1">
        <f t="shared" si="91"/>
        <v>2023</v>
      </c>
      <c r="B2291" s="1">
        <f t="shared" si="92"/>
        <v>2</v>
      </c>
      <c r="C2291" s="2">
        <f t="shared" si="90"/>
        <v>44963</v>
      </c>
      <c r="D2291" s="51">
        <f>+D2290</f>
        <v>904.84022556390971</v>
      </c>
      <c r="E2291" s="50">
        <v>1186.31</v>
      </c>
      <c r="F2291" s="50">
        <v>1351.4345260717357</v>
      </c>
      <c r="G2291" s="51">
        <f>+G2290</f>
        <v>920</v>
      </c>
      <c r="H2291" s="50">
        <v>1444.0287350649999</v>
      </c>
      <c r="I2291" s="50"/>
    </row>
    <row r="2292" spans="1:9" ht="15">
      <c r="A2292" s="1">
        <f t="shared" si="91"/>
        <v>2023</v>
      </c>
      <c r="B2292" s="1">
        <f t="shared" si="92"/>
        <v>2</v>
      </c>
      <c r="C2292" s="2">
        <f t="shared" si="90"/>
        <v>44964</v>
      </c>
      <c r="D2292" s="50">
        <v>915.83352708672396</v>
      </c>
      <c r="E2292" s="50">
        <v>1212.33</v>
      </c>
      <c r="F2292" s="50">
        <v>1387.5903600482063</v>
      </c>
      <c r="G2292" s="50">
        <v>930</v>
      </c>
      <c r="H2292" s="50">
        <v>1361.3553342025</v>
      </c>
      <c r="I2292" s="50"/>
    </row>
    <row r="2293" spans="1:9" ht="15">
      <c r="A2293" s="1">
        <f t="shared" si="91"/>
        <v>2023</v>
      </c>
      <c r="B2293" s="1">
        <f t="shared" si="92"/>
        <v>2</v>
      </c>
      <c r="C2293" s="2">
        <f t="shared" si="90"/>
        <v>44965</v>
      </c>
      <c r="D2293" s="50">
        <v>930.18384919711434</v>
      </c>
      <c r="E2293" s="50">
        <v>1218.72</v>
      </c>
      <c r="F2293" s="50">
        <v>1378.9923263586797</v>
      </c>
      <c r="G2293" s="50">
        <v>940</v>
      </c>
      <c r="H2293" s="51">
        <f>+H2292</f>
        <v>1361.3553342025</v>
      </c>
      <c r="I2293" s="50"/>
    </row>
    <row r="2294" spans="1:9" ht="15">
      <c r="A2294" s="1">
        <f t="shared" si="91"/>
        <v>2023</v>
      </c>
      <c r="B2294" s="1">
        <f t="shared" si="92"/>
        <v>2</v>
      </c>
      <c r="C2294" s="2">
        <f t="shared" si="90"/>
        <v>44966</v>
      </c>
      <c r="D2294" s="50">
        <v>921.38218923933209</v>
      </c>
      <c r="E2294" s="50">
        <v>1163.83</v>
      </c>
      <c r="F2294" s="50">
        <v>1392.6609953010043</v>
      </c>
      <c r="G2294" s="50">
        <v>930</v>
      </c>
      <c r="H2294" s="51">
        <f>+H2293</f>
        <v>1361.3553342025</v>
      </c>
      <c r="I2294" s="50"/>
    </row>
    <row r="2295" spans="1:9" ht="15">
      <c r="A2295" s="1">
        <f t="shared" si="91"/>
        <v>2023</v>
      </c>
      <c r="B2295" s="1">
        <f t="shared" si="92"/>
        <v>2</v>
      </c>
      <c r="C2295" s="2">
        <f t="shared" si="90"/>
        <v>44967</v>
      </c>
      <c r="D2295" s="50">
        <v>908.06190806190807</v>
      </c>
      <c r="E2295" s="50">
        <v>1179.92</v>
      </c>
      <c r="F2295" s="50">
        <v>1422.4234196109037</v>
      </c>
      <c r="G2295" s="50">
        <v>920</v>
      </c>
      <c r="H2295" s="50">
        <v>1399.9362546049999</v>
      </c>
      <c r="I2295" s="50"/>
    </row>
    <row r="2296" spans="1:9" ht="15">
      <c r="A2296" s="1">
        <f t="shared" si="91"/>
        <v>2023</v>
      </c>
      <c r="B2296" s="1">
        <f t="shared" si="92"/>
        <v>2</v>
      </c>
      <c r="C2296" s="2">
        <f t="shared" si="90"/>
        <v>44968</v>
      </c>
      <c r="D2296" s="51">
        <f t="shared" ref="D2296:H2297" si="94">+D2295</f>
        <v>908.06190806190807</v>
      </c>
      <c r="E2296" s="51">
        <f t="shared" si="94"/>
        <v>1179.92</v>
      </c>
      <c r="F2296" s="51">
        <f t="shared" si="94"/>
        <v>1422.4234196109037</v>
      </c>
      <c r="G2296" s="51">
        <f t="shared" si="94"/>
        <v>920</v>
      </c>
      <c r="H2296" s="51">
        <f t="shared" si="94"/>
        <v>1399.9362546049999</v>
      </c>
      <c r="I2296" s="50"/>
    </row>
    <row r="2297" spans="1:9" ht="15">
      <c r="A2297" s="1">
        <f t="shared" si="91"/>
        <v>2023</v>
      </c>
      <c r="B2297" s="1">
        <f t="shared" si="92"/>
        <v>2</v>
      </c>
      <c r="C2297" s="2">
        <f t="shared" si="90"/>
        <v>44969</v>
      </c>
      <c r="D2297" s="51">
        <f t="shared" si="94"/>
        <v>908.06190806190807</v>
      </c>
      <c r="E2297" s="51">
        <f t="shared" si="94"/>
        <v>1179.92</v>
      </c>
      <c r="F2297" s="51">
        <f t="shared" si="94"/>
        <v>1422.4234196109037</v>
      </c>
      <c r="G2297" s="51">
        <f t="shared" si="94"/>
        <v>920</v>
      </c>
      <c r="H2297" s="51">
        <f t="shared" si="94"/>
        <v>1399.9362546049999</v>
      </c>
      <c r="I2297" s="50"/>
    </row>
    <row r="2298" spans="1:9" ht="15">
      <c r="A2298" s="1">
        <f t="shared" si="91"/>
        <v>2023</v>
      </c>
      <c r="B2298" s="1">
        <f t="shared" si="92"/>
        <v>2</v>
      </c>
      <c r="C2298" s="2">
        <f t="shared" si="90"/>
        <v>44970</v>
      </c>
      <c r="D2298" s="50">
        <v>899.77064220183479</v>
      </c>
      <c r="E2298" s="50">
        <v>1155.01</v>
      </c>
      <c r="F2298" s="50">
        <v>1415.5890851397414</v>
      </c>
      <c r="G2298" s="50">
        <v>912.5</v>
      </c>
      <c r="H2298" s="51">
        <f t="shared" ref="H2298:H2307" si="95">+H2297</f>
        <v>1399.9362546049999</v>
      </c>
      <c r="I2298" s="50"/>
    </row>
    <row r="2299" spans="1:9" ht="15">
      <c r="A2299" s="1">
        <f t="shared" si="91"/>
        <v>2023</v>
      </c>
      <c r="B2299" s="1">
        <f t="shared" si="92"/>
        <v>2</v>
      </c>
      <c r="C2299" s="2">
        <f t="shared" si="90"/>
        <v>44971</v>
      </c>
      <c r="D2299" s="50">
        <v>910.05291005290997</v>
      </c>
      <c r="E2299" s="50">
        <v>1127.67</v>
      </c>
      <c r="F2299" s="50">
        <v>1371.7170670829266</v>
      </c>
      <c r="G2299" s="50">
        <v>920</v>
      </c>
      <c r="H2299" s="51">
        <f t="shared" si="95"/>
        <v>1399.9362546049999</v>
      </c>
      <c r="I2299" s="50"/>
    </row>
    <row r="2300" spans="1:9" ht="15">
      <c r="A2300" s="1">
        <f t="shared" si="91"/>
        <v>2023</v>
      </c>
      <c r="B2300" s="1">
        <f t="shared" si="92"/>
        <v>2</v>
      </c>
      <c r="C2300" s="2">
        <f t="shared" si="90"/>
        <v>44972</v>
      </c>
      <c r="D2300" s="50">
        <v>896.58314350797275</v>
      </c>
      <c r="E2300" s="50">
        <v>1142.22</v>
      </c>
      <c r="F2300" s="50">
        <v>1392.4405328987086</v>
      </c>
      <c r="G2300" s="50">
        <v>910</v>
      </c>
      <c r="H2300" s="51">
        <f t="shared" si="95"/>
        <v>1399.9362546049999</v>
      </c>
      <c r="I2300" s="50"/>
    </row>
    <row r="2301" spans="1:9" ht="15">
      <c r="A2301" s="1">
        <f t="shared" si="91"/>
        <v>2023</v>
      </c>
      <c r="B2301" s="1">
        <f t="shared" si="92"/>
        <v>2</v>
      </c>
      <c r="C2301" s="2">
        <f t="shared" si="90"/>
        <v>44973</v>
      </c>
      <c r="D2301" s="50">
        <v>924.35256701499316</v>
      </c>
      <c r="E2301" s="50">
        <v>1122.1600000000001</v>
      </c>
      <c r="F2301" s="50">
        <v>1409.8570626800572</v>
      </c>
      <c r="G2301" s="50">
        <v>940</v>
      </c>
      <c r="H2301" s="51">
        <f t="shared" si="95"/>
        <v>1399.9362546049999</v>
      </c>
      <c r="I2301" s="50"/>
    </row>
    <row r="2302" spans="1:9" ht="15">
      <c r="A2302" s="1">
        <f t="shared" si="91"/>
        <v>2023</v>
      </c>
      <c r="B2302" s="1">
        <f t="shared" si="92"/>
        <v>2</v>
      </c>
      <c r="C2302" s="2">
        <f t="shared" si="90"/>
        <v>44974</v>
      </c>
      <c r="D2302" s="50">
        <v>932.50564334085789</v>
      </c>
      <c r="E2302" s="50">
        <v>1135.6099999999999</v>
      </c>
      <c r="F2302" s="50">
        <v>1399.4953297721663</v>
      </c>
      <c r="G2302" s="50">
        <v>950</v>
      </c>
      <c r="H2302" s="51">
        <f t="shared" si="95"/>
        <v>1399.9362546049999</v>
      </c>
      <c r="I2302" s="50"/>
    </row>
    <row r="2303" spans="1:9" ht="15">
      <c r="A2303" s="1">
        <f t="shared" si="91"/>
        <v>2023</v>
      </c>
      <c r="B2303" s="1">
        <f t="shared" si="92"/>
        <v>2</v>
      </c>
      <c r="C2303" s="2">
        <f t="shared" si="90"/>
        <v>44975</v>
      </c>
      <c r="D2303" s="51">
        <f t="shared" ref="D2303:G2304" si="96">+D2302</f>
        <v>932.50564334085789</v>
      </c>
      <c r="E2303" s="51">
        <f t="shared" si="96"/>
        <v>1135.6099999999999</v>
      </c>
      <c r="F2303" s="51">
        <f t="shared" si="96"/>
        <v>1399.4953297721663</v>
      </c>
      <c r="G2303" s="51">
        <f t="shared" si="96"/>
        <v>950</v>
      </c>
      <c r="H2303" s="51">
        <f t="shared" si="95"/>
        <v>1399.9362546049999</v>
      </c>
      <c r="I2303" s="50"/>
    </row>
    <row r="2304" spans="1:9" ht="15">
      <c r="A2304" s="1">
        <f t="shared" si="91"/>
        <v>2023</v>
      </c>
      <c r="B2304" s="1">
        <f t="shared" si="92"/>
        <v>2</v>
      </c>
      <c r="C2304" s="2">
        <f t="shared" si="90"/>
        <v>44976</v>
      </c>
      <c r="D2304" s="51">
        <f t="shared" si="96"/>
        <v>932.50564334085789</v>
      </c>
      <c r="E2304" s="51">
        <f t="shared" si="96"/>
        <v>1135.6099999999999</v>
      </c>
      <c r="F2304" s="51">
        <f t="shared" si="96"/>
        <v>1399.4953297721663</v>
      </c>
      <c r="G2304" s="51">
        <f t="shared" si="96"/>
        <v>950</v>
      </c>
      <c r="H2304" s="51">
        <f t="shared" si="95"/>
        <v>1399.9362546049999</v>
      </c>
      <c r="I2304" s="50"/>
    </row>
    <row r="2305" spans="1:9" ht="15">
      <c r="A2305" s="1">
        <f t="shared" si="91"/>
        <v>2023</v>
      </c>
      <c r="B2305" s="1">
        <f t="shared" si="92"/>
        <v>2</v>
      </c>
      <c r="C2305" s="2">
        <f t="shared" si="90"/>
        <v>44977</v>
      </c>
      <c r="D2305" s="50">
        <v>941.05691056910575</v>
      </c>
      <c r="E2305" s="51">
        <f>+E2304</f>
        <v>1135.6099999999999</v>
      </c>
      <c r="F2305" s="51">
        <f>+F2304</f>
        <v>1399.4953297721663</v>
      </c>
      <c r="G2305" s="50">
        <v>960</v>
      </c>
      <c r="H2305" s="51">
        <f t="shared" si="95"/>
        <v>1399.9362546049999</v>
      </c>
      <c r="I2305" s="50"/>
    </row>
    <row r="2306" spans="1:9" ht="15">
      <c r="A2306" s="1">
        <f t="shared" si="91"/>
        <v>2023</v>
      </c>
      <c r="B2306" s="1">
        <f t="shared" si="92"/>
        <v>2</v>
      </c>
      <c r="C2306" s="2">
        <f t="shared" si="90"/>
        <v>44978</v>
      </c>
      <c r="D2306" s="50">
        <v>934.65748786818642</v>
      </c>
      <c r="E2306" s="51">
        <f>+E2305</f>
        <v>1135.6099999999999</v>
      </c>
      <c r="F2306" s="50">
        <v>1425.0689684384504</v>
      </c>
      <c r="G2306" s="50">
        <v>950</v>
      </c>
      <c r="H2306" s="51">
        <f t="shared" si="95"/>
        <v>1399.9362546049999</v>
      </c>
      <c r="I2306" s="50"/>
    </row>
    <row r="2307" spans="1:9" ht="15">
      <c r="A2307" s="1">
        <f t="shared" si="91"/>
        <v>2023</v>
      </c>
      <c r="B2307" s="1">
        <f t="shared" si="92"/>
        <v>2</v>
      </c>
      <c r="C2307" s="2">
        <f t="shared" si="90"/>
        <v>44979</v>
      </c>
      <c r="D2307" s="50">
        <v>933.99414282496059</v>
      </c>
      <c r="E2307" s="50">
        <v>1177.94</v>
      </c>
      <c r="F2307" s="50">
        <v>1428.8168292774749</v>
      </c>
      <c r="G2307" s="50">
        <v>950</v>
      </c>
      <c r="H2307" s="51">
        <f t="shared" si="95"/>
        <v>1399.9362546049999</v>
      </c>
      <c r="I2307" s="50"/>
    </row>
    <row r="2308" spans="1:9" ht="15">
      <c r="A2308" s="1">
        <f t="shared" si="91"/>
        <v>2023</v>
      </c>
      <c r="B2308" s="1">
        <f t="shared" si="92"/>
        <v>2</v>
      </c>
      <c r="C2308" s="2">
        <f t="shared" si="90"/>
        <v>44980</v>
      </c>
      <c r="D2308" s="50">
        <v>955.76619273301742</v>
      </c>
      <c r="E2308" s="50">
        <v>1172.6400000000001</v>
      </c>
      <c r="F2308" s="50">
        <v>1415.5890851397414</v>
      </c>
      <c r="G2308" s="50">
        <v>970</v>
      </c>
      <c r="H2308" s="50">
        <v>1388.9131344899999</v>
      </c>
      <c r="I2308" s="50"/>
    </row>
    <row r="2309" spans="1:9" ht="15">
      <c r="A2309" s="1">
        <f t="shared" si="91"/>
        <v>2023</v>
      </c>
      <c r="B2309" s="1">
        <f t="shared" si="92"/>
        <v>2</v>
      </c>
      <c r="C2309" s="2">
        <f t="shared" si="90"/>
        <v>44981</v>
      </c>
      <c r="D2309" s="50">
        <v>947.89081885856081</v>
      </c>
      <c r="E2309" s="50">
        <v>1153.24</v>
      </c>
      <c r="F2309" s="50">
        <v>1391.9996080941175</v>
      </c>
      <c r="G2309" s="50">
        <v>960</v>
      </c>
      <c r="H2309" s="51">
        <f t="shared" ref="H2309:H2340" si="97">+H2308</f>
        <v>1388.9131344899999</v>
      </c>
      <c r="I2309" s="50"/>
    </row>
    <row r="2310" spans="1:9" ht="15">
      <c r="A2310" s="1">
        <f t="shared" si="91"/>
        <v>2023</v>
      </c>
      <c r="B2310" s="1">
        <f t="shared" si="92"/>
        <v>2</v>
      </c>
      <c r="C2310" s="2">
        <f t="shared" si="90"/>
        <v>44982</v>
      </c>
      <c r="D2310" s="51">
        <v>947.89081885856081</v>
      </c>
      <c r="E2310" s="51">
        <v>1153.24</v>
      </c>
      <c r="F2310" s="51">
        <v>1391.9996080941175</v>
      </c>
      <c r="G2310" s="51">
        <v>960</v>
      </c>
      <c r="H2310" s="51">
        <f t="shared" si="97"/>
        <v>1388.9131344899999</v>
      </c>
      <c r="I2310" s="50"/>
    </row>
    <row r="2311" spans="1:9" ht="15">
      <c r="A2311" s="1">
        <f t="shared" si="91"/>
        <v>2023</v>
      </c>
      <c r="B2311" s="1">
        <f t="shared" si="92"/>
        <v>2</v>
      </c>
      <c r="C2311" s="2">
        <f t="shared" si="90"/>
        <v>44983</v>
      </c>
      <c r="D2311" s="51">
        <v>947.89081885856081</v>
      </c>
      <c r="E2311" s="51">
        <v>1153.24</v>
      </c>
      <c r="F2311" s="51">
        <v>1391.9996080941175</v>
      </c>
      <c r="G2311" s="51">
        <v>960</v>
      </c>
      <c r="H2311" s="51">
        <f t="shared" si="97"/>
        <v>1388.9131344899999</v>
      </c>
      <c r="I2311" s="50"/>
    </row>
    <row r="2312" spans="1:9" ht="15">
      <c r="A2312" s="1">
        <f t="shared" si="91"/>
        <v>2023</v>
      </c>
      <c r="B2312" s="1">
        <f t="shared" si="92"/>
        <v>2</v>
      </c>
      <c r="C2312" s="2">
        <f t="shared" si="90"/>
        <v>44984</v>
      </c>
      <c r="D2312" s="50">
        <v>943.92314566577306</v>
      </c>
      <c r="E2312" s="50">
        <v>1128.55</v>
      </c>
      <c r="F2312" s="50">
        <v>1366.6464318301291</v>
      </c>
      <c r="G2312" s="50">
        <v>960</v>
      </c>
      <c r="H2312" s="51">
        <f t="shared" si="97"/>
        <v>1388.9131344899999</v>
      </c>
      <c r="I2312" s="50"/>
    </row>
    <row r="2313" spans="1:9" ht="15">
      <c r="A2313" s="1">
        <f t="shared" si="91"/>
        <v>2023</v>
      </c>
      <c r="B2313" s="1">
        <f t="shared" si="92"/>
        <v>2</v>
      </c>
      <c r="C2313" s="2">
        <f t="shared" si="90"/>
        <v>44985</v>
      </c>
      <c r="D2313" s="50">
        <v>923.52285395763647</v>
      </c>
      <c r="E2313" s="50">
        <v>1123.26</v>
      </c>
      <c r="F2313" s="50">
        <v>1361.3553341750358</v>
      </c>
      <c r="G2313" s="50">
        <v>940</v>
      </c>
      <c r="H2313" s="51">
        <f t="shared" si="97"/>
        <v>1388.9131344899999</v>
      </c>
      <c r="I2313" s="50"/>
    </row>
    <row r="2314" spans="1:9" ht="15">
      <c r="A2314" s="1">
        <f t="shared" si="91"/>
        <v>2023</v>
      </c>
      <c r="B2314" s="1">
        <f t="shared" si="92"/>
        <v>3</v>
      </c>
      <c r="C2314" s="2">
        <f t="shared" si="90"/>
        <v>44986</v>
      </c>
      <c r="D2314" s="50">
        <v>935.57046979865777</v>
      </c>
      <c r="E2314" s="50">
        <v>1136.27</v>
      </c>
      <c r="F2314" s="50">
        <v>1378.7718639563843</v>
      </c>
      <c r="G2314" s="50">
        <v>950</v>
      </c>
      <c r="H2314" s="51">
        <f t="shared" si="97"/>
        <v>1388.9131344899999</v>
      </c>
    </row>
    <row r="2315" spans="1:9" ht="15">
      <c r="A2315" s="1">
        <f t="shared" si="91"/>
        <v>2023</v>
      </c>
      <c r="B2315" s="1">
        <f t="shared" si="92"/>
        <v>3</v>
      </c>
      <c r="C2315" s="2">
        <f t="shared" si="90"/>
        <v>44987</v>
      </c>
      <c r="D2315" s="50">
        <v>959.98211491169241</v>
      </c>
      <c r="E2315" s="50">
        <v>1138.47</v>
      </c>
      <c r="F2315" s="50">
        <v>1397.5111681515064</v>
      </c>
      <c r="G2315" s="50">
        <v>980</v>
      </c>
      <c r="H2315" s="51">
        <f t="shared" si="97"/>
        <v>1388.9131344899999</v>
      </c>
    </row>
    <row r="2316" spans="1:9" ht="15">
      <c r="A2316" s="1">
        <f t="shared" si="91"/>
        <v>2023</v>
      </c>
      <c r="B2316" s="1">
        <f t="shared" si="92"/>
        <v>3</v>
      </c>
      <c r="C2316" s="2">
        <f t="shared" si="90"/>
        <v>44988</v>
      </c>
      <c r="D2316" s="50">
        <v>972.94880393471942</v>
      </c>
      <c r="E2316" s="50">
        <v>1124.58</v>
      </c>
      <c r="F2316" s="50">
        <v>1390.0154464734574</v>
      </c>
      <c r="G2316" s="50">
        <v>990</v>
      </c>
      <c r="H2316" s="51">
        <f t="shared" si="97"/>
        <v>1388.9131344899999</v>
      </c>
    </row>
    <row r="2317" spans="1:9" ht="15">
      <c r="A2317" s="1">
        <f t="shared" si="91"/>
        <v>2023</v>
      </c>
      <c r="B2317" s="1">
        <f t="shared" si="92"/>
        <v>3</v>
      </c>
      <c r="C2317" s="2">
        <f t="shared" si="90"/>
        <v>44989</v>
      </c>
      <c r="D2317" s="51">
        <v>972.94880393471942</v>
      </c>
      <c r="E2317" s="51">
        <v>1124.58</v>
      </c>
      <c r="F2317" s="51">
        <v>1390.0154464734574</v>
      </c>
      <c r="G2317" s="51">
        <v>990</v>
      </c>
      <c r="H2317" s="51">
        <f t="shared" si="97"/>
        <v>1388.9131344899999</v>
      </c>
    </row>
    <row r="2318" spans="1:9" ht="15">
      <c r="A2318" s="1">
        <f t="shared" si="91"/>
        <v>2023</v>
      </c>
      <c r="B2318" s="1">
        <f t="shared" si="92"/>
        <v>3</v>
      </c>
      <c r="C2318" s="2">
        <f t="shared" si="90"/>
        <v>44990</v>
      </c>
      <c r="D2318" s="51">
        <v>972.94880393471942</v>
      </c>
      <c r="E2318" s="51">
        <v>1124.58</v>
      </c>
      <c r="F2318" s="51">
        <v>1390.0154464734574</v>
      </c>
      <c r="G2318" s="51">
        <v>990</v>
      </c>
      <c r="H2318" s="51">
        <f t="shared" si="97"/>
        <v>1388.9131344899999</v>
      </c>
    </row>
    <row r="2319" spans="1:9" ht="15">
      <c r="A2319" s="1">
        <f t="shared" si="91"/>
        <v>2023</v>
      </c>
      <c r="B2319" s="1">
        <f t="shared" si="92"/>
        <v>3</v>
      </c>
      <c r="C2319" s="2">
        <f t="shared" si="90"/>
        <v>44991</v>
      </c>
      <c r="D2319" s="50">
        <v>956.88114387846292</v>
      </c>
      <c r="E2319" s="50">
        <v>1108.49</v>
      </c>
      <c r="F2319" s="50">
        <v>1376.1263151288379</v>
      </c>
      <c r="G2319" s="50">
        <v>980</v>
      </c>
      <c r="H2319" s="51">
        <f t="shared" si="97"/>
        <v>1388.9131344899999</v>
      </c>
    </row>
    <row r="2320" spans="1:9" ht="15">
      <c r="A2320" s="1">
        <f t="shared" si="91"/>
        <v>2023</v>
      </c>
      <c r="B2320" s="1">
        <f t="shared" si="92"/>
        <v>3</v>
      </c>
      <c r="C2320" s="2">
        <f t="shared" si="90"/>
        <v>44992</v>
      </c>
      <c r="D2320" s="50">
        <v>940.71588366890387</v>
      </c>
      <c r="E2320" s="50">
        <v>1041.910095</v>
      </c>
      <c r="F2320" s="50">
        <v>1336.8840075202295</v>
      </c>
      <c r="G2320" s="50">
        <v>972.5</v>
      </c>
      <c r="H2320" s="51">
        <f t="shared" si="97"/>
        <v>1388.9131344899999</v>
      </c>
    </row>
    <row r="2321" spans="1:8" ht="15">
      <c r="A2321" s="1">
        <f t="shared" si="91"/>
        <v>2023</v>
      </c>
      <c r="B2321" s="1">
        <f t="shared" si="92"/>
        <v>3</v>
      </c>
      <c r="C2321" s="2">
        <f t="shared" si="90"/>
        <v>44993</v>
      </c>
      <c r="D2321" s="50">
        <v>924.16537696219325</v>
      </c>
      <c r="E2321" s="50">
        <v>1038.6031439999999</v>
      </c>
      <c r="F2321" s="50">
        <v>1345.9229660143469</v>
      </c>
      <c r="G2321" s="50">
        <v>960</v>
      </c>
      <c r="H2321" s="51">
        <f t="shared" si="97"/>
        <v>1388.9131344899999</v>
      </c>
    </row>
    <row r="2322" spans="1:8" ht="15">
      <c r="A2322" s="1">
        <f t="shared" si="91"/>
        <v>2023</v>
      </c>
      <c r="B2322" s="1">
        <f t="shared" si="92"/>
        <v>3</v>
      </c>
      <c r="C2322" s="2">
        <f t="shared" si="90"/>
        <v>44994</v>
      </c>
      <c r="D2322" s="50">
        <v>930.51560079663636</v>
      </c>
      <c r="E2322" s="50">
        <v>1043.8900000000001</v>
      </c>
      <c r="F2322" s="50">
        <v>1304.4760343827832</v>
      </c>
      <c r="G2322" s="50">
        <v>965</v>
      </c>
      <c r="H2322" s="51">
        <f t="shared" si="97"/>
        <v>1388.9131344899999</v>
      </c>
    </row>
    <row r="2323" spans="1:8" ht="15">
      <c r="A2323" s="1">
        <f t="shared" si="91"/>
        <v>2023</v>
      </c>
      <c r="B2323" s="1">
        <f t="shared" si="92"/>
        <v>3</v>
      </c>
      <c r="C2323" s="2">
        <f t="shared" si="90"/>
        <v>44995</v>
      </c>
      <c r="D2323" s="50">
        <v>905.93182824258531</v>
      </c>
      <c r="E2323" s="50">
        <v>1045.44</v>
      </c>
      <c r="F2323" s="50">
        <v>1290.8073654404589</v>
      </c>
      <c r="G2323" s="50">
        <v>940</v>
      </c>
      <c r="H2323" s="51">
        <f t="shared" si="97"/>
        <v>1388.9131344899999</v>
      </c>
    </row>
    <row r="2324" spans="1:8" ht="15">
      <c r="A2324" s="1">
        <f t="shared" si="91"/>
        <v>2023</v>
      </c>
      <c r="B2324" s="1">
        <f t="shared" si="92"/>
        <v>3</v>
      </c>
      <c r="C2324" s="2">
        <f t="shared" si="90"/>
        <v>44996</v>
      </c>
      <c r="D2324" s="51">
        <v>905.93182824258531</v>
      </c>
      <c r="E2324" s="51">
        <v>1045.44</v>
      </c>
      <c r="F2324" s="51">
        <v>1290.8073654404589</v>
      </c>
      <c r="G2324" s="51">
        <v>940</v>
      </c>
      <c r="H2324" s="51">
        <f t="shared" si="97"/>
        <v>1388.9131344899999</v>
      </c>
    </row>
    <row r="2325" spans="1:8" ht="15">
      <c r="A2325" s="1">
        <f t="shared" si="91"/>
        <v>2023</v>
      </c>
      <c r="B2325" s="1">
        <f t="shared" si="92"/>
        <v>3</v>
      </c>
      <c r="C2325" s="2">
        <f t="shared" si="90"/>
        <v>44997</v>
      </c>
      <c r="D2325" s="51">
        <v>905.93182824258531</v>
      </c>
      <c r="E2325" s="51">
        <v>1045.44</v>
      </c>
      <c r="F2325" s="51">
        <v>1290.8073654404589</v>
      </c>
      <c r="G2325" s="51">
        <v>940</v>
      </c>
      <c r="H2325" s="51">
        <f t="shared" si="97"/>
        <v>1388.9131344899999</v>
      </c>
    </row>
    <row r="2326" spans="1:8" ht="15">
      <c r="A2326" s="1">
        <f t="shared" si="91"/>
        <v>2023</v>
      </c>
      <c r="B2326" s="1">
        <f t="shared" si="92"/>
        <v>3</v>
      </c>
      <c r="C2326" s="2">
        <f t="shared" si="90"/>
        <v>44998</v>
      </c>
      <c r="D2326" s="50">
        <v>900.04452359750667</v>
      </c>
      <c r="E2326" s="50">
        <v>1038.5999999999999</v>
      </c>
      <c r="F2326" s="50">
        <v>1275.1545348774748</v>
      </c>
      <c r="G2326" s="50">
        <v>945</v>
      </c>
      <c r="H2326" s="51">
        <f t="shared" si="97"/>
        <v>1388.9131344899999</v>
      </c>
    </row>
    <row r="2327" spans="1:8" ht="15">
      <c r="A2327" s="1">
        <f t="shared" si="91"/>
        <v>2023</v>
      </c>
      <c r="B2327" s="1">
        <f t="shared" si="92"/>
        <v>3</v>
      </c>
      <c r="C2327" s="2">
        <f t="shared" si="90"/>
        <v>44999</v>
      </c>
      <c r="D2327" s="50">
        <v>888.44265952699686</v>
      </c>
      <c r="E2327" s="50">
        <v>1040.1500000000001</v>
      </c>
      <c r="F2327" s="50">
        <v>1279.7842453256812</v>
      </c>
      <c r="G2327" s="50">
        <v>940</v>
      </c>
      <c r="H2327" s="51">
        <f t="shared" si="97"/>
        <v>1388.9131344899999</v>
      </c>
    </row>
    <row r="2328" spans="1:8" ht="15">
      <c r="A2328" s="1">
        <f t="shared" si="91"/>
        <v>2023</v>
      </c>
      <c r="B2328" s="1">
        <f t="shared" si="92"/>
        <v>3</v>
      </c>
      <c r="C2328" s="2">
        <f t="shared" si="90"/>
        <v>45000</v>
      </c>
      <c r="D2328" s="50">
        <v>896.65178571428567</v>
      </c>
      <c r="E2328" s="50">
        <v>1038.1600000000001</v>
      </c>
      <c r="F2328" s="50">
        <v>1287.7208918083211</v>
      </c>
      <c r="G2328" s="50">
        <v>940</v>
      </c>
      <c r="H2328" s="51">
        <f t="shared" si="97"/>
        <v>1388.9131344899999</v>
      </c>
    </row>
    <row r="2329" spans="1:8" ht="15">
      <c r="A2329" s="1">
        <f t="shared" si="91"/>
        <v>2023</v>
      </c>
      <c r="B2329" s="1">
        <f t="shared" si="92"/>
        <v>3</v>
      </c>
      <c r="C2329" s="2">
        <f t="shared" si="90"/>
        <v>45001</v>
      </c>
      <c r="D2329" s="50">
        <v>874</v>
      </c>
      <c r="E2329" s="50">
        <v>1068.81</v>
      </c>
      <c r="F2329" s="50">
        <v>1315.7196168998564</v>
      </c>
      <c r="G2329" s="50">
        <v>927.5</v>
      </c>
      <c r="H2329" s="51">
        <f t="shared" si="97"/>
        <v>1388.9131344899999</v>
      </c>
    </row>
    <row r="2330" spans="1:8" ht="15">
      <c r="A2330" s="1">
        <f t="shared" si="91"/>
        <v>2023</v>
      </c>
      <c r="B2330" s="1">
        <f t="shared" si="92"/>
        <v>3</v>
      </c>
      <c r="C2330" s="2">
        <f t="shared" si="90"/>
        <v>45002</v>
      </c>
      <c r="D2330" s="50">
        <v>874.41445460629052</v>
      </c>
      <c r="E2330" s="50">
        <v>1071.67</v>
      </c>
      <c r="F2330" s="50">
        <v>1309.3262072332855</v>
      </c>
      <c r="G2330" s="50">
        <v>940</v>
      </c>
      <c r="H2330" s="51">
        <f t="shared" si="97"/>
        <v>1388.9131344899999</v>
      </c>
    </row>
    <row r="2331" spans="1:8" ht="15">
      <c r="A2331" s="1">
        <f t="shared" si="91"/>
        <v>2023</v>
      </c>
      <c r="B2331" s="1">
        <f t="shared" si="92"/>
        <v>3</v>
      </c>
      <c r="C2331" s="2">
        <f t="shared" si="90"/>
        <v>45003</v>
      </c>
      <c r="D2331" s="51">
        <v>874.41445460629052</v>
      </c>
      <c r="E2331" s="51">
        <v>1071.67</v>
      </c>
      <c r="F2331" s="51">
        <v>1309.3262072332855</v>
      </c>
      <c r="G2331" s="51">
        <v>940</v>
      </c>
      <c r="H2331" s="51">
        <f t="shared" si="97"/>
        <v>1388.9131344899999</v>
      </c>
    </row>
    <row r="2332" spans="1:8" ht="15">
      <c r="A2332" s="1">
        <f t="shared" si="91"/>
        <v>2023</v>
      </c>
      <c r="B2332" s="1">
        <f t="shared" si="92"/>
        <v>3</v>
      </c>
      <c r="C2332" s="2">
        <f t="shared" si="90"/>
        <v>45004</v>
      </c>
      <c r="D2332" s="51">
        <v>874.41445460629052</v>
      </c>
      <c r="E2332" s="51">
        <v>1071.67</v>
      </c>
      <c r="F2332" s="51">
        <v>1309.3262072332855</v>
      </c>
      <c r="G2332" s="51">
        <v>940</v>
      </c>
      <c r="H2332" s="51">
        <f t="shared" si="97"/>
        <v>1388.9131344899999</v>
      </c>
    </row>
    <row r="2333" spans="1:8" ht="15">
      <c r="A2333" s="1">
        <f t="shared" si="91"/>
        <v>2023</v>
      </c>
      <c r="B2333" s="1">
        <f t="shared" si="92"/>
        <v>3</v>
      </c>
      <c r="C2333" s="2">
        <f t="shared" si="90"/>
        <v>45005</v>
      </c>
      <c r="D2333" s="50">
        <v>844.30069150122688</v>
      </c>
      <c r="E2333" s="50">
        <v>1069.03</v>
      </c>
      <c r="F2333" s="50">
        <v>1322.7744137733141</v>
      </c>
      <c r="G2333" s="50">
        <v>905</v>
      </c>
      <c r="H2333" s="51">
        <f t="shared" si="97"/>
        <v>1388.9131344899999</v>
      </c>
    </row>
    <row r="2334" spans="1:8" ht="15">
      <c r="A2334" s="1">
        <f t="shared" si="91"/>
        <v>2023</v>
      </c>
      <c r="B2334" s="1">
        <f t="shared" si="92"/>
        <v>3</v>
      </c>
      <c r="C2334" s="2">
        <f t="shared" si="90"/>
        <v>45006</v>
      </c>
      <c r="D2334" s="50">
        <v>846.53243847874728</v>
      </c>
      <c r="E2334" s="50">
        <v>1038.1600000000001</v>
      </c>
      <c r="F2334" s="50">
        <v>1283.9730309692968</v>
      </c>
      <c r="G2334" s="50">
        <v>915</v>
      </c>
      <c r="H2334" s="51">
        <f t="shared" si="97"/>
        <v>1388.9131344899999</v>
      </c>
    </row>
    <row r="2335" spans="1:8" ht="15">
      <c r="A2335" s="1">
        <f t="shared" si="91"/>
        <v>2023</v>
      </c>
      <c r="B2335" s="1">
        <f t="shared" si="92"/>
        <v>3</v>
      </c>
      <c r="C2335" s="2">
        <f t="shared" si="90"/>
        <v>45007</v>
      </c>
      <c r="D2335" s="50">
        <v>823.00089847259665</v>
      </c>
      <c r="E2335" s="50">
        <v>1006.2</v>
      </c>
      <c r="F2335" s="50">
        <v>1247.3762721882351</v>
      </c>
      <c r="G2335" s="50">
        <v>900</v>
      </c>
      <c r="H2335" s="51">
        <f t="shared" si="97"/>
        <v>1388.9131344899999</v>
      </c>
    </row>
    <row r="2336" spans="1:8" ht="15">
      <c r="A2336" s="1">
        <f t="shared" si="91"/>
        <v>2023</v>
      </c>
      <c r="B2336" s="1">
        <f t="shared" si="92"/>
        <v>3</v>
      </c>
      <c r="C2336" s="2">
        <f t="shared" si="90"/>
        <v>45008</v>
      </c>
      <c r="D2336" s="50">
        <v>808.19746376811588</v>
      </c>
      <c r="E2336" s="50">
        <v>968.28</v>
      </c>
      <c r="F2336" s="50">
        <v>1196.4494572579626</v>
      </c>
      <c r="G2336" s="50">
        <v>900</v>
      </c>
      <c r="H2336" s="51">
        <f t="shared" si="97"/>
        <v>1388.9131344899999</v>
      </c>
    </row>
    <row r="2337" spans="1:8" ht="15">
      <c r="A2337" s="1">
        <f t="shared" si="91"/>
        <v>2023</v>
      </c>
      <c r="B2337" s="1">
        <f t="shared" si="92"/>
        <v>3</v>
      </c>
      <c r="C2337" s="2">
        <f t="shared" si="90"/>
        <v>45009</v>
      </c>
      <c r="D2337" s="50">
        <v>793.49299593312242</v>
      </c>
      <c r="E2337" s="51">
        <f>+E2336</f>
        <v>968.28</v>
      </c>
      <c r="F2337" s="50">
        <v>1221.1412463150643</v>
      </c>
      <c r="G2337" s="50">
        <v>892.5</v>
      </c>
      <c r="H2337" s="51">
        <f t="shared" si="97"/>
        <v>1388.9131344899999</v>
      </c>
    </row>
    <row r="2338" spans="1:8" ht="15">
      <c r="A2338" s="1">
        <f t="shared" si="91"/>
        <v>2023</v>
      </c>
      <c r="B2338" s="1">
        <f t="shared" si="92"/>
        <v>3</v>
      </c>
      <c r="C2338" s="2">
        <f t="shared" si="90"/>
        <v>45010</v>
      </c>
      <c r="D2338" s="51">
        <f>+D2337</f>
        <v>793.49299593312242</v>
      </c>
      <c r="E2338" s="51">
        <f>+E2337</f>
        <v>968.28</v>
      </c>
      <c r="F2338" s="51">
        <f>+F2337</f>
        <v>1221.1412463150643</v>
      </c>
      <c r="G2338" s="51">
        <f>+G2337</f>
        <v>892.5</v>
      </c>
      <c r="H2338" s="51">
        <f t="shared" si="97"/>
        <v>1388.9131344899999</v>
      </c>
    </row>
    <row r="2339" spans="1:8" ht="15">
      <c r="A2339" s="1">
        <f t="shared" si="91"/>
        <v>2023</v>
      </c>
      <c r="B2339" s="1">
        <f t="shared" si="92"/>
        <v>3</v>
      </c>
      <c r="C2339" s="2">
        <f t="shared" si="90"/>
        <v>45011</v>
      </c>
      <c r="D2339" s="51">
        <f>+D2338</f>
        <v>793.49299593312242</v>
      </c>
      <c r="E2339" s="51">
        <f>+E2338</f>
        <v>968.28</v>
      </c>
      <c r="F2339" s="51">
        <f>+F2338</f>
        <v>1221.1412463150643</v>
      </c>
      <c r="G2339" s="51">
        <f>+G2338</f>
        <v>892.5</v>
      </c>
      <c r="H2339" s="51">
        <f t="shared" si="97"/>
        <v>1388.9131344899999</v>
      </c>
    </row>
    <row r="2340" spans="1:8" ht="15">
      <c r="A2340" s="1">
        <f t="shared" si="91"/>
        <v>2023</v>
      </c>
      <c r="B2340" s="1">
        <f t="shared" si="92"/>
        <v>3</v>
      </c>
      <c r="C2340" s="2">
        <f t="shared" si="90"/>
        <v>45012</v>
      </c>
      <c r="D2340" s="50">
        <v>809.23285811269523</v>
      </c>
      <c r="E2340" s="50">
        <v>1000.9</v>
      </c>
      <c r="F2340" s="50">
        <v>1234.1485280505019</v>
      </c>
      <c r="G2340" s="50">
        <v>885</v>
      </c>
      <c r="H2340" s="51">
        <f t="shared" si="97"/>
        <v>1388.9131344899999</v>
      </c>
    </row>
    <row r="2341" spans="1:8" ht="15">
      <c r="A2341" s="1">
        <f t="shared" si="91"/>
        <v>2023</v>
      </c>
      <c r="B2341" s="1">
        <f t="shared" si="92"/>
        <v>3</v>
      </c>
      <c r="C2341" s="2">
        <f t="shared" si="90"/>
        <v>45013</v>
      </c>
      <c r="D2341" s="50">
        <v>838.33560709413371</v>
      </c>
      <c r="E2341" s="50">
        <v>1014.13</v>
      </c>
      <c r="F2341" s="50">
        <v>1243.8488737515063</v>
      </c>
      <c r="G2341" s="50">
        <v>922.5</v>
      </c>
      <c r="H2341" s="51">
        <f t="shared" ref="H2341:H2372" si="98">+H2340</f>
        <v>1388.9131344899999</v>
      </c>
    </row>
    <row r="2342" spans="1:8" ht="15">
      <c r="A2342" s="1">
        <f t="shared" si="91"/>
        <v>2023</v>
      </c>
      <c r="B2342" s="1">
        <f t="shared" si="92"/>
        <v>3</v>
      </c>
      <c r="C2342" s="2">
        <f t="shared" si="90"/>
        <v>45014</v>
      </c>
      <c r="D2342" s="50">
        <v>839.44746376811588</v>
      </c>
      <c r="E2342" s="50">
        <v>1022.51</v>
      </c>
      <c r="F2342" s="50">
        <v>1249.5808962111907</v>
      </c>
      <c r="G2342" s="50">
        <v>922.5</v>
      </c>
      <c r="H2342" s="51">
        <f t="shared" si="98"/>
        <v>1388.9131344899999</v>
      </c>
    </row>
    <row r="2343" spans="1:8" ht="15">
      <c r="A2343" s="1">
        <f t="shared" si="91"/>
        <v>2023</v>
      </c>
      <c r="B2343" s="1">
        <f t="shared" si="92"/>
        <v>3</v>
      </c>
      <c r="C2343" s="2">
        <f t="shared" si="90"/>
        <v>45015</v>
      </c>
      <c r="D2343" s="50">
        <v>857.01357466063348</v>
      </c>
      <c r="E2343" s="50">
        <v>1007.96</v>
      </c>
      <c r="F2343" s="50">
        <v>1234.1485280505019</v>
      </c>
      <c r="G2343" s="50">
        <v>930</v>
      </c>
      <c r="H2343" s="51">
        <f t="shared" si="98"/>
        <v>1388.9131344899999</v>
      </c>
    </row>
    <row r="2344" spans="1:8" ht="15">
      <c r="A2344" s="1">
        <f t="shared" si="91"/>
        <v>2023</v>
      </c>
      <c r="B2344" s="1">
        <f t="shared" si="92"/>
        <v>3</v>
      </c>
      <c r="C2344" s="2">
        <f t="shared" si="90"/>
        <v>45016</v>
      </c>
      <c r="D2344" s="50">
        <v>852.83446712018133</v>
      </c>
      <c r="E2344" s="50">
        <v>1022.73</v>
      </c>
      <c r="F2344" s="50">
        <v>1265.4541891764704</v>
      </c>
      <c r="G2344" s="50">
        <v>925</v>
      </c>
      <c r="H2344" s="51">
        <f t="shared" si="98"/>
        <v>1388.9131344899999</v>
      </c>
    </row>
    <row r="2345" spans="1:8" ht="15">
      <c r="A2345" s="1">
        <f t="shared" si="91"/>
        <v>2023</v>
      </c>
      <c r="B2345" s="1">
        <f t="shared" si="92"/>
        <v>4</v>
      </c>
      <c r="C2345" s="2">
        <f t="shared" si="90"/>
        <v>45017</v>
      </c>
      <c r="D2345" s="51">
        <f t="shared" ref="D2345:G2346" si="99">+D2344</f>
        <v>852.83446712018133</v>
      </c>
      <c r="E2345" s="51">
        <f t="shared" si="99"/>
        <v>1022.73</v>
      </c>
      <c r="F2345" s="51">
        <f t="shared" si="99"/>
        <v>1265.4541891764704</v>
      </c>
      <c r="G2345" s="51">
        <f t="shared" si="99"/>
        <v>925</v>
      </c>
      <c r="H2345" s="51">
        <f t="shared" si="98"/>
        <v>1388.9131344899999</v>
      </c>
    </row>
    <row r="2346" spans="1:8" ht="15">
      <c r="A2346" s="1">
        <f t="shared" si="91"/>
        <v>2023</v>
      </c>
      <c r="B2346" s="1">
        <f t="shared" si="92"/>
        <v>4</v>
      </c>
      <c r="C2346" s="2">
        <f t="shared" si="90"/>
        <v>45018</v>
      </c>
      <c r="D2346" s="51">
        <f t="shared" si="99"/>
        <v>852.83446712018133</v>
      </c>
      <c r="E2346" s="51">
        <f t="shared" si="99"/>
        <v>1022.73</v>
      </c>
      <c r="F2346" s="51">
        <f t="shared" si="99"/>
        <v>1265.4541891764704</v>
      </c>
      <c r="G2346" s="51">
        <f t="shared" si="99"/>
        <v>925</v>
      </c>
      <c r="H2346" s="51">
        <f t="shared" si="98"/>
        <v>1388.9131344899999</v>
      </c>
    </row>
    <row r="2347" spans="1:8" ht="15">
      <c r="A2347" s="1">
        <f t="shared" si="91"/>
        <v>2023</v>
      </c>
      <c r="B2347" s="1">
        <f t="shared" si="92"/>
        <v>4</v>
      </c>
      <c r="C2347" s="2">
        <f t="shared" si="90"/>
        <v>45019</v>
      </c>
      <c r="D2347" s="50">
        <v>879.32986189721532</v>
      </c>
      <c r="E2347" s="50">
        <v>1047.8599999999999</v>
      </c>
      <c r="F2347" s="50">
        <v>1282.2093317509323</v>
      </c>
      <c r="G2347" s="50">
        <v>950</v>
      </c>
      <c r="H2347" s="51">
        <f t="shared" si="98"/>
        <v>1388.9131344899999</v>
      </c>
    </row>
    <row r="2348" spans="1:8" ht="15">
      <c r="A2348" s="1">
        <f t="shared" si="91"/>
        <v>2023</v>
      </c>
      <c r="B2348" s="1">
        <f t="shared" si="92"/>
        <v>4</v>
      </c>
      <c r="C2348" s="2">
        <f t="shared" si="90"/>
        <v>45020</v>
      </c>
      <c r="D2348" s="50">
        <v>900.54495912806544</v>
      </c>
      <c r="E2348" s="50">
        <v>1008.4</v>
      </c>
      <c r="F2348" s="50">
        <v>1264.1314147626972</v>
      </c>
      <c r="G2348" s="50">
        <v>970</v>
      </c>
      <c r="H2348" s="51">
        <f t="shared" si="98"/>
        <v>1388.9131344899999</v>
      </c>
    </row>
    <row r="2349" spans="1:8" ht="15">
      <c r="A2349" s="1">
        <f t="shared" si="91"/>
        <v>2023</v>
      </c>
      <c r="B2349" s="1">
        <f t="shared" si="92"/>
        <v>4</v>
      </c>
      <c r="C2349" s="2">
        <f t="shared" ref="C2349:C2412" si="100">+C2348+1</f>
        <v>45021</v>
      </c>
      <c r="D2349" s="50">
        <v>879.69069820332038</v>
      </c>
      <c r="E2349" s="50">
        <v>974.89</v>
      </c>
      <c r="F2349" s="50">
        <v>1248.4785841997129</v>
      </c>
      <c r="G2349" s="50">
        <v>955</v>
      </c>
      <c r="H2349" s="51">
        <f t="shared" si="98"/>
        <v>1388.9131344899999</v>
      </c>
    </row>
    <row r="2350" spans="1:8" ht="15">
      <c r="A2350" s="1">
        <f t="shared" ref="A2350:A2413" si="101">YEAR(C2350)</f>
        <v>2023</v>
      </c>
      <c r="B2350" s="1">
        <f t="shared" ref="B2350:B2413" si="102">MONTH(C2350)</f>
        <v>4</v>
      </c>
      <c r="C2350" s="2">
        <f t="shared" si="100"/>
        <v>45022</v>
      </c>
      <c r="D2350" s="50">
        <v>869.45644757789398</v>
      </c>
      <c r="E2350" s="51">
        <f>+E2349</f>
        <v>974.89</v>
      </c>
      <c r="F2350" s="50">
        <v>1235.9122272688664</v>
      </c>
      <c r="G2350" s="50">
        <v>950</v>
      </c>
      <c r="H2350" s="51">
        <f t="shared" si="98"/>
        <v>1388.9131344899999</v>
      </c>
    </row>
    <row r="2351" spans="1:8" ht="15">
      <c r="A2351" s="1">
        <f t="shared" si="101"/>
        <v>2023</v>
      </c>
      <c r="B2351" s="1">
        <f t="shared" si="102"/>
        <v>4</v>
      </c>
      <c r="C2351" s="2">
        <f t="shared" si="100"/>
        <v>45023</v>
      </c>
      <c r="D2351" s="50">
        <v>862.07680072710752</v>
      </c>
      <c r="E2351" s="51">
        <f>+E2350</f>
        <v>974.89</v>
      </c>
      <c r="F2351" s="51">
        <f t="shared" ref="F2351:G2353" si="103">+F2350</f>
        <v>1235.9122272688664</v>
      </c>
      <c r="G2351" s="51">
        <f t="shared" si="103"/>
        <v>950</v>
      </c>
      <c r="H2351" s="51">
        <f t="shared" si="98"/>
        <v>1388.9131344899999</v>
      </c>
    </row>
    <row r="2352" spans="1:8" ht="15">
      <c r="A2352" s="1">
        <f t="shared" si="101"/>
        <v>2023</v>
      </c>
      <c r="B2352" s="1">
        <f t="shared" si="102"/>
        <v>4</v>
      </c>
      <c r="C2352" s="2">
        <f t="shared" si="100"/>
        <v>45024</v>
      </c>
      <c r="D2352" s="51">
        <f>+D2351</f>
        <v>862.07680072710752</v>
      </c>
      <c r="E2352" s="51">
        <f>+E2351</f>
        <v>974.89</v>
      </c>
      <c r="F2352" s="51">
        <f t="shared" si="103"/>
        <v>1235.9122272688664</v>
      </c>
      <c r="G2352" s="51">
        <f t="shared" si="103"/>
        <v>950</v>
      </c>
      <c r="H2352" s="51">
        <f t="shared" si="98"/>
        <v>1388.9131344899999</v>
      </c>
    </row>
    <row r="2353" spans="1:8" ht="15">
      <c r="A2353" s="1">
        <f t="shared" si="101"/>
        <v>2023</v>
      </c>
      <c r="B2353" s="1">
        <f t="shared" si="102"/>
        <v>4</v>
      </c>
      <c r="C2353" s="2">
        <f t="shared" si="100"/>
        <v>45025</v>
      </c>
      <c r="D2353" s="51">
        <f>+D2352</f>
        <v>862.07680072710752</v>
      </c>
      <c r="E2353" s="51">
        <f>+E2352</f>
        <v>974.89</v>
      </c>
      <c r="F2353" s="51">
        <f t="shared" si="103"/>
        <v>1235.9122272688664</v>
      </c>
      <c r="G2353" s="51">
        <f t="shared" si="103"/>
        <v>950</v>
      </c>
      <c r="H2353" s="51">
        <f t="shared" si="98"/>
        <v>1388.9131344899999</v>
      </c>
    </row>
    <row r="2354" spans="1:8" ht="15">
      <c r="A2354" s="1">
        <f t="shared" si="101"/>
        <v>2023</v>
      </c>
      <c r="B2354" s="1">
        <f t="shared" si="102"/>
        <v>4</v>
      </c>
      <c r="C2354" s="2">
        <f t="shared" si="100"/>
        <v>45026</v>
      </c>
      <c r="D2354" s="50">
        <v>870.46279491833025</v>
      </c>
      <c r="E2354" s="50">
        <v>966.29</v>
      </c>
      <c r="F2354" s="50">
        <v>1235.4713024642754</v>
      </c>
      <c r="G2354" s="51">
        <f>+G2353</f>
        <v>950</v>
      </c>
      <c r="H2354" s="51">
        <f t="shared" si="98"/>
        <v>1388.9131344899999</v>
      </c>
    </row>
    <row r="2355" spans="1:8" ht="15">
      <c r="A2355" s="1">
        <f t="shared" si="101"/>
        <v>2023</v>
      </c>
      <c r="B2355" s="1">
        <f t="shared" si="102"/>
        <v>4</v>
      </c>
      <c r="C2355" s="2">
        <f t="shared" si="100"/>
        <v>45027</v>
      </c>
      <c r="D2355" s="50">
        <v>880.43478260869563</v>
      </c>
      <c r="E2355" s="50">
        <v>984.15</v>
      </c>
      <c r="F2355" s="50">
        <v>1244.7307233606884</v>
      </c>
      <c r="G2355" s="50">
        <v>950</v>
      </c>
      <c r="H2355" s="51">
        <f t="shared" si="98"/>
        <v>1388.9131344899999</v>
      </c>
    </row>
    <row r="2356" spans="1:8" ht="15">
      <c r="A2356" s="1">
        <f t="shared" si="101"/>
        <v>2023</v>
      </c>
      <c r="B2356" s="1">
        <f t="shared" si="102"/>
        <v>4</v>
      </c>
      <c r="C2356" s="2">
        <f t="shared" si="100"/>
        <v>45028</v>
      </c>
      <c r="D2356" s="50">
        <v>856.00907029478458</v>
      </c>
      <c r="E2356" s="50">
        <v>959.02</v>
      </c>
      <c r="F2356" s="50">
        <v>1222.9049455334289</v>
      </c>
      <c r="G2356" s="50">
        <v>920</v>
      </c>
      <c r="H2356" s="51">
        <f t="shared" si="98"/>
        <v>1388.9131344899999</v>
      </c>
    </row>
    <row r="2357" spans="1:8" ht="15">
      <c r="A2357" s="1">
        <f t="shared" si="101"/>
        <v>2023</v>
      </c>
      <c r="B2357" s="1">
        <f t="shared" si="102"/>
        <v>4</v>
      </c>
      <c r="C2357" s="2">
        <f t="shared" si="100"/>
        <v>45029</v>
      </c>
      <c r="D2357" s="50">
        <v>844.24738517507967</v>
      </c>
      <c r="E2357" s="50">
        <v>954.83</v>
      </c>
      <c r="F2357" s="50">
        <v>1214.7478366484934</v>
      </c>
      <c r="G2357" s="50">
        <v>905</v>
      </c>
      <c r="H2357" s="51">
        <f t="shared" si="98"/>
        <v>1388.9131344899999</v>
      </c>
    </row>
    <row r="2358" spans="1:8" ht="15">
      <c r="A2358" s="1">
        <f t="shared" si="101"/>
        <v>2023</v>
      </c>
      <c r="B2358" s="1">
        <f t="shared" si="102"/>
        <v>4</v>
      </c>
      <c r="C2358" s="2">
        <f t="shared" si="100"/>
        <v>45030</v>
      </c>
      <c r="D2358" s="50">
        <v>841.36363636363626</v>
      </c>
      <c r="E2358" s="50">
        <v>948.21</v>
      </c>
      <c r="F2358" s="50">
        <v>1217.8343102806311</v>
      </c>
      <c r="G2358" s="50">
        <v>890</v>
      </c>
      <c r="H2358" s="51">
        <f t="shared" si="98"/>
        <v>1388.9131344899999</v>
      </c>
    </row>
    <row r="2359" spans="1:8" ht="15">
      <c r="A2359" s="1">
        <f t="shared" si="101"/>
        <v>2023</v>
      </c>
      <c r="B2359" s="1">
        <f t="shared" si="102"/>
        <v>4</v>
      </c>
      <c r="C2359" s="2">
        <f t="shared" si="100"/>
        <v>45031</v>
      </c>
      <c r="D2359" s="51">
        <f t="shared" ref="D2359:G2360" si="104">+D2358</f>
        <v>841.36363636363626</v>
      </c>
      <c r="E2359" s="51">
        <f t="shared" si="104"/>
        <v>948.21</v>
      </c>
      <c r="F2359" s="51">
        <f t="shared" si="104"/>
        <v>1217.8343102806311</v>
      </c>
      <c r="G2359" s="51">
        <f t="shared" si="104"/>
        <v>890</v>
      </c>
      <c r="H2359" s="51">
        <f t="shared" si="98"/>
        <v>1388.9131344899999</v>
      </c>
    </row>
    <row r="2360" spans="1:8" ht="15">
      <c r="A2360" s="1">
        <f t="shared" si="101"/>
        <v>2023</v>
      </c>
      <c r="B2360" s="1">
        <f t="shared" si="102"/>
        <v>4</v>
      </c>
      <c r="C2360" s="2">
        <f t="shared" si="100"/>
        <v>45032</v>
      </c>
      <c r="D2360" s="51">
        <f t="shared" si="104"/>
        <v>841.36363636363626</v>
      </c>
      <c r="E2360" s="51">
        <f t="shared" si="104"/>
        <v>948.21</v>
      </c>
      <c r="F2360" s="51">
        <f t="shared" si="104"/>
        <v>1217.8343102806311</v>
      </c>
      <c r="G2360" s="51">
        <f t="shared" si="104"/>
        <v>890</v>
      </c>
      <c r="H2360" s="51">
        <f t="shared" si="98"/>
        <v>1388.9131344899999</v>
      </c>
    </row>
    <row r="2361" spans="1:8" ht="15">
      <c r="A2361" s="1">
        <f t="shared" si="101"/>
        <v>2023</v>
      </c>
      <c r="B2361" s="1">
        <f t="shared" si="102"/>
        <v>4</v>
      </c>
      <c r="C2361" s="2">
        <f t="shared" si="100"/>
        <v>45033</v>
      </c>
      <c r="D2361" s="50">
        <v>823.26318171532023</v>
      </c>
      <c r="E2361" s="50">
        <v>955.05</v>
      </c>
      <c r="F2361" s="50">
        <v>1233.7076032459108</v>
      </c>
      <c r="G2361" s="50">
        <v>927.5</v>
      </c>
      <c r="H2361" s="51">
        <f t="shared" si="98"/>
        <v>1388.9131344899999</v>
      </c>
    </row>
    <row r="2362" spans="1:8" ht="15">
      <c r="A2362" s="1">
        <f t="shared" si="101"/>
        <v>2023</v>
      </c>
      <c r="B2362" s="1">
        <f t="shared" si="102"/>
        <v>4</v>
      </c>
      <c r="C2362" s="2">
        <f t="shared" si="100"/>
        <v>45034</v>
      </c>
      <c r="D2362" s="50">
        <v>854.91877256317684</v>
      </c>
      <c r="E2362" s="50">
        <v>969.16</v>
      </c>
      <c r="F2362" s="50">
        <v>1254.4310690616928</v>
      </c>
      <c r="G2362" s="50">
        <v>952.5</v>
      </c>
      <c r="H2362" s="51">
        <f t="shared" si="98"/>
        <v>1388.9131344899999</v>
      </c>
    </row>
    <row r="2363" spans="1:8" ht="15">
      <c r="A2363" s="1">
        <f t="shared" si="101"/>
        <v>2023</v>
      </c>
      <c r="B2363" s="1">
        <f t="shared" si="102"/>
        <v>4</v>
      </c>
      <c r="C2363" s="2">
        <f t="shared" si="100"/>
        <v>45035</v>
      </c>
      <c r="D2363" s="50">
        <v>841.21621621621614</v>
      </c>
      <c r="E2363" s="50">
        <v>953.95</v>
      </c>
      <c r="F2363" s="50">
        <v>1247.1558097859397</v>
      </c>
      <c r="G2363" s="50">
        <v>945</v>
      </c>
      <c r="H2363" s="51">
        <f t="shared" si="98"/>
        <v>1388.9131344899999</v>
      </c>
    </row>
    <row r="2364" spans="1:8" ht="15">
      <c r="A2364" s="1">
        <f t="shared" si="101"/>
        <v>2023</v>
      </c>
      <c r="B2364" s="1">
        <f t="shared" si="102"/>
        <v>4</v>
      </c>
      <c r="C2364" s="2">
        <f t="shared" si="100"/>
        <v>45036</v>
      </c>
      <c r="D2364" s="50">
        <v>835.40022547914327</v>
      </c>
      <c r="E2364" s="50">
        <v>944.24</v>
      </c>
      <c r="F2364" s="50">
        <v>1231.5029792229554</v>
      </c>
      <c r="G2364" s="50">
        <v>925</v>
      </c>
      <c r="H2364" s="51">
        <f t="shared" si="98"/>
        <v>1388.9131344899999</v>
      </c>
    </row>
    <row r="2365" spans="1:8" ht="15">
      <c r="A2365" s="1">
        <f t="shared" si="101"/>
        <v>2023</v>
      </c>
      <c r="B2365" s="1">
        <f t="shared" si="102"/>
        <v>4</v>
      </c>
      <c r="C2365" s="2">
        <f t="shared" si="100"/>
        <v>45037</v>
      </c>
      <c r="D2365" s="51">
        <f>+D2364</f>
        <v>835.40022547914327</v>
      </c>
      <c r="E2365" s="50">
        <v>933.66</v>
      </c>
      <c r="F2365" s="50">
        <v>1207.4725773727403</v>
      </c>
      <c r="G2365" s="51">
        <f>+G2364</f>
        <v>925</v>
      </c>
      <c r="H2365" s="51">
        <f t="shared" si="98"/>
        <v>1388.9131344899999</v>
      </c>
    </row>
    <row r="2366" spans="1:8" ht="15">
      <c r="A2366" s="1">
        <f t="shared" si="101"/>
        <v>2023</v>
      </c>
      <c r="B2366" s="1">
        <f t="shared" si="102"/>
        <v>4</v>
      </c>
      <c r="C2366" s="2">
        <f t="shared" si="100"/>
        <v>45038</v>
      </c>
      <c r="D2366" s="51">
        <f>+D2365</f>
        <v>835.40022547914327</v>
      </c>
      <c r="E2366" s="51">
        <f>+E2365</f>
        <v>933.66</v>
      </c>
      <c r="F2366" s="51">
        <f>+F2365</f>
        <v>1207.4725773727403</v>
      </c>
      <c r="G2366" s="51">
        <f>+G2365</f>
        <v>925</v>
      </c>
      <c r="H2366" s="51">
        <f t="shared" si="98"/>
        <v>1388.9131344899999</v>
      </c>
    </row>
    <row r="2367" spans="1:8" ht="15">
      <c r="A2367" s="1">
        <f t="shared" si="101"/>
        <v>2023</v>
      </c>
      <c r="B2367" s="1">
        <f t="shared" si="102"/>
        <v>4</v>
      </c>
      <c r="C2367" s="2">
        <f t="shared" si="100"/>
        <v>45039</v>
      </c>
      <c r="D2367" s="51">
        <f>+D2366</f>
        <v>835.40022547914327</v>
      </c>
      <c r="E2367" s="51">
        <f>+E2366</f>
        <v>933.66</v>
      </c>
      <c r="F2367" s="51">
        <f>+F2366</f>
        <v>1207.4725773727403</v>
      </c>
      <c r="G2367" s="51">
        <f>+G2366</f>
        <v>925</v>
      </c>
      <c r="H2367" s="51">
        <f t="shared" si="98"/>
        <v>1388.9131344899999</v>
      </c>
    </row>
    <row r="2368" spans="1:8" ht="15">
      <c r="A2368" s="1">
        <f t="shared" si="101"/>
        <v>2023</v>
      </c>
      <c r="B2368" s="1">
        <f t="shared" si="102"/>
        <v>4</v>
      </c>
      <c r="C2368" s="2">
        <f t="shared" si="100"/>
        <v>45040</v>
      </c>
      <c r="D2368" s="51">
        <f>+D2367</f>
        <v>835.40022547914327</v>
      </c>
      <c r="E2368" s="50">
        <v>910.73</v>
      </c>
      <c r="F2368" s="50">
        <v>1191.819746809756</v>
      </c>
      <c r="G2368" s="51">
        <f>+G2367</f>
        <v>925</v>
      </c>
      <c r="H2368" s="51">
        <f t="shared" si="98"/>
        <v>1388.9131344899999</v>
      </c>
    </row>
    <row r="2369" spans="1:8" ht="15">
      <c r="A2369" s="1">
        <f t="shared" si="101"/>
        <v>2023</v>
      </c>
      <c r="B2369" s="1">
        <f t="shared" si="102"/>
        <v>4</v>
      </c>
      <c r="C2369" s="2">
        <f t="shared" si="100"/>
        <v>45041</v>
      </c>
      <c r="D2369" s="50">
        <v>818.14089579113215</v>
      </c>
      <c r="E2369" s="51">
        <f>+E2368</f>
        <v>910.73</v>
      </c>
      <c r="F2369" s="50">
        <v>1191.819746809756</v>
      </c>
      <c r="G2369" s="50">
        <v>925</v>
      </c>
      <c r="H2369" s="51">
        <f t="shared" si="98"/>
        <v>1388.9131344899999</v>
      </c>
    </row>
    <row r="2370" spans="1:8" ht="15">
      <c r="A2370" s="1">
        <f t="shared" si="101"/>
        <v>2023</v>
      </c>
      <c r="B2370" s="1">
        <f t="shared" si="102"/>
        <v>4</v>
      </c>
      <c r="C2370" s="2">
        <f t="shared" si="100"/>
        <v>45042</v>
      </c>
      <c r="D2370" s="50">
        <v>801.34680134680139</v>
      </c>
      <c r="E2370" s="50">
        <v>897.95</v>
      </c>
      <c r="F2370" s="50">
        <v>1179.9147770857962</v>
      </c>
      <c r="G2370" s="50">
        <v>917.5</v>
      </c>
      <c r="H2370" s="51">
        <f t="shared" si="98"/>
        <v>1388.9131344899999</v>
      </c>
    </row>
    <row r="2371" spans="1:8" ht="15">
      <c r="A2371" s="1">
        <f t="shared" si="101"/>
        <v>2023</v>
      </c>
      <c r="B2371" s="1">
        <f t="shared" si="102"/>
        <v>4</v>
      </c>
      <c r="C2371" s="2">
        <f t="shared" si="100"/>
        <v>45043</v>
      </c>
      <c r="D2371" s="50">
        <v>774.6636771300449</v>
      </c>
      <c r="E2371" s="50">
        <v>875.9</v>
      </c>
      <c r="F2371" s="50">
        <v>1158.5299240631275</v>
      </c>
      <c r="G2371" s="50">
        <v>905</v>
      </c>
      <c r="H2371" s="51">
        <f t="shared" si="98"/>
        <v>1388.9131344899999</v>
      </c>
    </row>
    <row r="2372" spans="1:8" ht="15">
      <c r="A2372" s="1">
        <f t="shared" si="101"/>
        <v>2023</v>
      </c>
      <c r="B2372" s="1">
        <f t="shared" si="102"/>
        <v>4</v>
      </c>
      <c r="C2372" s="2">
        <f t="shared" si="100"/>
        <v>45044</v>
      </c>
      <c r="D2372" s="50">
        <v>748.76626289816056</v>
      </c>
      <c r="E2372" s="50">
        <v>896.4</v>
      </c>
      <c r="F2372" s="50">
        <v>1179.4738522812052</v>
      </c>
      <c r="G2372" s="50">
        <v>885</v>
      </c>
      <c r="H2372" s="51">
        <f t="shared" si="98"/>
        <v>1388.9131344899999</v>
      </c>
    </row>
    <row r="2373" spans="1:8" ht="15">
      <c r="A2373" s="1">
        <f t="shared" si="101"/>
        <v>2023</v>
      </c>
      <c r="B2373" s="1">
        <f t="shared" si="102"/>
        <v>4</v>
      </c>
      <c r="C2373" s="2">
        <f t="shared" si="100"/>
        <v>45045</v>
      </c>
      <c r="D2373" s="51">
        <f t="shared" ref="D2373:G2374" si="105">+D2372</f>
        <v>748.76626289816056</v>
      </c>
      <c r="E2373" s="51">
        <f t="shared" si="105"/>
        <v>896.4</v>
      </c>
      <c r="F2373" s="51">
        <f t="shared" si="105"/>
        <v>1179.4738522812052</v>
      </c>
      <c r="G2373" s="51">
        <f t="shared" si="105"/>
        <v>885</v>
      </c>
      <c r="H2373" s="51">
        <f t="shared" ref="H2373:H2404" si="106">+H2372</f>
        <v>1388.9131344899999</v>
      </c>
    </row>
    <row r="2374" spans="1:8" ht="15">
      <c r="A2374" s="1">
        <f t="shared" si="101"/>
        <v>2023</v>
      </c>
      <c r="B2374" s="1">
        <f t="shared" si="102"/>
        <v>4</v>
      </c>
      <c r="C2374" s="2">
        <f t="shared" si="100"/>
        <v>45046</v>
      </c>
      <c r="D2374" s="51">
        <f t="shared" si="105"/>
        <v>748.76626289816056</v>
      </c>
      <c r="E2374" s="51">
        <f t="shared" si="105"/>
        <v>896.4</v>
      </c>
      <c r="F2374" s="51">
        <f t="shared" si="105"/>
        <v>1179.4738522812052</v>
      </c>
      <c r="G2374" s="51">
        <f t="shared" si="105"/>
        <v>885</v>
      </c>
      <c r="H2374" s="51">
        <f t="shared" si="106"/>
        <v>1388.9131344899999</v>
      </c>
    </row>
    <row r="2375" spans="1:8" ht="15">
      <c r="A2375" s="1">
        <f t="shared" si="101"/>
        <v>2023</v>
      </c>
      <c r="B2375" s="1">
        <f t="shared" si="102"/>
        <v>5</v>
      </c>
      <c r="C2375" s="2">
        <f t="shared" si="100"/>
        <v>45047</v>
      </c>
      <c r="D2375" s="51">
        <f>+D2374</f>
        <v>748.76626289816056</v>
      </c>
      <c r="E2375" s="51">
        <f>+E2374</f>
        <v>896.4</v>
      </c>
      <c r="F2375" s="50">
        <v>1177.9306154651363</v>
      </c>
      <c r="G2375" s="51">
        <f>+G2374</f>
        <v>885</v>
      </c>
      <c r="H2375" s="51">
        <f t="shared" si="106"/>
        <v>1388.9131344899999</v>
      </c>
    </row>
    <row r="2376" spans="1:8" ht="15">
      <c r="A2376" s="1">
        <f t="shared" si="101"/>
        <v>2023</v>
      </c>
      <c r="B2376" s="1">
        <f t="shared" si="102"/>
        <v>5</v>
      </c>
      <c r="C2376" s="2">
        <f t="shared" si="100"/>
        <v>45048</v>
      </c>
      <c r="D2376" s="50">
        <v>766.69654863290009</v>
      </c>
      <c r="E2376" s="50">
        <v>903.68</v>
      </c>
      <c r="F2376" s="50">
        <v>1174.6236794307029</v>
      </c>
      <c r="G2376" s="50">
        <v>895</v>
      </c>
      <c r="H2376" s="51">
        <f t="shared" si="106"/>
        <v>1388.9131344899999</v>
      </c>
    </row>
    <row r="2377" spans="1:8" ht="15">
      <c r="A2377" s="1">
        <f t="shared" si="101"/>
        <v>2023</v>
      </c>
      <c r="B2377" s="1">
        <f t="shared" si="102"/>
        <v>5</v>
      </c>
      <c r="C2377" s="2">
        <f t="shared" si="100"/>
        <v>45049</v>
      </c>
      <c r="D2377" s="50">
        <v>769.66292134831463</v>
      </c>
      <c r="E2377" s="50">
        <v>928.59</v>
      </c>
      <c r="F2377" s="50">
        <v>1191.1583596028693</v>
      </c>
      <c r="G2377" s="50">
        <v>895</v>
      </c>
      <c r="H2377" s="51">
        <f t="shared" si="106"/>
        <v>1388.9131344899999</v>
      </c>
    </row>
    <row r="2378" spans="1:8" ht="15">
      <c r="A2378" s="1">
        <f t="shared" si="101"/>
        <v>2023</v>
      </c>
      <c r="B2378" s="1">
        <f t="shared" si="102"/>
        <v>5</v>
      </c>
      <c r="C2378" s="2">
        <f t="shared" si="100"/>
        <v>45050</v>
      </c>
      <c r="D2378" s="51">
        <f>+D2377</f>
        <v>769.66292134831463</v>
      </c>
      <c r="E2378" s="50">
        <v>940.72</v>
      </c>
      <c r="F2378" s="50">
        <v>1188.9537355799139</v>
      </c>
      <c r="G2378" s="51">
        <f>+G2377</f>
        <v>895</v>
      </c>
      <c r="H2378" s="51">
        <f t="shared" si="106"/>
        <v>1388.9131344899999</v>
      </c>
    </row>
    <row r="2379" spans="1:8" ht="15">
      <c r="A2379" s="1">
        <f t="shared" si="101"/>
        <v>2023</v>
      </c>
      <c r="B2379" s="1">
        <f t="shared" si="102"/>
        <v>5</v>
      </c>
      <c r="C2379" s="2">
        <f t="shared" si="100"/>
        <v>45051</v>
      </c>
      <c r="D2379" s="50">
        <v>811.95039458850067</v>
      </c>
      <c r="E2379" s="50">
        <v>969.82</v>
      </c>
      <c r="F2379" s="50">
        <v>1225.5504943609756</v>
      </c>
      <c r="G2379" s="50">
        <v>925</v>
      </c>
      <c r="H2379" s="51">
        <f t="shared" si="106"/>
        <v>1388.9131344899999</v>
      </c>
    </row>
    <row r="2380" spans="1:8" ht="15">
      <c r="A2380" s="1">
        <f t="shared" si="101"/>
        <v>2023</v>
      </c>
      <c r="B2380" s="1">
        <f t="shared" si="102"/>
        <v>5</v>
      </c>
      <c r="C2380" s="2">
        <f t="shared" si="100"/>
        <v>45052</v>
      </c>
      <c r="D2380" s="51">
        <f t="shared" ref="D2380:G2381" si="107">+D2379</f>
        <v>811.95039458850067</v>
      </c>
      <c r="E2380" s="51">
        <f t="shared" si="107"/>
        <v>969.82</v>
      </c>
      <c r="F2380" s="51">
        <f t="shared" si="107"/>
        <v>1225.5504943609756</v>
      </c>
      <c r="G2380" s="51">
        <f t="shared" si="107"/>
        <v>925</v>
      </c>
      <c r="H2380" s="51">
        <f t="shared" si="106"/>
        <v>1388.9131344899999</v>
      </c>
    </row>
    <row r="2381" spans="1:8" ht="15">
      <c r="A2381" s="1">
        <f t="shared" si="101"/>
        <v>2023</v>
      </c>
      <c r="B2381" s="1">
        <f t="shared" si="102"/>
        <v>5</v>
      </c>
      <c r="C2381" s="2">
        <f t="shared" si="100"/>
        <v>45053</v>
      </c>
      <c r="D2381" s="51">
        <f t="shared" si="107"/>
        <v>811.95039458850067</v>
      </c>
      <c r="E2381" s="51">
        <f t="shared" si="107"/>
        <v>969.82</v>
      </c>
      <c r="F2381" s="51">
        <f t="shared" si="107"/>
        <v>1225.5504943609756</v>
      </c>
      <c r="G2381" s="51">
        <f t="shared" si="107"/>
        <v>925</v>
      </c>
      <c r="H2381" s="51">
        <f t="shared" si="106"/>
        <v>1388.9131344899999</v>
      </c>
    </row>
    <row r="2382" spans="1:8" ht="15">
      <c r="A2382" s="1">
        <f t="shared" si="101"/>
        <v>2023</v>
      </c>
      <c r="B2382" s="1">
        <f t="shared" si="102"/>
        <v>5</v>
      </c>
      <c r="C2382" s="2">
        <f t="shared" si="100"/>
        <v>45054</v>
      </c>
      <c r="D2382" s="50">
        <v>848.25253664036086</v>
      </c>
      <c r="E2382" s="50">
        <v>957.69</v>
      </c>
      <c r="F2382" s="50">
        <v>1214.0864494416069</v>
      </c>
      <c r="G2382" s="50">
        <v>940</v>
      </c>
      <c r="H2382" s="51">
        <f t="shared" si="106"/>
        <v>1388.9131344899999</v>
      </c>
    </row>
    <row r="2383" spans="1:8" ht="15">
      <c r="A2383" s="1">
        <f t="shared" si="101"/>
        <v>2023</v>
      </c>
      <c r="B2383" s="1">
        <f t="shared" si="102"/>
        <v>5</v>
      </c>
      <c r="C2383" s="2">
        <f t="shared" si="100"/>
        <v>45055</v>
      </c>
      <c r="D2383" s="50">
        <v>856.08275241735998</v>
      </c>
      <c r="E2383" s="50">
        <v>942.92</v>
      </c>
      <c r="F2383" s="50">
        <v>1203.0633293268293</v>
      </c>
      <c r="G2383" s="50">
        <v>927.5</v>
      </c>
      <c r="H2383" s="51">
        <f t="shared" si="106"/>
        <v>1388.9131344899999</v>
      </c>
    </row>
    <row r="2384" spans="1:8" ht="15">
      <c r="A2384" s="1">
        <f t="shared" si="101"/>
        <v>2023</v>
      </c>
      <c r="B2384" s="1">
        <f t="shared" si="102"/>
        <v>5</v>
      </c>
      <c r="C2384" s="2">
        <f t="shared" si="100"/>
        <v>45056</v>
      </c>
      <c r="D2384" s="50">
        <v>832.36086175942546</v>
      </c>
      <c r="E2384" s="50">
        <v>935.87</v>
      </c>
      <c r="F2384" s="50">
        <v>1181.2375514995695</v>
      </c>
      <c r="G2384" s="50">
        <v>910</v>
      </c>
      <c r="H2384" s="51">
        <f t="shared" si="106"/>
        <v>1388.9131344899999</v>
      </c>
    </row>
    <row r="2385" spans="1:8" ht="15">
      <c r="A2385" s="1">
        <f t="shared" si="101"/>
        <v>2023</v>
      </c>
      <c r="B2385" s="1">
        <f t="shared" si="102"/>
        <v>5</v>
      </c>
      <c r="C2385" s="2">
        <f t="shared" si="100"/>
        <v>45057</v>
      </c>
      <c r="D2385" s="50">
        <v>807.84753363228697</v>
      </c>
      <c r="E2385" s="50">
        <v>939.39</v>
      </c>
      <c r="F2385" s="50">
        <v>1160.9550104883785</v>
      </c>
      <c r="G2385" s="50">
        <v>865</v>
      </c>
      <c r="H2385" s="51">
        <f t="shared" si="106"/>
        <v>1388.9131344899999</v>
      </c>
    </row>
    <row r="2386" spans="1:8" ht="15">
      <c r="A2386" s="1">
        <f t="shared" si="101"/>
        <v>2023</v>
      </c>
      <c r="B2386" s="1">
        <f t="shared" si="102"/>
        <v>5</v>
      </c>
      <c r="C2386" s="2">
        <f t="shared" si="100"/>
        <v>45058</v>
      </c>
      <c r="D2386" s="50">
        <v>814.8313602859057</v>
      </c>
      <c r="E2386" s="50">
        <v>941.16</v>
      </c>
      <c r="F2386" s="50">
        <v>1115.5397556154949</v>
      </c>
      <c r="G2386" s="50">
        <v>862.5</v>
      </c>
      <c r="H2386" s="51">
        <f t="shared" si="106"/>
        <v>1388.9131344899999</v>
      </c>
    </row>
    <row r="2387" spans="1:8" ht="15">
      <c r="A2387" s="1">
        <f t="shared" si="101"/>
        <v>2023</v>
      </c>
      <c r="B2387" s="1">
        <f t="shared" si="102"/>
        <v>5</v>
      </c>
      <c r="C2387" s="2">
        <f t="shared" si="100"/>
        <v>45059</v>
      </c>
      <c r="D2387" s="51">
        <f t="shared" ref="D2387:G2388" si="108">+D2386</f>
        <v>814.8313602859057</v>
      </c>
      <c r="E2387" s="51">
        <f t="shared" si="108"/>
        <v>941.16</v>
      </c>
      <c r="F2387" s="51">
        <f t="shared" si="108"/>
        <v>1115.5397556154949</v>
      </c>
      <c r="G2387" s="51">
        <f t="shared" si="108"/>
        <v>862.5</v>
      </c>
      <c r="H2387" s="51">
        <f t="shared" si="106"/>
        <v>1388.9131344899999</v>
      </c>
    </row>
    <row r="2388" spans="1:8" ht="15">
      <c r="A2388" s="1">
        <f t="shared" si="101"/>
        <v>2023</v>
      </c>
      <c r="B2388" s="1">
        <f t="shared" si="102"/>
        <v>5</v>
      </c>
      <c r="C2388" s="2">
        <f t="shared" si="100"/>
        <v>45060</v>
      </c>
      <c r="D2388" s="51">
        <f t="shared" si="108"/>
        <v>814.8313602859057</v>
      </c>
      <c r="E2388" s="51">
        <f t="shared" si="108"/>
        <v>941.16</v>
      </c>
      <c r="F2388" s="51">
        <f t="shared" si="108"/>
        <v>1115.5397556154949</v>
      </c>
      <c r="G2388" s="51">
        <f t="shared" si="108"/>
        <v>862.5</v>
      </c>
      <c r="H2388" s="51">
        <f t="shared" si="106"/>
        <v>1388.9131344899999</v>
      </c>
    </row>
    <row r="2389" spans="1:8" ht="15">
      <c r="A2389" s="1">
        <f t="shared" si="101"/>
        <v>2023</v>
      </c>
      <c r="B2389" s="1">
        <f t="shared" si="102"/>
        <v>5</v>
      </c>
      <c r="C2389" s="2">
        <f t="shared" si="100"/>
        <v>45061</v>
      </c>
      <c r="D2389" s="50">
        <v>804.44938820912125</v>
      </c>
      <c r="E2389" s="50">
        <v>905</v>
      </c>
      <c r="F2389" s="50">
        <v>1128.9879621555235</v>
      </c>
      <c r="G2389" s="50">
        <v>855</v>
      </c>
      <c r="H2389" s="51">
        <f t="shared" si="106"/>
        <v>1388.9131344899999</v>
      </c>
    </row>
    <row r="2390" spans="1:8" ht="15">
      <c r="A2390" s="1">
        <f t="shared" si="101"/>
        <v>2023</v>
      </c>
      <c r="B2390" s="1">
        <f t="shared" si="102"/>
        <v>5</v>
      </c>
      <c r="C2390" s="2">
        <f t="shared" si="100"/>
        <v>45062</v>
      </c>
      <c r="D2390" s="50">
        <v>769.93318485523378</v>
      </c>
      <c r="E2390" s="50">
        <v>880.31</v>
      </c>
      <c r="F2390" s="50">
        <v>1075.6360607999998</v>
      </c>
      <c r="G2390" s="50">
        <v>840</v>
      </c>
      <c r="H2390" s="51">
        <f t="shared" si="106"/>
        <v>1388.9131344899999</v>
      </c>
    </row>
    <row r="2391" spans="1:8" ht="15">
      <c r="A2391" s="1">
        <f t="shared" si="101"/>
        <v>2023</v>
      </c>
      <c r="B2391" s="1">
        <f t="shared" si="102"/>
        <v>5</v>
      </c>
      <c r="C2391" s="2">
        <f t="shared" si="100"/>
        <v>45063</v>
      </c>
      <c r="D2391" s="50">
        <v>759.73451327433634</v>
      </c>
      <c r="E2391" s="50">
        <v>885.38</v>
      </c>
      <c r="F2391" s="50">
        <v>1052.487508558967</v>
      </c>
      <c r="G2391" s="50">
        <v>835</v>
      </c>
      <c r="H2391" s="51">
        <f t="shared" si="106"/>
        <v>1388.9131344899999</v>
      </c>
    </row>
    <row r="2392" spans="1:8" ht="15">
      <c r="A2392" s="1">
        <f t="shared" si="101"/>
        <v>2023</v>
      </c>
      <c r="B2392" s="1">
        <f t="shared" si="102"/>
        <v>5</v>
      </c>
      <c r="C2392" s="2">
        <f t="shared" si="100"/>
        <v>45064</v>
      </c>
      <c r="D2392" s="50">
        <v>748.12527569475083</v>
      </c>
      <c r="E2392" s="50">
        <v>888.25</v>
      </c>
      <c r="F2392" s="50">
        <v>1063.0697038691533</v>
      </c>
      <c r="G2392" s="50">
        <v>820</v>
      </c>
      <c r="H2392" s="51">
        <f t="shared" si="106"/>
        <v>1388.9131344899999</v>
      </c>
    </row>
    <row r="2393" spans="1:8" ht="15">
      <c r="A2393" s="1">
        <f t="shared" si="101"/>
        <v>2023</v>
      </c>
      <c r="B2393" s="1">
        <f t="shared" si="102"/>
        <v>5</v>
      </c>
      <c r="C2393" s="2">
        <f t="shared" si="100"/>
        <v>45065</v>
      </c>
      <c r="D2393" s="50">
        <v>767.4162257495592</v>
      </c>
      <c r="E2393" s="50">
        <v>880.09</v>
      </c>
      <c r="F2393" s="50">
        <v>1062.1878542599711</v>
      </c>
      <c r="G2393" s="50">
        <v>825</v>
      </c>
      <c r="H2393" s="51">
        <f t="shared" si="106"/>
        <v>1388.9131344899999</v>
      </c>
    </row>
    <row r="2394" spans="1:8" ht="15">
      <c r="A2394" s="1">
        <f t="shared" si="101"/>
        <v>2023</v>
      </c>
      <c r="B2394" s="1">
        <f t="shared" si="102"/>
        <v>5</v>
      </c>
      <c r="C2394" s="2">
        <f t="shared" si="100"/>
        <v>45066</v>
      </c>
      <c r="D2394" s="51">
        <f t="shared" ref="D2394:G2395" si="109">+D2393</f>
        <v>767.4162257495592</v>
      </c>
      <c r="E2394" s="51">
        <f t="shared" si="109"/>
        <v>880.09</v>
      </c>
      <c r="F2394" s="51">
        <f t="shared" si="109"/>
        <v>1062.1878542599711</v>
      </c>
      <c r="G2394" s="51">
        <f t="shared" si="109"/>
        <v>825</v>
      </c>
      <c r="H2394" s="51">
        <f t="shared" si="106"/>
        <v>1388.9131344899999</v>
      </c>
    </row>
    <row r="2395" spans="1:8" ht="15">
      <c r="A2395" s="1">
        <f t="shared" si="101"/>
        <v>2023</v>
      </c>
      <c r="B2395" s="1">
        <f t="shared" si="102"/>
        <v>5</v>
      </c>
      <c r="C2395" s="2">
        <f t="shared" si="100"/>
        <v>45067</v>
      </c>
      <c r="D2395" s="51">
        <f t="shared" si="109"/>
        <v>767.4162257495592</v>
      </c>
      <c r="E2395" s="51">
        <f t="shared" si="109"/>
        <v>880.09</v>
      </c>
      <c r="F2395" s="51">
        <f t="shared" si="109"/>
        <v>1062.1878542599711</v>
      </c>
      <c r="G2395" s="51">
        <f t="shared" si="109"/>
        <v>825</v>
      </c>
      <c r="H2395" s="51">
        <f t="shared" si="106"/>
        <v>1388.9131344899999</v>
      </c>
    </row>
    <row r="2396" spans="1:8" ht="15">
      <c r="A2396" s="1">
        <f t="shared" si="101"/>
        <v>2023</v>
      </c>
      <c r="B2396" s="1">
        <f t="shared" si="102"/>
        <v>5</v>
      </c>
      <c r="C2396" s="2">
        <f t="shared" si="100"/>
        <v>45068</v>
      </c>
      <c r="D2396" s="50">
        <v>754.06951165860096</v>
      </c>
      <c r="E2396" s="50">
        <v>912.06</v>
      </c>
      <c r="F2396" s="50">
        <v>1116.8625300292681</v>
      </c>
      <c r="G2396" s="50">
        <v>810</v>
      </c>
      <c r="H2396" s="51">
        <f t="shared" si="106"/>
        <v>1388.9131344899999</v>
      </c>
    </row>
    <row r="2397" spans="1:8" ht="15">
      <c r="A2397" s="1">
        <f t="shared" si="101"/>
        <v>2023</v>
      </c>
      <c r="B2397" s="1">
        <f t="shared" si="102"/>
        <v>5</v>
      </c>
      <c r="C2397" s="2">
        <f t="shared" si="100"/>
        <v>45069</v>
      </c>
      <c r="D2397" s="50">
        <v>739.65403985110572</v>
      </c>
      <c r="E2397" s="50">
        <v>883.18</v>
      </c>
      <c r="F2397" s="50">
        <v>1095.9186018111907</v>
      </c>
      <c r="G2397" s="50">
        <v>790</v>
      </c>
      <c r="H2397" s="51">
        <f t="shared" si="106"/>
        <v>1388.9131344899999</v>
      </c>
    </row>
    <row r="2398" spans="1:8" ht="15">
      <c r="A2398" s="1">
        <f t="shared" si="101"/>
        <v>2023</v>
      </c>
      <c r="B2398" s="1">
        <f t="shared" si="102"/>
        <v>5</v>
      </c>
      <c r="C2398" s="2">
        <f t="shared" si="100"/>
        <v>45070</v>
      </c>
      <c r="D2398" s="50">
        <v>742.42754412726083</v>
      </c>
      <c r="E2398" s="50">
        <v>890.67</v>
      </c>
      <c r="F2398" s="50">
        <v>1101.6506242708751</v>
      </c>
      <c r="G2398" s="50">
        <v>785</v>
      </c>
      <c r="H2398" s="51">
        <f t="shared" si="106"/>
        <v>1388.9131344899999</v>
      </c>
    </row>
    <row r="2399" spans="1:8" ht="15">
      <c r="A2399" s="1">
        <f t="shared" si="101"/>
        <v>2023</v>
      </c>
      <c r="B2399" s="1">
        <f t="shared" si="102"/>
        <v>5</v>
      </c>
      <c r="C2399" s="2">
        <f t="shared" si="100"/>
        <v>45071</v>
      </c>
      <c r="D2399" s="50">
        <v>755.56997620592688</v>
      </c>
      <c r="E2399" s="51">
        <f t="shared" ref="E2399:E2405" si="110">+E2398</f>
        <v>890.67</v>
      </c>
      <c r="F2399" s="50">
        <v>1116.421605224677</v>
      </c>
      <c r="G2399" s="50">
        <v>785</v>
      </c>
      <c r="H2399" s="51">
        <f t="shared" si="106"/>
        <v>1388.9131344899999</v>
      </c>
    </row>
    <row r="2400" spans="1:8" ht="15">
      <c r="A2400" s="1">
        <f t="shared" si="101"/>
        <v>2023</v>
      </c>
      <c r="B2400" s="1">
        <f t="shared" si="102"/>
        <v>5</v>
      </c>
      <c r="C2400" s="2">
        <f t="shared" si="100"/>
        <v>45072</v>
      </c>
      <c r="D2400" s="51">
        <v>755.56997620592688</v>
      </c>
      <c r="E2400" s="51">
        <f t="shared" si="110"/>
        <v>890.67</v>
      </c>
      <c r="F2400" s="51">
        <v>1116.421605224677</v>
      </c>
      <c r="G2400" s="51">
        <v>785</v>
      </c>
      <c r="H2400" s="51">
        <f t="shared" si="106"/>
        <v>1388.9131344899999</v>
      </c>
    </row>
    <row r="2401" spans="1:8" ht="15">
      <c r="A2401" s="1">
        <f t="shared" si="101"/>
        <v>2023</v>
      </c>
      <c r="B2401" s="1">
        <f t="shared" si="102"/>
        <v>5</v>
      </c>
      <c r="C2401" s="2">
        <f t="shared" si="100"/>
        <v>45073</v>
      </c>
      <c r="D2401" s="51">
        <v>755.56997620592688</v>
      </c>
      <c r="E2401" s="51">
        <f t="shared" si="110"/>
        <v>890.67</v>
      </c>
      <c r="F2401" s="51">
        <v>1116.421605224677</v>
      </c>
      <c r="G2401" s="51">
        <v>785</v>
      </c>
      <c r="H2401" s="51">
        <f t="shared" si="106"/>
        <v>1388.9131344899999</v>
      </c>
    </row>
    <row r="2402" spans="1:8" ht="15">
      <c r="A2402" s="1">
        <f t="shared" si="101"/>
        <v>2023</v>
      </c>
      <c r="B2402" s="1">
        <f t="shared" si="102"/>
        <v>5</v>
      </c>
      <c r="C2402" s="2">
        <f t="shared" si="100"/>
        <v>45074</v>
      </c>
      <c r="D2402" s="51">
        <v>755.56997620592688</v>
      </c>
      <c r="E2402" s="51">
        <f t="shared" si="110"/>
        <v>890.67</v>
      </c>
      <c r="F2402" s="51">
        <v>1116.421605224677</v>
      </c>
      <c r="G2402" s="51">
        <v>785</v>
      </c>
      <c r="H2402" s="51">
        <f t="shared" si="106"/>
        <v>1388.9131344899999</v>
      </c>
    </row>
    <row r="2403" spans="1:8" ht="15">
      <c r="A2403" s="1">
        <f t="shared" si="101"/>
        <v>2023</v>
      </c>
      <c r="B2403" s="1">
        <f t="shared" si="102"/>
        <v>5</v>
      </c>
      <c r="C2403" s="2">
        <f t="shared" si="100"/>
        <v>45075</v>
      </c>
      <c r="D2403" s="51">
        <v>755.56997620592688</v>
      </c>
      <c r="E2403" s="51">
        <f t="shared" si="110"/>
        <v>890.67</v>
      </c>
      <c r="F2403" s="51">
        <v>1116.421605224677</v>
      </c>
      <c r="G2403" s="51">
        <v>785</v>
      </c>
      <c r="H2403" s="51">
        <f t="shared" si="106"/>
        <v>1388.9131344899999</v>
      </c>
    </row>
    <row r="2404" spans="1:8" ht="15">
      <c r="A2404" s="1">
        <f t="shared" si="101"/>
        <v>2023</v>
      </c>
      <c r="B2404" s="1">
        <f t="shared" si="102"/>
        <v>5</v>
      </c>
      <c r="C2404" s="2">
        <f t="shared" si="100"/>
        <v>45076</v>
      </c>
      <c r="D2404" s="51">
        <v>755.56997620592688</v>
      </c>
      <c r="E2404" s="51">
        <f t="shared" si="110"/>
        <v>890.67</v>
      </c>
      <c r="F2404" s="51">
        <v>1116.421605224677</v>
      </c>
      <c r="G2404" s="51">
        <v>785</v>
      </c>
      <c r="H2404" s="51">
        <f t="shared" si="106"/>
        <v>1388.9131344899999</v>
      </c>
    </row>
    <row r="2405" spans="1:8" ht="15">
      <c r="A2405" s="1">
        <f t="shared" si="101"/>
        <v>2023</v>
      </c>
      <c r="B2405" s="1">
        <f t="shared" si="102"/>
        <v>5</v>
      </c>
      <c r="C2405" s="2">
        <f t="shared" si="100"/>
        <v>45077</v>
      </c>
      <c r="D2405" s="51">
        <v>755.56997620592688</v>
      </c>
      <c r="E2405" s="51">
        <f t="shared" si="110"/>
        <v>890.67</v>
      </c>
      <c r="F2405" s="51">
        <v>1116.421605224677</v>
      </c>
      <c r="G2405" s="51">
        <v>785</v>
      </c>
      <c r="H2405" s="51">
        <f t="shared" ref="H2405:H2418" si="111">+H2404</f>
        <v>1388.9131344899999</v>
      </c>
    </row>
    <row r="2406" spans="1:8" ht="15">
      <c r="A2406" s="1">
        <f t="shared" si="101"/>
        <v>2023</v>
      </c>
      <c r="B2406" s="1">
        <f t="shared" si="102"/>
        <v>6</v>
      </c>
      <c r="C2406" s="2">
        <f t="shared" si="100"/>
        <v>45078</v>
      </c>
      <c r="D2406" s="50">
        <v>711.12556929082632</v>
      </c>
      <c r="E2406" s="50">
        <v>866.64</v>
      </c>
      <c r="F2406" s="50">
        <v>1097.9027634318506</v>
      </c>
      <c r="G2406" s="50">
        <v>715</v>
      </c>
      <c r="H2406" s="51">
        <f t="shared" si="111"/>
        <v>1388.9131344899999</v>
      </c>
    </row>
    <row r="2407" spans="1:8" ht="15">
      <c r="A2407" s="1">
        <f t="shared" si="101"/>
        <v>2023</v>
      </c>
      <c r="B2407" s="1">
        <f t="shared" si="102"/>
        <v>6</v>
      </c>
      <c r="C2407" s="2">
        <f t="shared" si="100"/>
        <v>45079</v>
      </c>
      <c r="D2407" s="50">
        <v>739.01639344262287</v>
      </c>
      <c r="E2407" s="50">
        <v>902.8</v>
      </c>
      <c r="F2407" s="50">
        <v>1132.735822994548</v>
      </c>
      <c r="G2407" s="50">
        <v>742.5</v>
      </c>
      <c r="H2407" s="51">
        <f t="shared" si="111"/>
        <v>1388.9131344899999</v>
      </c>
    </row>
    <row r="2408" spans="1:8" ht="15">
      <c r="A2408" s="1">
        <f t="shared" si="101"/>
        <v>2023</v>
      </c>
      <c r="B2408" s="1">
        <f t="shared" si="102"/>
        <v>6</v>
      </c>
      <c r="C2408" s="2">
        <f t="shared" si="100"/>
        <v>45080</v>
      </c>
      <c r="D2408" s="51">
        <v>739.01639344262287</v>
      </c>
      <c r="E2408" s="51">
        <v>902.8</v>
      </c>
      <c r="F2408" s="51">
        <v>1132.735822994548</v>
      </c>
      <c r="G2408" s="51">
        <v>742.5</v>
      </c>
      <c r="H2408" s="51">
        <f t="shared" si="111"/>
        <v>1388.9131344899999</v>
      </c>
    </row>
    <row r="2409" spans="1:8" ht="15">
      <c r="A2409" s="1">
        <f t="shared" si="101"/>
        <v>2023</v>
      </c>
      <c r="B2409" s="1">
        <f t="shared" si="102"/>
        <v>6</v>
      </c>
      <c r="C2409" s="2">
        <f t="shared" si="100"/>
        <v>45081</v>
      </c>
      <c r="D2409" s="51">
        <v>739.01639344262287</v>
      </c>
      <c r="E2409" s="51">
        <v>902.8</v>
      </c>
      <c r="F2409" s="51">
        <v>1132.735822994548</v>
      </c>
      <c r="G2409" s="51">
        <v>742.5</v>
      </c>
      <c r="H2409" s="51">
        <f t="shared" si="111"/>
        <v>1388.9131344899999</v>
      </c>
    </row>
    <row r="2410" spans="1:8" ht="15">
      <c r="A2410" s="1">
        <f t="shared" si="101"/>
        <v>2023</v>
      </c>
      <c r="B2410" s="1">
        <f t="shared" si="102"/>
        <v>6</v>
      </c>
      <c r="C2410" s="2">
        <f t="shared" si="100"/>
        <v>45082</v>
      </c>
      <c r="D2410" s="51">
        <v>739.01639344262287</v>
      </c>
      <c r="E2410" s="50">
        <v>896.4</v>
      </c>
      <c r="F2410" s="50">
        <v>1125.6810261210903</v>
      </c>
      <c r="G2410" s="51">
        <v>742.5</v>
      </c>
      <c r="H2410" s="51">
        <f t="shared" si="111"/>
        <v>1388.9131344899999</v>
      </c>
    </row>
    <row r="2411" spans="1:8" ht="15">
      <c r="A2411" s="1">
        <f t="shared" si="101"/>
        <v>2023</v>
      </c>
      <c r="B2411" s="1">
        <f t="shared" si="102"/>
        <v>6</v>
      </c>
      <c r="C2411" s="2">
        <f t="shared" si="100"/>
        <v>45083</v>
      </c>
      <c r="D2411" s="50">
        <v>720.08686210640599</v>
      </c>
      <c r="E2411" s="50">
        <v>912.06</v>
      </c>
      <c r="F2411" s="50">
        <v>1168.4507321664273</v>
      </c>
      <c r="G2411" s="50">
        <v>720</v>
      </c>
      <c r="H2411" s="51">
        <f t="shared" si="111"/>
        <v>1388.9131344899999</v>
      </c>
    </row>
    <row r="2412" spans="1:8" ht="15">
      <c r="A2412" s="1">
        <f t="shared" si="101"/>
        <v>2023</v>
      </c>
      <c r="B2412" s="1">
        <f t="shared" si="102"/>
        <v>6</v>
      </c>
      <c r="C2412" s="2">
        <f t="shared" si="100"/>
        <v>45084</v>
      </c>
      <c r="D2412" s="50">
        <v>722.52448313384116</v>
      </c>
      <c r="E2412" s="50">
        <v>908.53</v>
      </c>
      <c r="F2412" s="50">
        <v>1158.3094616608321</v>
      </c>
      <c r="G2412" s="50">
        <v>725</v>
      </c>
      <c r="H2412" s="51">
        <f t="shared" si="111"/>
        <v>1388.9131344899999</v>
      </c>
    </row>
    <row r="2413" spans="1:8" ht="15">
      <c r="A2413" s="1">
        <f t="shared" si="101"/>
        <v>2023</v>
      </c>
      <c r="B2413" s="1">
        <f t="shared" si="102"/>
        <v>6</v>
      </c>
      <c r="C2413" s="2">
        <f t="shared" ref="C2413:C2476" si="112">+C2412+1</f>
        <v>45085</v>
      </c>
      <c r="D2413" s="50">
        <v>706.95256660168945</v>
      </c>
      <c r="E2413" s="50">
        <v>929.25</v>
      </c>
      <c r="F2413" s="50">
        <v>1200.1973180969869</v>
      </c>
      <c r="G2413" s="50">
        <v>720</v>
      </c>
      <c r="H2413" s="51">
        <f t="shared" si="111"/>
        <v>1388.9131344899999</v>
      </c>
    </row>
    <row r="2414" spans="1:8" ht="15">
      <c r="A2414" s="1">
        <f t="shared" ref="A2414:A2477" si="113">YEAR(C2414)</f>
        <v>2023</v>
      </c>
      <c r="B2414" s="1">
        <f t="shared" ref="B2414:B2477" si="114">MONTH(C2414)</f>
        <v>6</v>
      </c>
      <c r="C2414" s="2">
        <f t="shared" si="112"/>
        <v>45086</v>
      </c>
      <c r="D2414" s="50">
        <v>730.05203816131825</v>
      </c>
      <c r="E2414" s="50">
        <v>957.69</v>
      </c>
      <c r="F2414" s="50">
        <v>1249.1399714065994</v>
      </c>
      <c r="G2414" s="50">
        <v>732.5</v>
      </c>
      <c r="H2414" s="51">
        <f t="shared" si="111"/>
        <v>1388.9131344899999</v>
      </c>
    </row>
    <row r="2415" spans="1:8" ht="15">
      <c r="A2415" s="1">
        <f t="shared" si="113"/>
        <v>2023</v>
      </c>
      <c r="B2415" s="1">
        <f t="shared" si="114"/>
        <v>6</v>
      </c>
      <c r="C2415" s="2">
        <f t="shared" si="112"/>
        <v>45087</v>
      </c>
      <c r="D2415" s="51">
        <v>730.05203816131825</v>
      </c>
      <c r="E2415" s="51">
        <v>957.69</v>
      </c>
      <c r="F2415" s="51">
        <v>1249.1399714065994</v>
      </c>
      <c r="G2415" s="51">
        <v>732.5</v>
      </c>
      <c r="H2415" s="51">
        <f t="shared" si="111"/>
        <v>1388.9131344899999</v>
      </c>
    </row>
    <row r="2416" spans="1:8" ht="15">
      <c r="A2416" s="1">
        <f t="shared" si="113"/>
        <v>2023</v>
      </c>
      <c r="B2416" s="1">
        <f t="shared" si="114"/>
        <v>6</v>
      </c>
      <c r="C2416" s="2">
        <f t="shared" si="112"/>
        <v>45088</v>
      </c>
      <c r="D2416" s="51">
        <v>730.05203816131825</v>
      </c>
      <c r="E2416" s="51">
        <v>957.69</v>
      </c>
      <c r="F2416" s="51">
        <v>1249.1399714065994</v>
      </c>
      <c r="G2416" s="51">
        <v>732.5</v>
      </c>
      <c r="H2416" s="51">
        <f t="shared" si="111"/>
        <v>1388.9131344899999</v>
      </c>
    </row>
    <row r="2417" spans="1:8" ht="15">
      <c r="A2417" s="1">
        <f t="shared" si="113"/>
        <v>2023</v>
      </c>
      <c r="B2417" s="1">
        <f t="shared" si="114"/>
        <v>6</v>
      </c>
      <c r="C2417" s="2">
        <f t="shared" si="112"/>
        <v>45089</v>
      </c>
      <c r="D2417" s="50">
        <v>725.36278969027512</v>
      </c>
      <c r="E2417" s="50">
        <v>944.24</v>
      </c>
      <c r="F2417" s="50">
        <v>1235.4713024642754</v>
      </c>
      <c r="G2417" s="50">
        <v>735</v>
      </c>
      <c r="H2417" s="51">
        <f t="shared" si="111"/>
        <v>1388.9131344899999</v>
      </c>
    </row>
    <row r="2418" spans="1:8" ht="15">
      <c r="A2418" s="1">
        <f t="shared" si="113"/>
        <v>2023</v>
      </c>
      <c r="B2418" s="1">
        <f t="shared" si="114"/>
        <v>6</v>
      </c>
      <c r="C2418" s="2">
        <f t="shared" si="112"/>
        <v>45090</v>
      </c>
      <c r="D2418" s="50">
        <v>740.35543996532294</v>
      </c>
      <c r="E2418" s="50">
        <v>959.68</v>
      </c>
      <c r="F2418" s="50">
        <v>1266.9974259925393</v>
      </c>
      <c r="G2418" s="50">
        <v>745</v>
      </c>
      <c r="H2418" s="51">
        <f t="shared" si="111"/>
        <v>1388.9131344899999</v>
      </c>
    </row>
    <row r="2419" spans="1:8" ht="15">
      <c r="A2419" s="1">
        <f t="shared" si="113"/>
        <v>2023</v>
      </c>
      <c r="B2419" s="1">
        <f t="shared" si="114"/>
        <v>6</v>
      </c>
      <c r="C2419" s="2">
        <f t="shared" si="112"/>
        <v>45091</v>
      </c>
      <c r="D2419" s="50">
        <v>747.34791080320417</v>
      </c>
      <c r="E2419" s="50">
        <v>947.11</v>
      </c>
      <c r="F2419" s="50">
        <v>1276.9182340958391</v>
      </c>
      <c r="G2419" s="50">
        <v>755</v>
      </c>
      <c r="H2419" s="50">
        <v>1560.4328834793998</v>
      </c>
    </row>
    <row r="2420" spans="1:8" ht="15">
      <c r="A2420" s="1">
        <f t="shared" si="113"/>
        <v>2023</v>
      </c>
      <c r="B2420" s="1">
        <f t="shared" si="114"/>
        <v>6</v>
      </c>
      <c r="C2420" s="2">
        <f t="shared" si="112"/>
        <v>45092</v>
      </c>
      <c r="D2420" s="50">
        <v>761.46193771626304</v>
      </c>
      <c r="E2420" s="50">
        <v>977.31</v>
      </c>
      <c r="F2420" s="50">
        <v>1331.8133722674315</v>
      </c>
      <c r="G2420" s="50">
        <v>765</v>
      </c>
      <c r="H2420" s="51">
        <v>1560.4328834793998</v>
      </c>
    </row>
    <row r="2421" spans="1:8" ht="15">
      <c r="A2421" s="1">
        <f t="shared" si="113"/>
        <v>2023</v>
      </c>
      <c r="B2421" s="1">
        <f t="shared" si="114"/>
        <v>6</v>
      </c>
      <c r="C2421" s="2">
        <f t="shared" si="112"/>
        <v>45093</v>
      </c>
      <c r="D2421" s="50">
        <v>811.75450010843645</v>
      </c>
      <c r="E2421" s="50">
        <v>998.48</v>
      </c>
      <c r="F2421" s="50">
        <v>1356.9460861291245</v>
      </c>
      <c r="G2421" s="50">
        <v>820</v>
      </c>
      <c r="H2421" s="51">
        <v>1560.4328834793998</v>
      </c>
    </row>
    <row r="2422" spans="1:8" ht="15">
      <c r="A2422" s="1">
        <f t="shared" si="113"/>
        <v>2023</v>
      </c>
      <c r="B2422" s="1">
        <f t="shared" si="114"/>
        <v>6</v>
      </c>
      <c r="C2422" s="2">
        <f t="shared" si="112"/>
        <v>45094</v>
      </c>
      <c r="D2422" s="51">
        <v>811.75450010843645</v>
      </c>
      <c r="E2422" s="51">
        <v>998.48</v>
      </c>
      <c r="F2422" s="51">
        <v>1356.9460861291245</v>
      </c>
      <c r="G2422" s="51">
        <v>820</v>
      </c>
      <c r="H2422" s="51">
        <v>1560.4328834793998</v>
      </c>
    </row>
    <row r="2423" spans="1:8" ht="15">
      <c r="A2423" s="1">
        <f t="shared" si="113"/>
        <v>2023</v>
      </c>
      <c r="B2423" s="1">
        <f t="shared" si="114"/>
        <v>6</v>
      </c>
      <c r="C2423" s="2">
        <f t="shared" si="112"/>
        <v>45095</v>
      </c>
      <c r="D2423" s="51">
        <v>811.75450010843645</v>
      </c>
      <c r="E2423" s="51">
        <v>998.48</v>
      </c>
      <c r="F2423" s="51">
        <v>1356.9460861291245</v>
      </c>
      <c r="G2423" s="51">
        <v>820</v>
      </c>
      <c r="H2423" s="51">
        <v>1560.4328834793998</v>
      </c>
    </row>
    <row r="2424" spans="1:8" ht="15">
      <c r="A2424" s="1">
        <f t="shared" si="113"/>
        <v>2023</v>
      </c>
      <c r="B2424" s="1">
        <f t="shared" si="114"/>
        <v>6</v>
      </c>
      <c r="C2424" s="2">
        <f t="shared" si="112"/>
        <v>45096</v>
      </c>
      <c r="D2424" s="50">
        <v>812.32432432432438</v>
      </c>
      <c r="E2424" s="51">
        <v>998.48</v>
      </c>
      <c r="F2424" s="51">
        <v>1356.9460861291245</v>
      </c>
      <c r="G2424" s="50">
        <v>820</v>
      </c>
      <c r="H2424" s="51">
        <v>1560.4328834793998</v>
      </c>
    </row>
    <row r="2425" spans="1:8" ht="15">
      <c r="A2425" s="1">
        <f t="shared" si="113"/>
        <v>2023</v>
      </c>
      <c r="B2425" s="1">
        <f t="shared" si="114"/>
        <v>6</v>
      </c>
      <c r="C2425" s="2">
        <f t="shared" si="112"/>
        <v>45097</v>
      </c>
      <c r="D2425" s="50">
        <v>803.57912893488572</v>
      </c>
      <c r="E2425" s="51">
        <v>998.48</v>
      </c>
      <c r="F2425" s="50">
        <v>1356.5051613245337</v>
      </c>
      <c r="G2425" s="50">
        <v>810</v>
      </c>
      <c r="H2425" s="51">
        <v>1560.4328834793998</v>
      </c>
    </row>
    <row r="2426" spans="1:8" ht="15">
      <c r="A2426" s="1">
        <f t="shared" si="113"/>
        <v>2023</v>
      </c>
      <c r="B2426" s="1">
        <f t="shared" si="114"/>
        <v>6</v>
      </c>
      <c r="C2426" s="2">
        <f t="shared" si="112"/>
        <v>45098</v>
      </c>
      <c r="D2426" s="50">
        <v>778.37604996769335</v>
      </c>
      <c r="E2426" s="50">
        <v>961.88</v>
      </c>
      <c r="F2426" s="50">
        <v>1270.5248244292682</v>
      </c>
      <c r="G2426" s="50">
        <v>780</v>
      </c>
      <c r="H2426" s="51">
        <v>1560.4328834793998</v>
      </c>
    </row>
    <row r="2427" spans="1:8" ht="15">
      <c r="A2427" s="1">
        <f t="shared" si="113"/>
        <v>2023</v>
      </c>
      <c r="B2427" s="1">
        <f t="shared" si="114"/>
        <v>6</v>
      </c>
      <c r="C2427" s="2">
        <f t="shared" si="112"/>
        <v>45099</v>
      </c>
      <c r="D2427" s="50">
        <v>766.35111876075734</v>
      </c>
      <c r="E2427" s="50">
        <v>942.92</v>
      </c>
      <c r="F2427" s="50">
        <v>1275.3749972797702</v>
      </c>
      <c r="G2427" s="50">
        <v>770</v>
      </c>
      <c r="H2427" s="51">
        <v>1560.4328834793998</v>
      </c>
    </row>
    <row r="2428" spans="1:8" ht="15">
      <c r="A2428" s="1">
        <f t="shared" si="113"/>
        <v>2023</v>
      </c>
      <c r="B2428" s="1">
        <f t="shared" si="114"/>
        <v>6</v>
      </c>
      <c r="C2428" s="2">
        <f t="shared" si="112"/>
        <v>45100</v>
      </c>
      <c r="D2428" s="50">
        <v>774.49721865639708</v>
      </c>
      <c r="E2428" s="50">
        <v>959.9</v>
      </c>
      <c r="F2428" s="50">
        <v>1321.0107145549496</v>
      </c>
      <c r="G2428" s="50">
        <v>780</v>
      </c>
      <c r="H2428" s="51">
        <v>1560.4328834793998</v>
      </c>
    </row>
    <row r="2429" spans="1:8" ht="15">
      <c r="A2429" s="1">
        <f t="shared" si="113"/>
        <v>2023</v>
      </c>
      <c r="B2429" s="1">
        <f t="shared" si="114"/>
        <v>6</v>
      </c>
      <c r="C2429" s="2">
        <f t="shared" si="112"/>
        <v>45101</v>
      </c>
      <c r="D2429" s="51">
        <v>774.49721865639708</v>
      </c>
      <c r="E2429" s="51">
        <v>959.9</v>
      </c>
      <c r="F2429" s="51">
        <v>1321.0107145549496</v>
      </c>
      <c r="G2429" s="51">
        <v>780</v>
      </c>
      <c r="H2429" s="51">
        <v>1560.4328834793998</v>
      </c>
    </row>
    <row r="2430" spans="1:8" ht="15">
      <c r="A2430" s="1">
        <f t="shared" si="113"/>
        <v>2023</v>
      </c>
      <c r="B2430" s="1">
        <f t="shared" si="114"/>
        <v>6</v>
      </c>
      <c r="C2430" s="2">
        <f t="shared" si="112"/>
        <v>45102</v>
      </c>
      <c r="D2430" s="51">
        <v>774.49721865639708</v>
      </c>
      <c r="E2430" s="51">
        <v>959.9</v>
      </c>
      <c r="F2430" s="51">
        <v>1321.0107145549496</v>
      </c>
      <c r="G2430" s="51">
        <v>780</v>
      </c>
      <c r="H2430" s="51">
        <v>1560.4328834793998</v>
      </c>
    </row>
    <row r="2431" spans="1:8" ht="15">
      <c r="A2431" s="1">
        <f t="shared" si="113"/>
        <v>2023</v>
      </c>
      <c r="B2431" s="1">
        <f t="shared" si="114"/>
        <v>6</v>
      </c>
      <c r="C2431" s="2">
        <f t="shared" si="112"/>
        <v>45103</v>
      </c>
      <c r="D2431" s="57">
        <v>796.3597430406852</v>
      </c>
      <c r="E2431" s="57">
        <v>978.64</v>
      </c>
      <c r="F2431" s="57">
        <v>1359.1507101520801</v>
      </c>
      <c r="G2431" s="57">
        <v>795</v>
      </c>
      <c r="H2431" s="57">
        <v>1763.6992183999998</v>
      </c>
    </row>
    <row r="2432" spans="1:8" ht="15">
      <c r="A2432" s="1">
        <f t="shared" si="113"/>
        <v>2023</v>
      </c>
      <c r="B2432" s="1">
        <f t="shared" si="114"/>
        <v>6</v>
      </c>
      <c r="C2432" s="2">
        <f t="shared" si="112"/>
        <v>45104</v>
      </c>
      <c r="D2432" s="57">
        <v>788.2882882882883</v>
      </c>
      <c r="E2432" s="57">
        <v>987.68</v>
      </c>
      <c r="F2432" s="57">
        <v>1378.7718639563843</v>
      </c>
      <c r="G2432" s="57">
        <v>790</v>
      </c>
      <c r="H2432" s="51">
        <v>1763.6992183999998</v>
      </c>
    </row>
    <row r="2433" spans="1:8" ht="15">
      <c r="A2433" s="1">
        <f t="shared" si="113"/>
        <v>2023</v>
      </c>
      <c r="B2433" s="1">
        <f t="shared" si="114"/>
        <v>6</v>
      </c>
      <c r="C2433" s="2">
        <f t="shared" si="112"/>
        <v>45105</v>
      </c>
      <c r="D2433" s="57">
        <v>804.24073677446995</v>
      </c>
      <c r="E2433" s="57">
        <v>991.42</v>
      </c>
      <c r="F2433" s="57">
        <v>1365.5441198186511</v>
      </c>
      <c r="G2433" s="57">
        <v>800</v>
      </c>
      <c r="H2433" s="51">
        <v>1763.6992183999998</v>
      </c>
    </row>
    <row r="2434" spans="1:8" ht="15">
      <c r="A2434" s="1">
        <f t="shared" si="113"/>
        <v>2023</v>
      </c>
      <c r="B2434" s="1">
        <f t="shared" si="114"/>
        <v>6</v>
      </c>
      <c r="C2434" s="2">
        <f t="shared" si="112"/>
        <v>45106</v>
      </c>
      <c r="D2434" s="51">
        <v>804.24073677446995</v>
      </c>
      <c r="E2434" s="57">
        <v>1013.03</v>
      </c>
      <c r="F2434" s="57">
        <v>1386.7085104390242</v>
      </c>
      <c r="G2434" s="51">
        <v>800</v>
      </c>
      <c r="H2434" s="51">
        <v>1763.6992183999998</v>
      </c>
    </row>
    <row r="2435" spans="1:8" ht="15">
      <c r="A2435" s="1">
        <f t="shared" si="113"/>
        <v>2023</v>
      </c>
      <c r="B2435" s="1">
        <f t="shared" si="114"/>
        <v>6</v>
      </c>
      <c r="C2435" s="2">
        <f t="shared" si="112"/>
        <v>45107</v>
      </c>
      <c r="D2435" s="57">
        <v>812.21864951768487</v>
      </c>
      <c r="E2435" s="57">
        <v>1025.3800000000001</v>
      </c>
      <c r="F2435" s="57">
        <v>1491.4281515294117</v>
      </c>
      <c r="G2435" s="57">
        <v>810</v>
      </c>
      <c r="H2435" s="51">
        <v>1763.6992183999998</v>
      </c>
    </row>
    <row r="2436" spans="1:8" ht="15">
      <c r="A2436" s="1">
        <f t="shared" si="113"/>
        <v>2023</v>
      </c>
      <c r="B2436" s="1">
        <f t="shared" si="114"/>
        <v>7</v>
      </c>
      <c r="C2436" s="2">
        <f t="shared" si="112"/>
        <v>45108</v>
      </c>
      <c r="D2436" s="51">
        <v>774.49721865639708</v>
      </c>
      <c r="E2436" s="51">
        <v>959.9</v>
      </c>
      <c r="F2436" s="51">
        <v>1321.0107145549496</v>
      </c>
      <c r="G2436" s="51">
        <v>780</v>
      </c>
      <c r="H2436" s="51">
        <v>1560.4328834793998</v>
      </c>
    </row>
    <row r="2437" spans="1:8" ht="15">
      <c r="A2437" s="1">
        <f t="shared" si="113"/>
        <v>2023</v>
      </c>
      <c r="B2437" s="1">
        <f t="shared" si="114"/>
        <v>7</v>
      </c>
      <c r="C2437" s="2">
        <f t="shared" si="112"/>
        <v>45109</v>
      </c>
      <c r="D2437" s="51">
        <v>774.49721865639708</v>
      </c>
      <c r="E2437" s="51">
        <v>959.9</v>
      </c>
      <c r="F2437" s="51">
        <v>1321.0107145549496</v>
      </c>
      <c r="G2437" s="51">
        <v>780</v>
      </c>
      <c r="H2437" s="51">
        <v>1560.4328834793998</v>
      </c>
    </row>
    <row r="2438" spans="1:8" ht="15">
      <c r="A2438" s="1">
        <f t="shared" si="113"/>
        <v>2023</v>
      </c>
      <c r="B2438" s="1">
        <f t="shared" si="114"/>
        <v>7</v>
      </c>
      <c r="C2438" s="2">
        <f t="shared" si="112"/>
        <v>45110</v>
      </c>
      <c r="D2438" s="50">
        <v>854.23365487674164</v>
      </c>
      <c r="E2438" s="50">
        <v>984.81</v>
      </c>
      <c r="F2438" s="50">
        <v>1515.6790157819223</v>
      </c>
      <c r="G2438" s="50">
        <v>840</v>
      </c>
      <c r="H2438" s="51">
        <v>1560.4328834793998</v>
      </c>
    </row>
    <row r="2439" spans="1:8" ht="15">
      <c r="A2439" s="1">
        <f t="shared" si="113"/>
        <v>2023</v>
      </c>
      <c r="B2439" s="1">
        <f t="shared" si="114"/>
        <v>7</v>
      </c>
      <c r="C2439" s="2">
        <f t="shared" si="112"/>
        <v>45111</v>
      </c>
      <c r="D2439" s="50">
        <v>835.23338352333838</v>
      </c>
      <c r="E2439" s="51">
        <v>984.81</v>
      </c>
      <c r="F2439" s="51">
        <v>1515.6790157819223</v>
      </c>
      <c r="G2439" s="50">
        <v>817.5</v>
      </c>
      <c r="H2439" s="51">
        <v>1560.4328834793998</v>
      </c>
    </row>
    <row r="2440" spans="1:8" ht="15">
      <c r="A2440" s="1">
        <f t="shared" si="113"/>
        <v>2023</v>
      </c>
      <c r="B2440" s="1">
        <f t="shared" si="114"/>
        <v>7</v>
      </c>
      <c r="C2440" s="2">
        <f t="shared" si="112"/>
        <v>45112</v>
      </c>
      <c r="D2440" s="50">
        <v>830.53763440860212</v>
      </c>
      <c r="E2440" s="50">
        <v>1036.83</v>
      </c>
      <c r="F2440" s="50">
        <v>1549.850688137733</v>
      </c>
      <c r="G2440" s="50">
        <v>812.5</v>
      </c>
      <c r="H2440" s="51">
        <v>1560.4328834793998</v>
      </c>
    </row>
    <row r="2441" spans="1:8" ht="15">
      <c r="A2441" s="1">
        <f t="shared" si="113"/>
        <v>2023</v>
      </c>
      <c r="B2441" s="1">
        <f t="shared" si="114"/>
        <v>7</v>
      </c>
      <c r="C2441" s="2">
        <f t="shared" si="112"/>
        <v>45113</v>
      </c>
      <c r="D2441" s="50">
        <v>839.27038626609442</v>
      </c>
      <c r="E2441" s="50">
        <v>975.1</v>
      </c>
      <c r="F2441" s="50">
        <v>1499.1443356097559</v>
      </c>
      <c r="G2441" s="50">
        <v>812.5</v>
      </c>
      <c r="H2441" s="51">
        <v>1560.4328834793998</v>
      </c>
    </row>
    <row r="2442" spans="1:8" ht="15">
      <c r="A2442" s="1">
        <f t="shared" si="113"/>
        <v>2023</v>
      </c>
      <c r="B2442" s="1">
        <f t="shared" si="114"/>
        <v>7</v>
      </c>
      <c r="C2442" s="2">
        <f t="shared" si="112"/>
        <v>45114</v>
      </c>
      <c r="D2442" s="50">
        <v>821.68881268752671</v>
      </c>
      <c r="E2442" s="50">
        <v>949.53</v>
      </c>
      <c r="F2442" s="50">
        <v>1517.8836398048777</v>
      </c>
      <c r="G2442" s="50">
        <v>805</v>
      </c>
      <c r="H2442" s="51">
        <v>1560.4328834793998</v>
      </c>
    </row>
    <row r="2443" spans="1:8" ht="15">
      <c r="A2443" s="1">
        <f t="shared" si="113"/>
        <v>2023</v>
      </c>
      <c r="B2443" s="1">
        <f t="shared" si="114"/>
        <v>7</v>
      </c>
      <c r="C2443" s="2">
        <f t="shared" si="112"/>
        <v>45115</v>
      </c>
      <c r="D2443" s="51">
        <v>821.68881268752671</v>
      </c>
      <c r="E2443" s="51">
        <v>949.53</v>
      </c>
      <c r="F2443" s="51">
        <v>1517.8836398048777</v>
      </c>
      <c r="G2443" s="51">
        <v>805</v>
      </c>
      <c r="H2443" s="51">
        <v>1560.4328834793998</v>
      </c>
    </row>
    <row r="2444" spans="1:8" ht="15">
      <c r="A2444" s="1">
        <f t="shared" si="113"/>
        <v>2023</v>
      </c>
      <c r="B2444" s="1">
        <f t="shared" si="114"/>
        <v>7</v>
      </c>
      <c r="C2444" s="2">
        <f t="shared" si="112"/>
        <v>45116</v>
      </c>
      <c r="D2444" s="51">
        <v>821.68881268752671</v>
      </c>
      <c r="E2444" s="51">
        <v>949.53</v>
      </c>
      <c r="F2444" s="51">
        <v>1517.8836398048777</v>
      </c>
      <c r="G2444" s="51">
        <v>805</v>
      </c>
      <c r="H2444" s="51">
        <v>1560.4328834793998</v>
      </c>
    </row>
    <row r="2445" spans="1:8" ht="15">
      <c r="A2445" s="1">
        <f t="shared" si="113"/>
        <v>2023</v>
      </c>
      <c r="B2445" s="1">
        <f t="shared" si="114"/>
        <v>7</v>
      </c>
      <c r="C2445" s="2">
        <f t="shared" si="112"/>
        <v>45117</v>
      </c>
      <c r="D2445" s="50">
        <v>839.94000428540824</v>
      </c>
      <c r="E2445" s="50">
        <v>955.26</v>
      </c>
      <c r="F2445" s="50">
        <v>1570.1332291489239</v>
      </c>
      <c r="G2445" s="50">
        <v>820</v>
      </c>
      <c r="H2445" s="50">
        <v>1664.491137365</v>
      </c>
    </row>
    <row r="2446" spans="1:8" ht="15">
      <c r="A2446" s="1">
        <f t="shared" si="113"/>
        <v>2023</v>
      </c>
      <c r="B2446" s="1">
        <f t="shared" si="114"/>
        <v>7</v>
      </c>
      <c r="C2446" s="2">
        <f t="shared" si="112"/>
        <v>45118</v>
      </c>
      <c r="D2446" s="50">
        <v>835.44575725026846</v>
      </c>
      <c r="E2446" s="50">
        <v>945.34</v>
      </c>
      <c r="F2446" s="50">
        <v>1558.4487218272595</v>
      </c>
      <c r="G2446" s="50">
        <v>805</v>
      </c>
      <c r="H2446" s="51">
        <v>1664.491137365</v>
      </c>
    </row>
    <row r="2447" spans="1:8" ht="15">
      <c r="A2447" s="1">
        <f t="shared" si="113"/>
        <v>2023</v>
      </c>
      <c r="B2447" s="1">
        <f t="shared" si="114"/>
        <v>7</v>
      </c>
      <c r="C2447" s="2">
        <f t="shared" si="112"/>
        <v>45119</v>
      </c>
      <c r="D2447" s="50">
        <v>844.66437177280557</v>
      </c>
      <c r="E2447" s="50">
        <v>933.44</v>
      </c>
      <c r="F2447" s="50">
        <v>1550.291612942324</v>
      </c>
      <c r="G2447" s="50">
        <v>812</v>
      </c>
      <c r="H2447" s="50">
        <v>1620.3986569049998</v>
      </c>
    </row>
    <row r="2448" spans="1:8" ht="15">
      <c r="A2448" s="1">
        <f t="shared" si="113"/>
        <v>2023</v>
      </c>
      <c r="B2448" s="1">
        <f t="shared" si="114"/>
        <v>7</v>
      </c>
      <c r="C2448" s="2">
        <f t="shared" si="112"/>
        <v>45120</v>
      </c>
      <c r="D2448" s="50">
        <v>842.59864835404403</v>
      </c>
      <c r="E2448" s="50">
        <v>941.15</v>
      </c>
      <c r="F2448" s="50">
        <v>1580.2744996545193</v>
      </c>
      <c r="G2448" s="50">
        <v>822.5</v>
      </c>
      <c r="H2448" s="50">
        <v>1620.3986569049998</v>
      </c>
    </row>
    <row r="2449" spans="1:8" ht="15">
      <c r="A2449" s="1">
        <f t="shared" si="113"/>
        <v>2023</v>
      </c>
      <c r="B2449" s="1">
        <f t="shared" si="114"/>
        <v>7</v>
      </c>
      <c r="C2449" s="2">
        <f t="shared" si="112"/>
        <v>45121</v>
      </c>
      <c r="D2449" s="50">
        <v>858.05881052398854</v>
      </c>
      <c r="E2449" s="50">
        <v>932.56</v>
      </c>
      <c r="F2449" s="50">
        <v>1565.9444435053083</v>
      </c>
      <c r="G2449" s="50">
        <v>840</v>
      </c>
      <c r="H2449" s="50">
        <v>1620.3986569049998</v>
      </c>
    </row>
    <row r="2450" spans="1:8" ht="15">
      <c r="A2450" s="1">
        <f t="shared" si="113"/>
        <v>2023</v>
      </c>
      <c r="B2450" s="1">
        <f t="shared" si="114"/>
        <v>7</v>
      </c>
      <c r="C2450" s="2">
        <f t="shared" si="112"/>
        <v>45122</v>
      </c>
      <c r="D2450" s="51">
        <v>858.05881052398854</v>
      </c>
      <c r="E2450" s="51">
        <v>932.56</v>
      </c>
      <c r="F2450" s="51">
        <v>1565.9444435053083</v>
      </c>
      <c r="G2450" s="51">
        <v>840</v>
      </c>
      <c r="H2450" s="51">
        <v>1620.3986569049998</v>
      </c>
    </row>
    <row r="2451" spans="1:8" ht="15">
      <c r="A2451" s="1">
        <f t="shared" si="113"/>
        <v>2023</v>
      </c>
      <c r="B2451" s="1">
        <f t="shared" si="114"/>
        <v>7</v>
      </c>
      <c r="C2451" s="2">
        <f t="shared" si="112"/>
        <v>45123</v>
      </c>
      <c r="D2451" s="51">
        <v>858.05881052398854</v>
      </c>
      <c r="E2451" s="51">
        <v>932.56</v>
      </c>
      <c r="F2451" s="51">
        <v>1565.9444435053083</v>
      </c>
      <c r="G2451" s="51">
        <v>840</v>
      </c>
      <c r="H2451" s="51">
        <v>1620.3986569049998</v>
      </c>
    </row>
    <row r="2452" spans="1:8" ht="15">
      <c r="A2452" s="1">
        <f t="shared" si="113"/>
        <v>2023</v>
      </c>
      <c r="B2452" s="1">
        <f t="shared" si="114"/>
        <v>7</v>
      </c>
      <c r="C2452" s="2">
        <f t="shared" si="112"/>
        <v>45124</v>
      </c>
      <c r="D2452" s="50">
        <v>866.21115274410408</v>
      </c>
      <c r="E2452" s="50">
        <v>918.45</v>
      </c>
      <c r="F2452" s="50">
        <v>1561.0942706548062</v>
      </c>
      <c r="G2452" s="50">
        <v>842.5</v>
      </c>
      <c r="H2452" s="50">
        <v>1620.3986569049998</v>
      </c>
    </row>
    <row r="2453" spans="1:8" ht="15">
      <c r="A2453" s="1">
        <f t="shared" si="113"/>
        <v>2023</v>
      </c>
      <c r="B2453" s="1">
        <f t="shared" si="114"/>
        <v>7</v>
      </c>
      <c r="C2453" s="2">
        <f t="shared" si="112"/>
        <v>45125</v>
      </c>
      <c r="D2453" s="50">
        <v>857.92951541850221</v>
      </c>
      <c r="E2453" s="50">
        <v>949.09</v>
      </c>
      <c r="F2453" s="50">
        <v>1546.5437521032998</v>
      </c>
      <c r="G2453" s="50">
        <v>835</v>
      </c>
      <c r="H2453" s="51">
        <v>1620.3986569049998</v>
      </c>
    </row>
    <row r="2454" spans="1:8" ht="15">
      <c r="A2454" s="1">
        <f t="shared" si="113"/>
        <v>2023</v>
      </c>
      <c r="B2454" s="1">
        <f t="shared" si="114"/>
        <v>7</v>
      </c>
      <c r="C2454" s="2">
        <f t="shared" si="112"/>
        <v>45126</v>
      </c>
      <c r="D2454" s="51">
        <v>857.92951541850221</v>
      </c>
      <c r="E2454" s="50">
        <v>978.86</v>
      </c>
      <c r="F2454" s="50">
        <v>1589.0929957463413</v>
      </c>
      <c r="G2454" s="50">
        <v>835</v>
      </c>
      <c r="H2454" s="51">
        <v>1620.3986569049998</v>
      </c>
    </row>
    <row r="2455" spans="1:8" ht="15">
      <c r="A2455" s="1">
        <f t="shared" si="113"/>
        <v>2023</v>
      </c>
      <c r="B2455" s="1">
        <f t="shared" si="114"/>
        <v>7</v>
      </c>
      <c r="C2455" s="2">
        <f t="shared" si="112"/>
        <v>45127</v>
      </c>
      <c r="D2455" s="50">
        <v>891.18942731277536</v>
      </c>
      <c r="E2455" s="50">
        <v>1006.2</v>
      </c>
      <c r="F2455" s="50">
        <v>1622.1623560906742</v>
      </c>
      <c r="G2455" s="50">
        <v>860</v>
      </c>
      <c r="H2455" s="51">
        <v>1620.3986569049998</v>
      </c>
    </row>
    <row r="2456" spans="1:8" ht="15">
      <c r="A2456" s="1">
        <f t="shared" si="113"/>
        <v>2023</v>
      </c>
      <c r="B2456" s="1">
        <f t="shared" si="114"/>
        <v>7</v>
      </c>
      <c r="C2456" s="2">
        <f t="shared" si="112"/>
        <v>45128</v>
      </c>
      <c r="D2456" s="50">
        <v>885.45095457537843</v>
      </c>
      <c r="E2456" s="50">
        <v>1028.46</v>
      </c>
      <c r="F2456" s="50">
        <v>1664.4911373314203</v>
      </c>
      <c r="G2456" s="50">
        <v>857.5</v>
      </c>
      <c r="H2456" s="51">
        <v>1620.3986569049998</v>
      </c>
    </row>
    <row r="2457" spans="1:8" ht="15">
      <c r="A2457" s="1">
        <f t="shared" si="113"/>
        <v>2023</v>
      </c>
      <c r="B2457" s="1">
        <f t="shared" si="114"/>
        <v>7</v>
      </c>
      <c r="C2457" s="2">
        <f t="shared" si="112"/>
        <v>45129</v>
      </c>
      <c r="D2457" s="51">
        <v>885.45095457537843</v>
      </c>
      <c r="E2457" s="51">
        <v>1028.46</v>
      </c>
      <c r="F2457" s="51">
        <v>1664.4911373314203</v>
      </c>
      <c r="G2457" s="51">
        <v>857.5</v>
      </c>
      <c r="H2457" s="51">
        <v>1620.3986569049998</v>
      </c>
    </row>
    <row r="2458" spans="1:8" ht="15">
      <c r="A2458" s="1">
        <f t="shared" si="113"/>
        <v>2023</v>
      </c>
      <c r="B2458" s="1">
        <f t="shared" si="114"/>
        <v>7</v>
      </c>
      <c r="C2458" s="2">
        <f t="shared" si="112"/>
        <v>45130</v>
      </c>
      <c r="D2458" s="51">
        <v>885.45095457537843</v>
      </c>
      <c r="E2458" s="51">
        <v>1028.46</v>
      </c>
      <c r="F2458" s="51">
        <v>1664.4911373314203</v>
      </c>
      <c r="G2458" s="51">
        <v>857.5</v>
      </c>
      <c r="H2458" s="51">
        <v>1620.3986569049998</v>
      </c>
    </row>
    <row r="2459" spans="1:8" ht="15">
      <c r="A2459" s="1">
        <f t="shared" si="113"/>
        <v>2023</v>
      </c>
      <c r="B2459" s="1">
        <f t="shared" si="114"/>
        <v>7</v>
      </c>
      <c r="C2459" s="2">
        <f t="shared" si="112"/>
        <v>45131</v>
      </c>
      <c r="D2459" s="50">
        <v>911.15973741794301</v>
      </c>
      <c r="E2459" s="50">
        <v>1052.49</v>
      </c>
      <c r="F2459" s="50">
        <v>1719.6067379053084</v>
      </c>
      <c r="G2459" s="50">
        <v>877.5</v>
      </c>
      <c r="H2459" s="51">
        <v>1620.3986569049998</v>
      </c>
    </row>
    <row r="2460" spans="1:8" ht="15">
      <c r="A2460" s="1">
        <f t="shared" si="113"/>
        <v>2023</v>
      </c>
      <c r="B2460" s="1">
        <f t="shared" si="114"/>
        <v>7</v>
      </c>
      <c r="C2460" s="2">
        <f t="shared" si="112"/>
        <v>45132</v>
      </c>
      <c r="D2460" s="50">
        <v>891.66666666666674</v>
      </c>
      <c r="E2460" s="50">
        <v>1076.08</v>
      </c>
      <c r="F2460" s="50">
        <v>1727.5433843879482</v>
      </c>
      <c r="G2460" s="50">
        <v>860</v>
      </c>
      <c r="H2460" s="51">
        <v>1620.3986569049998</v>
      </c>
    </row>
    <row r="2461" spans="1:8" ht="15">
      <c r="A2461" s="1">
        <f t="shared" si="113"/>
        <v>2023</v>
      </c>
      <c r="B2461" s="1">
        <f t="shared" si="114"/>
        <v>7</v>
      </c>
      <c r="C2461" s="2">
        <f t="shared" si="112"/>
        <v>45133</v>
      </c>
      <c r="D2461" s="50">
        <v>893.33626566967234</v>
      </c>
      <c r="E2461" s="50">
        <v>1014.57</v>
      </c>
      <c r="F2461" s="50">
        <v>1686.3169151586799</v>
      </c>
      <c r="G2461" s="50">
        <v>860</v>
      </c>
      <c r="H2461" s="51">
        <v>1620.3986569049998</v>
      </c>
    </row>
    <row r="2462" spans="1:8" ht="15">
      <c r="A2462" s="1">
        <f t="shared" si="113"/>
        <v>2023</v>
      </c>
      <c r="B2462" s="1">
        <f t="shared" si="114"/>
        <v>7</v>
      </c>
      <c r="C2462" s="2">
        <f t="shared" si="112"/>
        <v>45134</v>
      </c>
      <c r="D2462" s="50">
        <v>891.1022576361222</v>
      </c>
      <c r="E2462" s="50">
        <v>1006.86</v>
      </c>
      <c r="F2462" s="50">
        <v>1645.9722955385937</v>
      </c>
      <c r="G2462" s="50">
        <v>862.5</v>
      </c>
      <c r="H2462" s="51">
        <v>1620.3986569049998</v>
      </c>
    </row>
    <row r="2463" spans="1:8" ht="15">
      <c r="A2463" s="1">
        <f t="shared" si="113"/>
        <v>2023</v>
      </c>
      <c r="B2463" s="1">
        <f t="shared" si="114"/>
        <v>7</v>
      </c>
      <c r="C2463" s="2">
        <f t="shared" si="112"/>
        <v>45135</v>
      </c>
      <c r="D2463" s="50">
        <v>879.8594333406545</v>
      </c>
      <c r="E2463" s="50">
        <v>998.48</v>
      </c>
      <c r="F2463" s="50">
        <v>1634.2877882169294</v>
      </c>
      <c r="G2463" s="50">
        <v>845</v>
      </c>
      <c r="H2463" s="51">
        <v>1620.3986569049998</v>
      </c>
    </row>
    <row r="2464" spans="1:8" ht="15">
      <c r="A2464" s="1">
        <f t="shared" si="113"/>
        <v>2023</v>
      </c>
      <c r="B2464" s="1">
        <f t="shared" si="114"/>
        <v>7</v>
      </c>
      <c r="C2464" s="2">
        <f t="shared" si="112"/>
        <v>45136</v>
      </c>
      <c r="D2464" s="51">
        <v>879.8594333406545</v>
      </c>
      <c r="E2464" s="51">
        <v>998.48</v>
      </c>
      <c r="F2464" s="51">
        <v>1634.2877882169294</v>
      </c>
      <c r="G2464" s="51">
        <v>845</v>
      </c>
      <c r="H2464" s="51">
        <v>1620.3986569049998</v>
      </c>
    </row>
    <row r="2465" spans="1:8" ht="15">
      <c r="A2465" s="1">
        <f t="shared" si="113"/>
        <v>2023</v>
      </c>
      <c r="B2465" s="1">
        <f t="shared" si="114"/>
        <v>7</v>
      </c>
      <c r="C2465" s="2">
        <f t="shared" si="112"/>
        <v>45137</v>
      </c>
      <c r="D2465" s="51">
        <v>879.8594333406545</v>
      </c>
      <c r="E2465" s="51">
        <v>998.48</v>
      </c>
      <c r="F2465" s="51">
        <v>1634.2877882169294</v>
      </c>
      <c r="G2465" s="51">
        <v>845</v>
      </c>
      <c r="H2465" s="51">
        <v>1620.3986569049998</v>
      </c>
    </row>
    <row r="2466" spans="1:8" ht="15">
      <c r="A2466" s="1">
        <f t="shared" si="113"/>
        <v>2023</v>
      </c>
      <c r="B2466" s="1">
        <f t="shared" si="114"/>
        <v>7</v>
      </c>
      <c r="C2466" s="2">
        <f t="shared" si="112"/>
        <v>45138</v>
      </c>
      <c r="D2466" s="50">
        <v>860.43931661859335</v>
      </c>
      <c r="E2466" s="50">
        <v>994.51</v>
      </c>
      <c r="F2466" s="50">
        <v>1524.4975118737445</v>
      </c>
      <c r="G2466" s="50">
        <v>840</v>
      </c>
      <c r="H2466" s="50">
        <v>1675.51425748</v>
      </c>
    </row>
    <row r="2467" spans="1:8" ht="15">
      <c r="A2467" s="1">
        <f t="shared" si="113"/>
        <v>2023</v>
      </c>
      <c r="B2467" s="1">
        <f t="shared" si="114"/>
        <v>8</v>
      </c>
      <c r="C2467" s="2">
        <f t="shared" si="112"/>
        <v>45139</v>
      </c>
      <c r="D2467" s="50">
        <v>857.20611025016592</v>
      </c>
      <c r="E2467" s="50">
        <v>1006.2</v>
      </c>
      <c r="F2467" s="50">
        <v>1554.700860988235</v>
      </c>
      <c r="G2467" s="50">
        <v>830</v>
      </c>
      <c r="H2467" s="50">
        <v>1675.51425748</v>
      </c>
    </row>
    <row r="2468" spans="1:8" ht="15">
      <c r="A2468" s="1">
        <f t="shared" si="113"/>
        <v>2023</v>
      </c>
      <c r="B2468" s="1">
        <f t="shared" si="114"/>
        <v>8</v>
      </c>
      <c r="C2468" s="2">
        <f t="shared" si="112"/>
        <v>45140</v>
      </c>
      <c r="D2468" s="50">
        <v>862.14490200396381</v>
      </c>
      <c r="E2468" s="50">
        <v>1001.12</v>
      </c>
      <c r="F2468" s="50">
        <v>1555.5827105974174</v>
      </c>
      <c r="G2468" s="50">
        <v>837.5</v>
      </c>
      <c r="H2468" s="51">
        <v>1675.51425748</v>
      </c>
    </row>
    <row r="2469" spans="1:8" ht="15">
      <c r="A2469" s="1">
        <f t="shared" si="113"/>
        <v>2023</v>
      </c>
      <c r="B2469" s="1">
        <f t="shared" si="114"/>
        <v>8</v>
      </c>
      <c r="C2469" s="2">
        <f t="shared" si="112"/>
        <v>45141</v>
      </c>
      <c r="D2469" s="50">
        <v>839.51701427003297</v>
      </c>
      <c r="E2469" s="50">
        <v>973.13</v>
      </c>
      <c r="F2469" s="50">
        <v>1544.7800528849352</v>
      </c>
      <c r="G2469" s="50">
        <v>820</v>
      </c>
      <c r="H2469" s="51">
        <v>1675.51425748</v>
      </c>
    </row>
    <row r="2470" spans="1:8" ht="15">
      <c r="A2470" s="1">
        <f t="shared" si="113"/>
        <v>2023</v>
      </c>
      <c r="B2470" s="1">
        <f t="shared" si="114"/>
        <v>8</v>
      </c>
      <c r="C2470" s="2">
        <f t="shared" si="112"/>
        <v>45142</v>
      </c>
      <c r="D2470" s="50">
        <v>847.5730287722381</v>
      </c>
      <c r="E2470" s="50">
        <v>1000.68</v>
      </c>
      <c r="F2470" s="50">
        <v>1573.2197027810614</v>
      </c>
      <c r="G2470" s="50">
        <v>825</v>
      </c>
      <c r="H2470" s="51">
        <v>1675.51425748</v>
      </c>
    </row>
    <row r="2471" spans="1:8" ht="15">
      <c r="A2471" s="1">
        <f t="shared" si="113"/>
        <v>2023</v>
      </c>
      <c r="B2471" s="1">
        <f t="shared" si="114"/>
        <v>8</v>
      </c>
      <c r="C2471" s="2">
        <f t="shared" si="112"/>
        <v>45143</v>
      </c>
      <c r="D2471" s="51">
        <v>847.5730287722381</v>
      </c>
      <c r="E2471" s="51">
        <v>1000.68</v>
      </c>
      <c r="F2471" s="51">
        <v>1573.2197027810614</v>
      </c>
      <c r="G2471" s="51">
        <v>825</v>
      </c>
      <c r="H2471" s="51">
        <v>1675.51425748</v>
      </c>
    </row>
    <row r="2472" spans="1:8" ht="15">
      <c r="A2472" s="1">
        <f t="shared" si="113"/>
        <v>2023</v>
      </c>
      <c r="B2472" s="1">
        <f t="shared" si="114"/>
        <v>8</v>
      </c>
      <c r="C2472" s="2">
        <f t="shared" si="112"/>
        <v>45144</v>
      </c>
      <c r="D2472" s="51">
        <v>847.5730287722381</v>
      </c>
      <c r="E2472" s="51">
        <v>1000.68</v>
      </c>
      <c r="F2472" s="51">
        <v>1573.2197027810614</v>
      </c>
      <c r="G2472" s="51">
        <v>825</v>
      </c>
      <c r="H2472" s="51">
        <v>1675.51425748</v>
      </c>
    </row>
    <row r="2473" spans="1:8" ht="15">
      <c r="A2473" s="1">
        <f t="shared" si="113"/>
        <v>2023</v>
      </c>
      <c r="B2473" s="1">
        <f t="shared" si="114"/>
        <v>8</v>
      </c>
      <c r="C2473" s="2">
        <f t="shared" si="112"/>
        <v>45145</v>
      </c>
      <c r="D2473" s="50">
        <v>827.7375466315558</v>
      </c>
      <c r="E2473" s="50">
        <v>977.31</v>
      </c>
      <c r="F2473" s="50">
        <v>1547.8665265170728</v>
      </c>
      <c r="G2473" s="50">
        <v>810</v>
      </c>
      <c r="H2473" s="50">
        <v>1697.5604977099999</v>
      </c>
    </row>
    <row r="2474" spans="1:8" ht="15">
      <c r="A2474" s="1">
        <f t="shared" si="113"/>
        <v>2023</v>
      </c>
      <c r="B2474" s="1">
        <f t="shared" si="114"/>
        <v>8</v>
      </c>
      <c r="C2474" s="2">
        <f t="shared" si="112"/>
        <v>45146</v>
      </c>
      <c r="D2474" s="50">
        <v>806.3318777292576</v>
      </c>
      <c r="E2474" s="50">
        <v>966.29</v>
      </c>
      <c r="F2474" s="50">
        <v>1539.4889552298421</v>
      </c>
      <c r="G2474" s="50">
        <v>790</v>
      </c>
      <c r="H2474" s="50">
        <v>1697.5604977099999</v>
      </c>
    </row>
    <row r="2475" spans="1:8" ht="15">
      <c r="A2475" s="1">
        <f t="shared" si="113"/>
        <v>2023</v>
      </c>
      <c r="B2475" s="1">
        <f t="shared" si="114"/>
        <v>8</v>
      </c>
      <c r="C2475" s="2">
        <f t="shared" si="112"/>
        <v>45147</v>
      </c>
      <c r="D2475" s="50">
        <v>825.5253940455342</v>
      </c>
      <c r="E2475" s="50">
        <v>958.13</v>
      </c>
      <c r="F2475" s="50">
        <v>1546.9846769078908</v>
      </c>
      <c r="G2475" s="50">
        <v>805</v>
      </c>
      <c r="H2475" s="50">
        <v>1697.5604977099999</v>
      </c>
    </row>
    <row r="2476" spans="1:8" ht="15">
      <c r="A2476" s="1">
        <f t="shared" si="113"/>
        <v>2023</v>
      </c>
      <c r="B2476" s="1">
        <f t="shared" si="114"/>
        <v>8</v>
      </c>
      <c r="C2476" s="2">
        <f t="shared" si="112"/>
        <v>45148</v>
      </c>
      <c r="D2476" s="50">
        <v>815.75492341356664</v>
      </c>
      <c r="E2476" s="50">
        <v>951.96</v>
      </c>
      <c r="F2476" s="50">
        <v>1547.8665265170728</v>
      </c>
      <c r="G2476" s="50">
        <v>805</v>
      </c>
      <c r="H2476" s="51">
        <v>1697.5604977099999</v>
      </c>
    </row>
    <row r="2477" spans="1:8" ht="15">
      <c r="A2477" s="1">
        <f t="shared" si="113"/>
        <v>2023</v>
      </c>
      <c r="B2477" s="1">
        <f t="shared" si="114"/>
        <v>8</v>
      </c>
      <c r="C2477" s="2">
        <f t="shared" ref="C2477:C2540" si="115">+C2476+1</f>
        <v>45149</v>
      </c>
      <c r="D2477" s="50">
        <v>810.6870229007634</v>
      </c>
      <c r="E2477" s="50">
        <v>934.32</v>
      </c>
      <c r="F2477" s="50">
        <v>1549.6302257354375</v>
      </c>
      <c r="G2477" s="50">
        <v>797.5</v>
      </c>
      <c r="H2477" s="51">
        <v>1697.5604977099999</v>
      </c>
    </row>
    <row r="2478" spans="1:8" ht="15">
      <c r="A2478" s="1">
        <f t="shared" ref="A2478:A2541" si="116">YEAR(C2478)</f>
        <v>2023</v>
      </c>
      <c r="B2478" s="1">
        <f t="shared" ref="B2478:B2541" si="117">MONTH(C2478)</f>
        <v>8</v>
      </c>
      <c r="C2478" s="2">
        <f t="shared" si="115"/>
        <v>45150</v>
      </c>
      <c r="D2478" s="51">
        <v>810.6870229007634</v>
      </c>
      <c r="E2478" s="51">
        <v>934.32</v>
      </c>
      <c r="F2478" s="51">
        <v>1549.6302257354375</v>
      </c>
      <c r="G2478" s="51">
        <v>797.5</v>
      </c>
      <c r="H2478" s="51">
        <v>1697.5604977099999</v>
      </c>
    </row>
    <row r="2479" spans="1:8" ht="15">
      <c r="A2479" s="1">
        <f t="shared" si="116"/>
        <v>2023</v>
      </c>
      <c r="B2479" s="1">
        <f t="shared" si="117"/>
        <v>8</v>
      </c>
      <c r="C2479" s="2">
        <f t="shared" si="115"/>
        <v>45151</v>
      </c>
      <c r="D2479" s="51">
        <v>810.6870229007634</v>
      </c>
      <c r="E2479" s="51">
        <v>934.32</v>
      </c>
      <c r="F2479" s="51">
        <v>1549.6302257354375</v>
      </c>
      <c r="G2479" s="51">
        <v>797.5</v>
      </c>
      <c r="H2479" s="51">
        <v>1697.5604977099999</v>
      </c>
    </row>
    <row r="2480" spans="1:8" ht="15">
      <c r="A2480" s="1">
        <f t="shared" si="116"/>
        <v>2023</v>
      </c>
      <c r="B2480" s="1">
        <f t="shared" si="117"/>
        <v>8</v>
      </c>
      <c r="C2480" s="2">
        <f t="shared" si="115"/>
        <v>45152</v>
      </c>
      <c r="D2480" s="50">
        <v>800.43336944745397</v>
      </c>
      <c r="E2480" s="50">
        <v>960.12</v>
      </c>
      <c r="F2480" s="50">
        <v>1567.0467555167861</v>
      </c>
      <c r="G2480" s="50">
        <v>790</v>
      </c>
      <c r="H2480" s="51">
        <v>1697.5604977099999</v>
      </c>
    </row>
    <row r="2481" spans="1:8" ht="15">
      <c r="A2481" s="1">
        <f t="shared" si="116"/>
        <v>2023</v>
      </c>
      <c r="B2481" s="1">
        <f t="shared" si="117"/>
        <v>8</v>
      </c>
      <c r="C2481" s="2">
        <f t="shared" si="115"/>
        <v>45153</v>
      </c>
      <c r="D2481" s="50">
        <v>816.53356356572419</v>
      </c>
      <c r="E2481" s="50">
        <v>973.35</v>
      </c>
      <c r="F2481" s="50">
        <v>1583.3609732866569</v>
      </c>
      <c r="G2481" s="50">
        <v>800</v>
      </c>
      <c r="H2481" s="51">
        <v>1697.5604977099999</v>
      </c>
    </row>
    <row r="2482" spans="1:8" ht="15">
      <c r="A2482" s="1">
        <f t="shared" si="116"/>
        <v>2023</v>
      </c>
      <c r="B2482" s="1">
        <f t="shared" si="117"/>
        <v>8</v>
      </c>
      <c r="C2482" s="2">
        <f t="shared" si="115"/>
        <v>45154</v>
      </c>
      <c r="D2482" s="50">
        <v>831.20812621569053</v>
      </c>
      <c r="E2482" s="50">
        <v>959.46</v>
      </c>
      <c r="F2482" s="50">
        <v>1604.7458263093256</v>
      </c>
      <c r="G2482" s="50">
        <v>810</v>
      </c>
      <c r="H2482" s="51">
        <v>1697.5604977099999</v>
      </c>
    </row>
    <row r="2483" spans="1:8" ht="15">
      <c r="A2483" s="1">
        <f t="shared" si="116"/>
        <v>2023</v>
      </c>
      <c r="B2483" s="1">
        <f t="shared" si="117"/>
        <v>8</v>
      </c>
      <c r="C2483" s="2">
        <f t="shared" si="115"/>
        <v>45155</v>
      </c>
      <c r="D2483" s="50">
        <v>843.6559139784946</v>
      </c>
      <c r="E2483" s="50">
        <v>975.77</v>
      </c>
      <c r="F2483" s="50">
        <v>1625.9102169296984</v>
      </c>
      <c r="G2483" s="50">
        <v>817.5</v>
      </c>
      <c r="H2483" s="51">
        <v>1697.5604977099999</v>
      </c>
    </row>
    <row r="2484" spans="1:8" ht="15">
      <c r="A2484" s="1">
        <f t="shared" si="116"/>
        <v>2023</v>
      </c>
      <c r="B2484" s="1">
        <f t="shared" si="117"/>
        <v>8</v>
      </c>
      <c r="C2484" s="2">
        <f t="shared" si="115"/>
        <v>45156</v>
      </c>
      <c r="D2484" s="50">
        <v>833.36921420882675</v>
      </c>
      <c r="E2484" s="50">
        <v>965.41</v>
      </c>
      <c r="F2484" s="50">
        <v>1640.4607354812049</v>
      </c>
      <c r="G2484" s="50">
        <v>805</v>
      </c>
      <c r="H2484" s="51">
        <v>1697.5604977099999</v>
      </c>
    </row>
    <row r="2485" spans="1:8" ht="15">
      <c r="A2485" s="1">
        <f t="shared" si="116"/>
        <v>2023</v>
      </c>
      <c r="B2485" s="1">
        <f t="shared" si="117"/>
        <v>8</v>
      </c>
      <c r="C2485" s="2">
        <f t="shared" si="115"/>
        <v>45157</v>
      </c>
      <c r="D2485" s="51">
        <v>833.36921420882675</v>
      </c>
      <c r="E2485" s="51">
        <v>965.41</v>
      </c>
      <c r="F2485" s="51">
        <v>1640.4607354812049</v>
      </c>
      <c r="G2485" s="51">
        <v>805</v>
      </c>
      <c r="H2485" s="51">
        <v>1697.5604977099999</v>
      </c>
    </row>
    <row r="2486" spans="1:8" ht="15">
      <c r="A2486" s="1">
        <f t="shared" si="116"/>
        <v>2023</v>
      </c>
      <c r="B2486" s="1">
        <f t="shared" si="117"/>
        <v>8</v>
      </c>
      <c r="C2486" s="2">
        <f t="shared" si="115"/>
        <v>45158</v>
      </c>
      <c r="D2486" s="51">
        <v>833.36921420882675</v>
      </c>
      <c r="E2486" s="51">
        <v>965.41</v>
      </c>
      <c r="F2486" s="51">
        <v>1640.4607354812049</v>
      </c>
      <c r="G2486" s="51">
        <v>805</v>
      </c>
      <c r="H2486" s="51">
        <v>1697.5604977099999</v>
      </c>
    </row>
    <row r="2487" spans="1:8" ht="15">
      <c r="A2487" s="1">
        <f t="shared" si="116"/>
        <v>2023</v>
      </c>
      <c r="B2487" s="1">
        <f t="shared" si="117"/>
        <v>8</v>
      </c>
      <c r="C2487" s="2">
        <f t="shared" si="115"/>
        <v>45159</v>
      </c>
      <c r="D2487" s="50">
        <v>846.9980632666236</v>
      </c>
      <c r="E2487" s="51">
        <v>965.41</v>
      </c>
      <c r="F2487" s="50">
        <v>1631.4217769870872</v>
      </c>
      <c r="G2487" s="50">
        <v>825</v>
      </c>
      <c r="H2487" s="51">
        <v>1697.5604977099999</v>
      </c>
    </row>
    <row r="2488" spans="1:8" ht="15">
      <c r="A2488" s="1">
        <f t="shared" si="116"/>
        <v>2023</v>
      </c>
      <c r="B2488" s="1">
        <f t="shared" si="117"/>
        <v>8</v>
      </c>
      <c r="C2488" s="2">
        <f t="shared" si="115"/>
        <v>45160</v>
      </c>
      <c r="D2488" s="50">
        <v>832.11364614722345</v>
      </c>
      <c r="E2488" s="50">
        <v>936.09</v>
      </c>
      <c r="F2488" s="50">
        <v>1569.6923043443328</v>
      </c>
      <c r="G2488" s="50">
        <v>805</v>
      </c>
      <c r="H2488" s="51">
        <v>1697.5604977099999</v>
      </c>
    </row>
    <row r="2489" spans="1:8" ht="15">
      <c r="A2489" s="1">
        <f t="shared" si="116"/>
        <v>2023</v>
      </c>
      <c r="B2489" s="1">
        <f t="shared" si="117"/>
        <v>8</v>
      </c>
      <c r="C2489" s="2">
        <f t="shared" si="115"/>
        <v>45161</v>
      </c>
      <c r="D2489" s="50">
        <v>822.94800171895145</v>
      </c>
      <c r="E2489" s="50">
        <v>944.69</v>
      </c>
      <c r="F2489" s="50">
        <v>1591.2976197692969</v>
      </c>
      <c r="G2489" s="50">
        <v>802.5</v>
      </c>
      <c r="H2489" s="51">
        <v>1697.5604977099999</v>
      </c>
    </row>
    <row r="2490" spans="1:8" ht="15">
      <c r="A2490" s="1">
        <f t="shared" si="116"/>
        <v>2023</v>
      </c>
      <c r="B2490" s="1">
        <f t="shared" si="117"/>
        <v>8</v>
      </c>
      <c r="C2490" s="2">
        <f t="shared" si="115"/>
        <v>45162</v>
      </c>
      <c r="D2490" s="50">
        <v>835.88197286237346</v>
      </c>
      <c r="E2490" s="50">
        <v>943.36</v>
      </c>
      <c r="F2490" s="50">
        <v>1578.9517252407461</v>
      </c>
      <c r="G2490" s="50">
        <v>807.5</v>
      </c>
      <c r="H2490" s="51">
        <v>1697.5604977099999</v>
      </c>
    </row>
    <row r="2491" spans="1:8" ht="15">
      <c r="A2491" s="1">
        <f t="shared" si="116"/>
        <v>2023</v>
      </c>
      <c r="B2491" s="1">
        <f t="shared" si="117"/>
        <v>8</v>
      </c>
      <c r="C2491" s="2">
        <f t="shared" si="115"/>
        <v>45163</v>
      </c>
      <c r="D2491" s="50">
        <v>854.24752048296682</v>
      </c>
      <c r="E2491" s="50">
        <v>964.09</v>
      </c>
      <c r="F2491" s="50">
        <v>1607.3913751368721</v>
      </c>
      <c r="G2491" s="50">
        <v>815</v>
      </c>
      <c r="H2491" s="51">
        <v>1697.5604977099999</v>
      </c>
    </row>
    <row r="2492" spans="1:8" ht="15">
      <c r="A2492" s="1">
        <f t="shared" si="116"/>
        <v>2023</v>
      </c>
      <c r="B2492" s="1">
        <f t="shared" si="117"/>
        <v>8</v>
      </c>
      <c r="C2492" s="2">
        <f t="shared" si="115"/>
        <v>45164</v>
      </c>
      <c r="D2492" s="51">
        <v>854.24752048296682</v>
      </c>
      <c r="E2492" s="51">
        <v>964.09</v>
      </c>
      <c r="F2492" s="51">
        <v>1607.3913751368721</v>
      </c>
      <c r="G2492" s="51">
        <v>815</v>
      </c>
      <c r="H2492" s="51">
        <v>1697.5604977099999</v>
      </c>
    </row>
    <row r="2493" spans="1:8" ht="15">
      <c r="A2493" s="1">
        <f t="shared" si="116"/>
        <v>2023</v>
      </c>
      <c r="B2493" s="1">
        <f t="shared" si="117"/>
        <v>8</v>
      </c>
      <c r="C2493" s="2">
        <f t="shared" si="115"/>
        <v>45165</v>
      </c>
      <c r="D2493" s="51">
        <v>854.24752048296682</v>
      </c>
      <c r="E2493" s="51">
        <v>964.09</v>
      </c>
      <c r="F2493" s="51">
        <v>1607.3913751368721</v>
      </c>
      <c r="G2493" s="51">
        <v>815</v>
      </c>
      <c r="H2493" s="51">
        <v>1697.5604977099999</v>
      </c>
    </row>
    <row r="2494" spans="1:8" ht="15">
      <c r="A2494" s="1">
        <f t="shared" si="116"/>
        <v>2023</v>
      </c>
      <c r="B2494" s="1">
        <f t="shared" si="117"/>
        <v>8</v>
      </c>
      <c r="C2494" s="2">
        <f t="shared" si="115"/>
        <v>45166</v>
      </c>
      <c r="D2494" s="66">
        <v>840.49871023215815</v>
      </c>
      <c r="E2494" s="50">
        <v>984.37</v>
      </c>
      <c r="F2494" s="50">
        <v>1605.8481383208034</v>
      </c>
      <c r="G2494" s="50">
        <v>807.5</v>
      </c>
      <c r="H2494" s="50">
        <v>1686.537377595</v>
      </c>
    </row>
    <row r="2495" spans="1:8" ht="15">
      <c r="A2495" s="1">
        <f t="shared" si="116"/>
        <v>2023</v>
      </c>
      <c r="B2495" s="1">
        <f t="shared" si="117"/>
        <v>8</v>
      </c>
      <c r="C2495" s="2">
        <f t="shared" si="115"/>
        <v>45167</v>
      </c>
      <c r="D2495" s="66">
        <v>846.43549429248333</v>
      </c>
      <c r="E2495" s="50">
        <v>985.69</v>
      </c>
      <c r="F2495" s="50">
        <v>1600.5570406657098</v>
      </c>
      <c r="G2495" s="50">
        <v>807.5</v>
      </c>
      <c r="H2495" s="50">
        <v>1686.537377595</v>
      </c>
    </row>
    <row r="2496" spans="1:8" ht="15">
      <c r="A2496" s="1">
        <f t="shared" si="116"/>
        <v>2023</v>
      </c>
      <c r="B2496" s="1">
        <f t="shared" si="117"/>
        <v>8</v>
      </c>
      <c r="C2496" s="2">
        <f t="shared" si="115"/>
        <v>45168</v>
      </c>
      <c r="D2496" s="66">
        <v>864.78326504205313</v>
      </c>
      <c r="E2496" s="50">
        <v>910.29</v>
      </c>
      <c r="F2496" s="50">
        <v>1576.0857140109035</v>
      </c>
      <c r="G2496" s="50">
        <v>820</v>
      </c>
      <c r="H2496" s="50">
        <v>1686.537377595</v>
      </c>
    </row>
    <row r="2497" spans="1:8" ht="15">
      <c r="A2497" s="1">
        <f t="shared" si="116"/>
        <v>2023</v>
      </c>
      <c r="B2497" s="1">
        <f t="shared" si="117"/>
        <v>8</v>
      </c>
      <c r="C2497" s="2">
        <f t="shared" si="115"/>
        <v>45169</v>
      </c>
      <c r="D2497" s="67">
        <v>864.78326504205313</v>
      </c>
      <c r="E2497" s="50">
        <v>953.06</v>
      </c>
      <c r="F2497" s="50">
        <v>1576.3061764131992</v>
      </c>
      <c r="G2497" s="51">
        <v>820</v>
      </c>
      <c r="H2497" s="51">
        <v>1686.537377595</v>
      </c>
    </row>
    <row r="2498" spans="1:8" ht="15">
      <c r="A2498" s="1">
        <f t="shared" si="116"/>
        <v>2023</v>
      </c>
      <c r="B2498" s="1">
        <f t="shared" si="117"/>
        <v>9</v>
      </c>
      <c r="C2498" s="2">
        <f t="shared" si="115"/>
        <v>45170</v>
      </c>
      <c r="D2498" s="50">
        <v>869.75242195909584</v>
      </c>
      <c r="E2498" s="50">
        <v>964.53</v>
      </c>
      <c r="F2498" s="50">
        <v>1603.8639767001432</v>
      </c>
      <c r="G2498" s="50">
        <v>825.5</v>
      </c>
      <c r="H2498" s="51">
        <v>1686.537377595</v>
      </c>
    </row>
    <row r="2499" spans="1:8" ht="15">
      <c r="A2499" s="1">
        <f t="shared" si="116"/>
        <v>2023</v>
      </c>
      <c r="B2499" s="1">
        <f t="shared" si="117"/>
        <v>9</v>
      </c>
      <c r="C2499" s="2">
        <f t="shared" si="115"/>
        <v>45171</v>
      </c>
      <c r="D2499" s="51">
        <v>869.75242195909584</v>
      </c>
      <c r="E2499" s="51">
        <v>964.53</v>
      </c>
      <c r="F2499" s="51">
        <v>1603.8639767001432</v>
      </c>
      <c r="G2499" s="51">
        <v>825.5</v>
      </c>
      <c r="H2499" s="51">
        <v>1686.537377595</v>
      </c>
    </row>
    <row r="2500" spans="1:8" ht="15">
      <c r="A2500" s="1">
        <f t="shared" si="116"/>
        <v>2023</v>
      </c>
      <c r="B2500" s="1">
        <f t="shared" si="117"/>
        <v>9</v>
      </c>
      <c r="C2500" s="2">
        <f t="shared" si="115"/>
        <v>45172</v>
      </c>
      <c r="D2500" s="51">
        <v>869.75242195909584</v>
      </c>
      <c r="E2500" s="51">
        <v>964.53</v>
      </c>
      <c r="F2500" s="51">
        <v>1603.8639767001432</v>
      </c>
      <c r="G2500" s="51">
        <v>825.5</v>
      </c>
      <c r="H2500" s="51">
        <v>1686.537377595</v>
      </c>
    </row>
    <row r="2501" spans="1:8" ht="15">
      <c r="A2501" s="1">
        <f t="shared" si="116"/>
        <v>2023</v>
      </c>
      <c r="B2501" s="1">
        <f t="shared" si="117"/>
        <v>9</v>
      </c>
      <c r="C2501" s="2">
        <f t="shared" si="115"/>
        <v>45173</v>
      </c>
      <c r="D2501" s="50">
        <v>856.83576956147886</v>
      </c>
      <c r="E2501" s="51">
        <v>964.53</v>
      </c>
      <c r="F2501" s="51">
        <v>1603.8639767001432</v>
      </c>
      <c r="G2501" s="50">
        <v>817.5</v>
      </c>
      <c r="H2501" s="51">
        <v>1686.537377595</v>
      </c>
    </row>
    <row r="2502" spans="1:8" ht="15">
      <c r="A2502" s="1">
        <f t="shared" si="116"/>
        <v>2023</v>
      </c>
      <c r="B2502" s="1">
        <f t="shared" si="117"/>
        <v>9</v>
      </c>
      <c r="C2502" s="2">
        <f t="shared" si="115"/>
        <v>45174</v>
      </c>
      <c r="D2502" s="50">
        <v>837.12446351931328</v>
      </c>
      <c r="E2502" s="50">
        <v>939.39</v>
      </c>
      <c r="F2502" s="50">
        <v>1587.3292965279768</v>
      </c>
      <c r="G2502" s="50">
        <v>800</v>
      </c>
      <c r="H2502" s="51">
        <v>1686.537377595</v>
      </c>
    </row>
    <row r="2503" spans="1:8" ht="15">
      <c r="A2503" s="1">
        <f t="shared" si="116"/>
        <v>2023</v>
      </c>
      <c r="B2503" s="1">
        <f t="shared" si="117"/>
        <v>9</v>
      </c>
      <c r="C2503" s="2">
        <f t="shared" si="115"/>
        <v>45175</v>
      </c>
      <c r="D2503" s="50">
        <v>830.69349315068496</v>
      </c>
      <c r="E2503" s="50">
        <v>916.69</v>
      </c>
      <c r="F2503" s="50">
        <v>1571.015078758106</v>
      </c>
      <c r="G2503" s="50">
        <v>792.5</v>
      </c>
      <c r="H2503" s="51">
        <v>1686.537377595</v>
      </c>
    </row>
    <row r="2504" spans="1:8" ht="15">
      <c r="A2504" s="1">
        <f t="shared" si="116"/>
        <v>2023</v>
      </c>
      <c r="B2504" s="1">
        <f t="shared" si="117"/>
        <v>9</v>
      </c>
      <c r="C2504" s="2">
        <f t="shared" si="115"/>
        <v>45176</v>
      </c>
      <c r="D2504" s="50">
        <v>819.32862946333125</v>
      </c>
      <c r="E2504" s="50">
        <v>894.86</v>
      </c>
      <c r="F2504" s="50">
        <v>1540.1503424367286</v>
      </c>
      <c r="G2504" s="50">
        <v>782.5</v>
      </c>
      <c r="H2504" s="51">
        <v>1686.537377595</v>
      </c>
    </row>
    <row r="2505" spans="1:8" ht="15">
      <c r="A2505" s="1">
        <f t="shared" si="116"/>
        <v>2023</v>
      </c>
      <c r="B2505" s="1">
        <f t="shared" si="117"/>
        <v>9</v>
      </c>
      <c r="C2505" s="2">
        <f t="shared" si="115"/>
        <v>45177</v>
      </c>
      <c r="D2505" s="50">
        <v>819.42661531878468</v>
      </c>
      <c r="E2505" s="50">
        <v>888.69</v>
      </c>
      <c r="F2505" s="50">
        <v>1524.4975118737445</v>
      </c>
      <c r="G2505" s="50">
        <v>787.5</v>
      </c>
      <c r="H2505" s="51">
        <v>1686.537377595</v>
      </c>
    </row>
    <row r="2506" spans="1:8" ht="15">
      <c r="A2506" s="1">
        <f t="shared" si="116"/>
        <v>2023</v>
      </c>
      <c r="B2506" s="1">
        <f t="shared" si="117"/>
        <v>9</v>
      </c>
      <c r="C2506" s="2">
        <f t="shared" si="115"/>
        <v>45178</v>
      </c>
      <c r="D2506" s="51">
        <v>819.42661531878468</v>
      </c>
      <c r="E2506" s="51">
        <v>888.69</v>
      </c>
      <c r="F2506" s="51">
        <v>1524.4975118737445</v>
      </c>
      <c r="G2506" s="51">
        <v>787.5</v>
      </c>
      <c r="H2506" s="51">
        <v>1686.537377595</v>
      </c>
    </row>
    <row r="2507" spans="1:8" ht="15">
      <c r="A2507" s="1">
        <f t="shared" si="116"/>
        <v>2023</v>
      </c>
      <c r="B2507" s="1">
        <f t="shared" si="117"/>
        <v>9</v>
      </c>
      <c r="C2507" s="2">
        <f t="shared" si="115"/>
        <v>45179</v>
      </c>
      <c r="D2507" s="51">
        <v>819.42661531878468</v>
      </c>
      <c r="E2507" s="51">
        <v>888.69</v>
      </c>
      <c r="F2507" s="51">
        <v>1524.4975118737445</v>
      </c>
      <c r="G2507" s="51">
        <v>787.5</v>
      </c>
      <c r="H2507" s="51">
        <v>1686.537377595</v>
      </c>
    </row>
    <row r="2508" spans="1:8" ht="15">
      <c r="A2508" s="1">
        <f t="shared" si="116"/>
        <v>2023</v>
      </c>
      <c r="B2508" s="1">
        <f t="shared" si="117"/>
        <v>9</v>
      </c>
      <c r="C2508" s="2">
        <f t="shared" si="115"/>
        <v>45180</v>
      </c>
      <c r="D2508" s="50">
        <v>794.56451958056925</v>
      </c>
      <c r="E2508" s="50">
        <v>886.04</v>
      </c>
      <c r="F2508" s="50">
        <v>1524.4975118737445</v>
      </c>
      <c r="G2508" s="50">
        <v>775</v>
      </c>
      <c r="H2508" s="50">
        <v>1675.51425748</v>
      </c>
    </row>
    <row r="2509" spans="1:8" ht="15">
      <c r="A2509" s="1">
        <f t="shared" si="116"/>
        <v>2023</v>
      </c>
      <c r="B2509" s="1">
        <f t="shared" si="117"/>
        <v>9</v>
      </c>
      <c r="C2509" s="2">
        <f t="shared" si="115"/>
        <v>45181</v>
      </c>
      <c r="D2509" s="50">
        <v>787.8074866310161</v>
      </c>
      <c r="E2509" s="50">
        <v>893.1</v>
      </c>
      <c r="F2509" s="50">
        <v>1515.0176285750356</v>
      </c>
      <c r="G2509" s="50">
        <v>770</v>
      </c>
      <c r="H2509" s="50">
        <v>1686.537377595</v>
      </c>
    </row>
    <row r="2510" spans="1:8" ht="15">
      <c r="A2510" s="1">
        <f t="shared" si="116"/>
        <v>2023</v>
      </c>
      <c r="B2510" s="1">
        <f t="shared" si="117"/>
        <v>9</v>
      </c>
      <c r="C2510" s="2">
        <f t="shared" si="115"/>
        <v>45182</v>
      </c>
      <c r="D2510" s="50">
        <v>796.66452854393845</v>
      </c>
      <c r="E2510" s="50">
        <v>949.98</v>
      </c>
      <c r="F2510" s="50">
        <v>1552.7166993675753</v>
      </c>
      <c r="G2510" s="50">
        <v>775</v>
      </c>
      <c r="H2510" s="51">
        <v>1686.537377595</v>
      </c>
    </row>
    <row r="2511" spans="1:8" ht="15">
      <c r="A2511" s="1">
        <f t="shared" si="116"/>
        <v>2023</v>
      </c>
      <c r="B2511" s="1">
        <f t="shared" si="117"/>
        <v>9</v>
      </c>
      <c r="C2511" s="2">
        <f t="shared" si="115"/>
        <v>45183</v>
      </c>
      <c r="D2511" s="50">
        <v>803.8042316734344</v>
      </c>
      <c r="E2511" s="50">
        <v>956.81</v>
      </c>
      <c r="F2511" s="50">
        <v>1552.7166993675753</v>
      </c>
      <c r="G2511" s="50">
        <v>780</v>
      </c>
      <c r="H2511" s="51">
        <v>1686.537377595</v>
      </c>
    </row>
    <row r="2512" spans="1:8" ht="15">
      <c r="A2512" s="1">
        <f t="shared" si="116"/>
        <v>2023</v>
      </c>
      <c r="B2512" s="1">
        <f t="shared" si="117"/>
        <v>9</v>
      </c>
      <c r="C2512" s="2">
        <f t="shared" si="115"/>
        <v>45184</v>
      </c>
      <c r="D2512" s="50">
        <v>808.41520717642027</v>
      </c>
      <c r="E2512" s="50">
        <v>965.19</v>
      </c>
      <c r="F2512" s="50">
        <v>1528.0249103104734</v>
      </c>
      <c r="G2512" s="50">
        <v>790</v>
      </c>
      <c r="H2512" s="51">
        <v>1686.537377595</v>
      </c>
    </row>
    <row r="2513" spans="1:8" ht="15">
      <c r="A2513" s="1">
        <f t="shared" si="116"/>
        <v>2023</v>
      </c>
      <c r="B2513" s="1">
        <f t="shared" si="117"/>
        <v>9</v>
      </c>
      <c r="C2513" s="2">
        <f t="shared" si="115"/>
        <v>45185</v>
      </c>
      <c r="D2513" s="51">
        <v>808.41520717642027</v>
      </c>
      <c r="E2513" s="51">
        <v>965.19</v>
      </c>
      <c r="F2513" s="51">
        <v>1528.0249103104734</v>
      </c>
      <c r="G2513" s="51">
        <v>790</v>
      </c>
      <c r="H2513" s="51">
        <v>1686.537377595</v>
      </c>
    </row>
    <row r="2514" spans="1:8" ht="15">
      <c r="A2514" s="1">
        <f t="shared" si="116"/>
        <v>2023</v>
      </c>
      <c r="B2514" s="1">
        <f t="shared" si="117"/>
        <v>9</v>
      </c>
      <c r="C2514" s="2">
        <f t="shared" si="115"/>
        <v>45186</v>
      </c>
      <c r="D2514" s="51">
        <v>808.41520717642027</v>
      </c>
      <c r="E2514" s="51">
        <v>965.19</v>
      </c>
      <c r="F2514" s="51">
        <v>1528.0249103104734</v>
      </c>
      <c r="G2514" s="51">
        <v>790</v>
      </c>
      <c r="H2514" s="51">
        <v>1686.537377595</v>
      </c>
    </row>
    <row r="2515" spans="1:8" ht="15">
      <c r="A2515" s="1">
        <f t="shared" si="116"/>
        <v>2023</v>
      </c>
      <c r="B2515" s="1">
        <f t="shared" si="117"/>
        <v>9</v>
      </c>
      <c r="C2515" s="2">
        <f t="shared" si="115"/>
        <v>45187</v>
      </c>
      <c r="D2515" s="50">
        <v>799.87198634521008</v>
      </c>
      <c r="E2515" s="50">
        <v>956.59</v>
      </c>
      <c r="F2515" s="50">
        <v>1506.1991324832134</v>
      </c>
      <c r="G2515" s="50">
        <v>775</v>
      </c>
      <c r="H2515" s="51">
        <v>1686.537377595</v>
      </c>
    </row>
    <row r="2516" spans="1:8" ht="15">
      <c r="A2516" s="1">
        <f t="shared" si="116"/>
        <v>2023</v>
      </c>
      <c r="B2516" s="1">
        <f t="shared" si="117"/>
        <v>9</v>
      </c>
      <c r="C2516" s="2">
        <f t="shared" si="115"/>
        <v>45188</v>
      </c>
      <c r="D2516" s="50">
        <v>798.67916489135064</v>
      </c>
      <c r="E2516" s="50">
        <v>948.21</v>
      </c>
      <c r="F2516" s="50">
        <v>1495.6169371730273</v>
      </c>
      <c r="G2516" s="50">
        <v>777.5</v>
      </c>
      <c r="H2516" s="51">
        <v>1686.537377595</v>
      </c>
    </row>
    <row r="2517" spans="1:8" ht="15">
      <c r="A2517" s="1">
        <f t="shared" si="116"/>
        <v>2023</v>
      </c>
      <c r="B2517" s="1">
        <f t="shared" si="117"/>
        <v>9</v>
      </c>
      <c r="C2517" s="2">
        <f t="shared" si="115"/>
        <v>45189</v>
      </c>
      <c r="D2517" s="50">
        <v>794.36258808456125</v>
      </c>
      <c r="E2517" s="50">
        <v>907.87</v>
      </c>
      <c r="F2517" s="50">
        <v>1469.6023737021519</v>
      </c>
      <c r="G2517" s="50">
        <v>772.5</v>
      </c>
      <c r="H2517" s="51">
        <v>1686.537377595</v>
      </c>
    </row>
    <row r="2518" spans="1:8" ht="15">
      <c r="A2518" s="1">
        <f t="shared" si="116"/>
        <v>2023</v>
      </c>
      <c r="B2518" s="1">
        <f t="shared" si="117"/>
        <v>9</v>
      </c>
      <c r="C2518" s="2">
        <f t="shared" si="115"/>
        <v>45190</v>
      </c>
      <c r="D2518" s="50">
        <v>784.38899552143312</v>
      </c>
      <c r="E2518" s="50">
        <v>911.62</v>
      </c>
      <c r="F2518" s="50">
        <v>1446.89474626571</v>
      </c>
      <c r="G2518" s="50">
        <v>770</v>
      </c>
      <c r="H2518" s="51">
        <v>1686.537377595</v>
      </c>
    </row>
    <row r="2519" spans="1:8" ht="15">
      <c r="A2519" s="1">
        <f t="shared" si="116"/>
        <v>2023</v>
      </c>
      <c r="B2519" s="1">
        <f t="shared" si="117"/>
        <v>9</v>
      </c>
      <c r="C2519" s="2">
        <f t="shared" si="115"/>
        <v>45191</v>
      </c>
      <c r="D2519" s="50">
        <v>785.69903948772685</v>
      </c>
      <c r="E2519" s="50">
        <v>847.24</v>
      </c>
      <c r="F2519" s="50">
        <v>1469.6023737021519</v>
      </c>
      <c r="G2519" s="50">
        <v>770</v>
      </c>
      <c r="H2519" s="51">
        <v>1686.537377595</v>
      </c>
    </row>
    <row r="2520" spans="1:8" ht="15">
      <c r="A2520" s="1">
        <f t="shared" si="116"/>
        <v>2023</v>
      </c>
      <c r="B2520" s="1">
        <f t="shared" si="117"/>
        <v>9</v>
      </c>
      <c r="C2520" s="2">
        <f t="shared" si="115"/>
        <v>45192</v>
      </c>
      <c r="D2520" s="51">
        <v>785.69903948772685</v>
      </c>
      <c r="E2520" s="51">
        <v>847.24</v>
      </c>
      <c r="F2520" s="51">
        <v>1469.6023737021519</v>
      </c>
      <c r="G2520" s="51">
        <v>770</v>
      </c>
      <c r="H2520" s="51">
        <v>1686.537377595</v>
      </c>
    </row>
    <row r="2521" spans="1:8" ht="15">
      <c r="A2521" s="1">
        <f t="shared" si="116"/>
        <v>2023</v>
      </c>
      <c r="B2521" s="1">
        <f t="shared" si="117"/>
        <v>9</v>
      </c>
      <c r="C2521" s="2">
        <f t="shared" si="115"/>
        <v>45193</v>
      </c>
      <c r="D2521" s="51">
        <v>785.69903948772685</v>
      </c>
      <c r="E2521" s="51">
        <v>847.24</v>
      </c>
      <c r="F2521" s="51">
        <v>1469.6023737021519</v>
      </c>
      <c r="G2521" s="51">
        <v>770</v>
      </c>
      <c r="H2521" s="51">
        <v>1686.537377595</v>
      </c>
    </row>
    <row r="2522" spans="1:8" ht="15">
      <c r="A2522" s="1">
        <f t="shared" si="116"/>
        <v>2023</v>
      </c>
      <c r="B2522" s="1">
        <f t="shared" si="117"/>
        <v>9</v>
      </c>
      <c r="C2522" s="2">
        <f t="shared" si="115"/>
        <v>45194</v>
      </c>
      <c r="D2522" s="50">
        <v>793.5084347640402</v>
      </c>
      <c r="E2522" s="50">
        <v>900.59</v>
      </c>
      <c r="F2522" s="50">
        <v>1427.4940548637014</v>
      </c>
      <c r="G2522" s="50">
        <v>772.5</v>
      </c>
      <c r="H2522" s="51">
        <v>1686.537377595</v>
      </c>
    </row>
    <row r="2523" spans="1:8" ht="15">
      <c r="A2523" s="1">
        <f t="shared" si="116"/>
        <v>2023</v>
      </c>
      <c r="B2523" s="1">
        <f t="shared" si="117"/>
        <v>9</v>
      </c>
      <c r="C2523" s="2">
        <f t="shared" si="115"/>
        <v>45195</v>
      </c>
      <c r="D2523" s="50">
        <v>787.54266211604101</v>
      </c>
      <c r="E2523" s="50">
        <v>932.78</v>
      </c>
      <c r="F2523" s="50">
        <v>1425.7303556453371</v>
      </c>
      <c r="G2523" s="50">
        <v>770</v>
      </c>
      <c r="H2523" s="51">
        <v>1686.537377595</v>
      </c>
    </row>
    <row r="2524" spans="1:8" ht="15">
      <c r="A2524" s="1">
        <f t="shared" si="116"/>
        <v>2023</v>
      </c>
      <c r="B2524" s="1">
        <f t="shared" si="117"/>
        <v>9</v>
      </c>
      <c r="C2524" s="2">
        <f t="shared" si="115"/>
        <v>45196</v>
      </c>
      <c r="D2524" s="50">
        <v>801.31746706332331</v>
      </c>
      <c r="E2524" s="50">
        <v>942.7</v>
      </c>
      <c r="F2524" s="50">
        <v>1446.2333590588232</v>
      </c>
      <c r="G2524" s="50">
        <v>780</v>
      </c>
      <c r="H2524" s="51">
        <v>1686.537377595</v>
      </c>
    </row>
    <row r="2525" spans="1:8" ht="15">
      <c r="A2525" s="1">
        <f t="shared" si="116"/>
        <v>2023</v>
      </c>
      <c r="B2525" s="1">
        <f t="shared" si="117"/>
        <v>9</v>
      </c>
      <c r="C2525" s="2">
        <f t="shared" si="115"/>
        <v>45197</v>
      </c>
      <c r="D2525" s="51">
        <v>801.31746706332331</v>
      </c>
      <c r="E2525" s="50">
        <v>949.76</v>
      </c>
      <c r="F2525" s="50">
        <v>1422.864344415495</v>
      </c>
      <c r="G2525" s="51">
        <v>780</v>
      </c>
      <c r="H2525" s="51">
        <v>1686.537377595</v>
      </c>
    </row>
    <row r="2526" spans="1:8" ht="15">
      <c r="A2526" s="1">
        <f t="shared" si="116"/>
        <v>2023</v>
      </c>
      <c r="B2526" s="1">
        <f t="shared" si="117"/>
        <v>9</v>
      </c>
      <c r="C2526" s="2">
        <f t="shared" si="115"/>
        <v>45198</v>
      </c>
      <c r="D2526" s="50">
        <v>802.59933951209121</v>
      </c>
      <c r="E2526" s="50">
        <v>930.14</v>
      </c>
      <c r="F2526" s="50">
        <v>1395.3065441285507</v>
      </c>
      <c r="G2526" s="50">
        <v>785</v>
      </c>
      <c r="H2526" s="51">
        <v>1686.537377595</v>
      </c>
    </row>
    <row r="2527" spans="1:8" ht="15">
      <c r="A2527" s="1">
        <f t="shared" si="116"/>
        <v>2023</v>
      </c>
      <c r="B2527" s="1">
        <f t="shared" si="117"/>
        <v>9</v>
      </c>
      <c r="C2527" s="2">
        <f t="shared" si="115"/>
        <v>45199</v>
      </c>
      <c r="D2527" s="51">
        <v>802.59933951209121</v>
      </c>
      <c r="E2527" s="51">
        <v>930.14</v>
      </c>
      <c r="F2527" s="51">
        <v>1395.3065441285507</v>
      </c>
      <c r="G2527" s="51">
        <v>785</v>
      </c>
      <c r="H2527" s="51">
        <v>1686.537377595</v>
      </c>
    </row>
    <row r="2528" spans="1:8" ht="15">
      <c r="A2528" s="1">
        <f t="shared" si="116"/>
        <v>2023</v>
      </c>
      <c r="B2528" s="1">
        <f t="shared" si="117"/>
        <v>10</v>
      </c>
      <c r="C2528" s="2">
        <f t="shared" si="115"/>
        <v>45200</v>
      </c>
      <c r="D2528" s="51">
        <v>802.59933951209121</v>
      </c>
      <c r="E2528" s="51">
        <v>930.14</v>
      </c>
      <c r="F2528" s="51">
        <v>1395.3065441285507</v>
      </c>
      <c r="G2528" s="51">
        <v>785</v>
      </c>
      <c r="H2528" s="51">
        <v>1686.537377595</v>
      </c>
    </row>
    <row r="2529" spans="1:8" ht="15">
      <c r="A2529" s="1">
        <f t="shared" si="116"/>
        <v>2023</v>
      </c>
      <c r="B2529" s="1">
        <f t="shared" si="117"/>
        <v>10</v>
      </c>
      <c r="C2529" s="2">
        <f t="shared" si="115"/>
        <v>45201</v>
      </c>
      <c r="D2529" s="50">
        <v>785.57794273594914</v>
      </c>
      <c r="E2529" s="50">
        <v>975.55</v>
      </c>
      <c r="F2529" s="50">
        <v>1449.7607574955523</v>
      </c>
      <c r="G2529" s="50">
        <v>765</v>
      </c>
      <c r="H2529" s="50">
        <v>1664.491137365</v>
      </c>
    </row>
    <row r="2530" spans="1:8" ht="15">
      <c r="A2530" s="1">
        <f t="shared" si="116"/>
        <v>2023</v>
      </c>
      <c r="B2530" s="1">
        <f t="shared" si="117"/>
        <v>10</v>
      </c>
      <c r="C2530" s="2">
        <f t="shared" si="115"/>
        <v>45202</v>
      </c>
      <c r="D2530" s="50">
        <v>785.26048284625153</v>
      </c>
      <c r="E2530" s="50">
        <v>961.22</v>
      </c>
      <c r="F2530" s="50">
        <v>1391.3382208872308</v>
      </c>
      <c r="G2530" s="50">
        <v>767.5</v>
      </c>
      <c r="H2530" s="50">
        <v>1631.4217770199998</v>
      </c>
    </row>
    <row r="2531" spans="1:8" ht="15">
      <c r="A2531" s="1">
        <f t="shared" si="116"/>
        <v>2023</v>
      </c>
      <c r="B2531" s="1">
        <f t="shared" si="117"/>
        <v>10</v>
      </c>
      <c r="C2531" s="2">
        <f t="shared" si="115"/>
        <v>45203</v>
      </c>
      <c r="D2531" s="50">
        <v>785.57834637344047</v>
      </c>
      <c r="E2531" s="50">
        <v>943.14</v>
      </c>
      <c r="F2531" s="50">
        <v>1367.9692062439021</v>
      </c>
      <c r="G2531" s="50">
        <v>765</v>
      </c>
      <c r="H2531" s="51">
        <v>1631.4217770199998</v>
      </c>
    </row>
    <row r="2532" spans="1:8" ht="15">
      <c r="A2532" s="1">
        <f t="shared" si="116"/>
        <v>2023</v>
      </c>
      <c r="B2532" s="1">
        <f t="shared" si="117"/>
        <v>10</v>
      </c>
      <c r="C2532" s="2">
        <f t="shared" si="115"/>
        <v>45204</v>
      </c>
      <c r="D2532" s="50">
        <v>763.38624338624345</v>
      </c>
      <c r="E2532" s="50">
        <v>946.01</v>
      </c>
      <c r="F2532" s="50">
        <v>1347.2457404281204</v>
      </c>
      <c r="G2532" s="50">
        <v>752.5</v>
      </c>
      <c r="H2532" s="50">
        <v>1543.2368160999999</v>
      </c>
    </row>
    <row r="2533" spans="1:8" ht="15">
      <c r="A2533" s="1">
        <f t="shared" si="116"/>
        <v>2023</v>
      </c>
      <c r="B2533" s="1">
        <f t="shared" si="117"/>
        <v>10</v>
      </c>
      <c r="C2533" s="2">
        <f t="shared" si="115"/>
        <v>45205</v>
      </c>
      <c r="D2533" s="50">
        <v>764.33121019108285</v>
      </c>
      <c r="E2533" s="50">
        <v>933.44</v>
      </c>
      <c r="F2533" s="50">
        <v>1350.7731388648492</v>
      </c>
      <c r="G2533" s="50">
        <v>755</v>
      </c>
      <c r="H2533" s="51">
        <v>1543.2368160999999</v>
      </c>
    </row>
    <row r="2534" spans="1:8" ht="15">
      <c r="A2534" s="1">
        <f t="shared" si="116"/>
        <v>2023</v>
      </c>
      <c r="B2534" s="1">
        <f t="shared" si="117"/>
        <v>10</v>
      </c>
      <c r="C2534" s="2">
        <f t="shared" si="115"/>
        <v>45206</v>
      </c>
      <c r="D2534" s="51">
        <v>764.33121019108285</v>
      </c>
      <c r="E2534" s="51">
        <v>933.44</v>
      </c>
      <c r="F2534" s="51">
        <v>1350.7731388648492</v>
      </c>
      <c r="G2534" s="51">
        <v>755</v>
      </c>
      <c r="H2534" s="51">
        <v>1543.2368160999999</v>
      </c>
    </row>
    <row r="2535" spans="1:8" ht="15">
      <c r="A2535" s="1">
        <f t="shared" si="116"/>
        <v>2023</v>
      </c>
      <c r="B2535" s="1">
        <f t="shared" si="117"/>
        <v>10</v>
      </c>
      <c r="C2535" s="2">
        <f t="shared" si="115"/>
        <v>45207</v>
      </c>
      <c r="D2535" s="51">
        <v>764.33121019108285</v>
      </c>
      <c r="E2535" s="51">
        <v>933.44</v>
      </c>
      <c r="F2535" s="51">
        <v>1350.7731388648492</v>
      </c>
      <c r="G2535" s="51">
        <v>755</v>
      </c>
      <c r="H2535" s="51">
        <v>1543.2368160999999</v>
      </c>
    </row>
    <row r="2536" spans="1:8" ht="15">
      <c r="A2536" s="1">
        <f t="shared" si="116"/>
        <v>2023</v>
      </c>
      <c r="B2536" s="1">
        <f t="shared" si="117"/>
        <v>10</v>
      </c>
      <c r="C2536" s="2">
        <f t="shared" si="115"/>
        <v>45208</v>
      </c>
      <c r="D2536" s="50">
        <v>762.31761471769926</v>
      </c>
      <c r="E2536" s="51">
        <v>933.44</v>
      </c>
      <c r="F2536" s="50">
        <v>1320.3493273480631</v>
      </c>
      <c r="G2536" s="50">
        <v>760</v>
      </c>
      <c r="H2536" s="51">
        <v>1543.2368160999999</v>
      </c>
    </row>
    <row r="2537" spans="1:8" ht="15">
      <c r="A2537" s="1">
        <f t="shared" si="116"/>
        <v>2023</v>
      </c>
      <c r="B2537" s="1">
        <f t="shared" si="117"/>
        <v>10</v>
      </c>
      <c r="C2537" s="2">
        <f t="shared" si="115"/>
        <v>45209</v>
      </c>
      <c r="D2537" s="50">
        <v>754.17812566109581</v>
      </c>
      <c r="E2537" s="50">
        <v>897.07</v>
      </c>
      <c r="F2537" s="50">
        <v>1311.5308312562408</v>
      </c>
      <c r="G2537" s="50">
        <v>755</v>
      </c>
      <c r="H2537" s="51">
        <v>1543.2368160999999</v>
      </c>
    </row>
    <row r="2538" spans="1:8" ht="15">
      <c r="A2538" s="1">
        <f t="shared" si="116"/>
        <v>2023</v>
      </c>
      <c r="B2538" s="1">
        <f t="shared" si="117"/>
        <v>10</v>
      </c>
      <c r="C2538" s="2">
        <f t="shared" si="115"/>
        <v>45210</v>
      </c>
      <c r="D2538" s="50">
        <v>752.96861747243429</v>
      </c>
      <c r="E2538" s="50">
        <v>886.7</v>
      </c>
      <c r="F2538" s="50">
        <v>1290.1459782335724</v>
      </c>
      <c r="G2538" s="50">
        <v>755</v>
      </c>
      <c r="H2538" s="51">
        <v>1543.2368160999999</v>
      </c>
    </row>
    <row r="2539" spans="1:8" ht="15">
      <c r="A2539" s="1">
        <f t="shared" si="116"/>
        <v>2023</v>
      </c>
      <c r="B2539" s="1">
        <f t="shared" si="117"/>
        <v>10</v>
      </c>
      <c r="C2539" s="2">
        <f t="shared" si="115"/>
        <v>45211</v>
      </c>
      <c r="D2539" s="50">
        <v>772.39915074309977</v>
      </c>
      <c r="E2539" s="50">
        <v>909.85</v>
      </c>
      <c r="F2539" s="50">
        <v>1306.9011208080344</v>
      </c>
      <c r="G2539" s="50">
        <v>765</v>
      </c>
      <c r="H2539" s="51">
        <v>1543.2368160999999</v>
      </c>
    </row>
    <row r="2540" spans="1:8" ht="15">
      <c r="A2540" s="1">
        <f t="shared" si="116"/>
        <v>2023</v>
      </c>
      <c r="B2540" s="1">
        <f t="shared" si="117"/>
        <v>10</v>
      </c>
      <c r="C2540" s="2">
        <f t="shared" si="115"/>
        <v>45212</v>
      </c>
      <c r="D2540" s="50">
        <v>790.899470899471</v>
      </c>
      <c r="E2540" s="51">
        <v>909.85</v>
      </c>
      <c r="F2540" s="50">
        <v>1333.3566090835004</v>
      </c>
      <c r="G2540" s="50">
        <v>772.5</v>
      </c>
      <c r="H2540" s="50">
        <v>1410.9593747199999</v>
      </c>
    </row>
    <row r="2541" spans="1:8" ht="15">
      <c r="A2541" s="1">
        <f t="shared" si="116"/>
        <v>2023</v>
      </c>
      <c r="B2541" s="1">
        <f t="shared" si="117"/>
        <v>10</v>
      </c>
      <c r="C2541" s="2">
        <f t="shared" ref="C2541:C2604" si="118">+C2540+1</f>
        <v>45213</v>
      </c>
      <c r="D2541" s="51">
        <v>790.899470899471</v>
      </c>
      <c r="E2541" s="51">
        <v>909.85</v>
      </c>
      <c r="F2541" s="51">
        <v>1333.3566090835004</v>
      </c>
      <c r="G2541" s="51">
        <v>772.5</v>
      </c>
      <c r="H2541" s="51">
        <v>1410.9593747199999</v>
      </c>
    </row>
    <row r="2542" spans="1:8" ht="15">
      <c r="A2542" s="1">
        <f t="shared" ref="A2542:A2605" si="119">YEAR(C2542)</f>
        <v>2023</v>
      </c>
      <c r="B2542" s="1">
        <f t="shared" ref="B2542:B2605" si="120">MONTH(C2542)</f>
        <v>10</v>
      </c>
      <c r="C2542" s="2">
        <f t="shared" si="118"/>
        <v>45214</v>
      </c>
      <c r="D2542" s="51">
        <v>790.899470899471</v>
      </c>
      <c r="E2542" s="51">
        <v>909.85</v>
      </c>
      <c r="F2542" s="51">
        <v>1333.3566090835004</v>
      </c>
      <c r="G2542" s="51">
        <v>772.5</v>
      </c>
      <c r="H2542" s="51">
        <v>1410.9593747199999</v>
      </c>
    </row>
    <row r="2543" spans="1:8" ht="15">
      <c r="A2543" s="1">
        <f t="shared" si="119"/>
        <v>2023</v>
      </c>
      <c r="B2543" s="1">
        <f t="shared" si="120"/>
        <v>10</v>
      </c>
      <c r="C2543" s="2">
        <f t="shared" si="118"/>
        <v>45215</v>
      </c>
      <c r="D2543" s="50">
        <v>798.4790874524715</v>
      </c>
      <c r="E2543" s="51">
        <v>909.85</v>
      </c>
      <c r="F2543" s="50">
        <v>1365.3236574163557</v>
      </c>
      <c r="G2543" s="50">
        <v>780</v>
      </c>
      <c r="H2543" s="51">
        <v>1410.9593747199999</v>
      </c>
    </row>
    <row r="2544" spans="1:8" ht="15">
      <c r="A2544" s="1">
        <f t="shared" si="119"/>
        <v>2023</v>
      </c>
      <c r="B2544" s="1">
        <f t="shared" si="120"/>
        <v>10</v>
      </c>
      <c r="C2544" s="2">
        <f t="shared" si="118"/>
        <v>45216</v>
      </c>
      <c r="D2544" s="50">
        <v>799.32403886776513</v>
      </c>
      <c r="E2544" s="50">
        <v>920.43</v>
      </c>
      <c r="F2544" s="50">
        <v>1352.0959132786224</v>
      </c>
      <c r="G2544" s="50">
        <v>780</v>
      </c>
      <c r="H2544" s="51">
        <v>1410.9593747199999</v>
      </c>
    </row>
    <row r="2545" spans="1:8" ht="15">
      <c r="A2545" s="1">
        <f t="shared" si="119"/>
        <v>2023</v>
      </c>
      <c r="B2545" s="1">
        <f t="shared" si="120"/>
        <v>10</v>
      </c>
      <c r="C2545" s="2">
        <f t="shared" si="118"/>
        <v>45217</v>
      </c>
      <c r="D2545" s="50">
        <v>803.45845634753266</v>
      </c>
      <c r="E2545" s="50">
        <v>911.84</v>
      </c>
      <c r="F2545" s="50">
        <v>1344.379729198278</v>
      </c>
      <c r="G2545" s="50">
        <v>790</v>
      </c>
      <c r="H2545" s="51">
        <v>1410.9593747199999</v>
      </c>
    </row>
    <row r="2546" spans="1:8" ht="15">
      <c r="A2546" s="1">
        <f t="shared" si="119"/>
        <v>2023</v>
      </c>
      <c r="B2546" s="1">
        <f t="shared" si="120"/>
        <v>10</v>
      </c>
      <c r="C2546" s="2">
        <f t="shared" si="118"/>
        <v>45218</v>
      </c>
      <c r="D2546" s="50">
        <v>788.83291351805201</v>
      </c>
      <c r="E2546" s="50">
        <v>882.07</v>
      </c>
      <c r="F2546" s="50">
        <v>1303.8146471758967</v>
      </c>
      <c r="G2546" s="50">
        <v>770</v>
      </c>
      <c r="H2546" s="51">
        <v>1410.9593747199999</v>
      </c>
    </row>
    <row r="2547" spans="1:8" ht="15">
      <c r="A2547" s="1">
        <f t="shared" si="119"/>
        <v>2023</v>
      </c>
      <c r="B2547" s="1">
        <f t="shared" si="120"/>
        <v>10</v>
      </c>
      <c r="C2547" s="2">
        <f t="shared" si="118"/>
        <v>45219</v>
      </c>
      <c r="D2547" s="50">
        <v>791.39559286463805</v>
      </c>
      <c r="E2547" s="50">
        <v>888.25</v>
      </c>
      <c r="F2547" s="50">
        <v>1304.0351095781921</v>
      </c>
      <c r="G2547" s="50">
        <v>770</v>
      </c>
      <c r="H2547" s="51">
        <v>1410.9593747199999</v>
      </c>
    </row>
    <row r="2548" spans="1:8" ht="15">
      <c r="A2548" s="1">
        <f t="shared" si="119"/>
        <v>2023</v>
      </c>
      <c r="B2548" s="1">
        <f t="shared" si="120"/>
        <v>10</v>
      </c>
      <c r="C2548" s="2">
        <f t="shared" si="118"/>
        <v>45220</v>
      </c>
      <c r="D2548" s="51">
        <v>791.39559286463805</v>
      </c>
      <c r="E2548" s="51">
        <v>888.25</v>
      </c>
      <c r="F2548" s="51">
        <v>1304.0351095781921</v>
      </c>
      <c r="G2548" s="51">
        <v>770</v>
      </c>
      <c r="H2548" s="51">
        <v>1410.9593747199999</v>
      </c>
    </row>
    <row r="2549" spans="1:8" ht="15">
      <c r="A2549" s="1">
        <f t="shared" si="119"/>
        <v>2023</v>
      </c>
      <c r="B2549" s="1">
        <f t="shared" si="120"/>
        <v>10</v>
      </c>
      <c r="C2549" s="2">
        <f t="shared" si="118"/>
        <v>45221</v>
      </c>
      <c r="D2549" s="51">
        <v>791.39559286463805</v>
      </c>
      <c r="E2549" s="51">
        <v>888.25</v>
      </c>
      <c r="F2549" s="51">
        <v>1304.0351095781921</v>
      </c>
      <c r="G2549" s="51">
        <v>770</v>
      </c>
      <c r="H2549" s="51">
        <v>1410.9593747199999</v>
      </c>
    </row>
    <row r="2550" spans="1:8" ht="15">
      <c r="A2550" s="1">
        <f t="shared" si="119"/>
        <v>2023</v>
      </c>
      <c r="B2550" s="1">
        <f t="shared" si="120"/>
        <v>10</v>
      </c>
      <c r="C2550" s="2">
        <f t="shared" si="118"/>
        <v>45222</v>
      </c>
      <c r="D2550" s="50">
        <v>783.50730688935278</v>
      </c>
      <c r="E2550" s="50">
        <v>820.12</v>
      </c>
      <c r="F2550" s="50">
        <v>1276.036384486657</v>
      </c>
      <c r="G2550" s="50">
        <v>765</v>
      </c>
      <c r="H2550" s="51">
        <v>1410.9593747199999</v>
      </c>
    </row>
    <row r="2551" spans="1:8" ht="15">
      <c r="A2551" s="1">
        <f t="shared" si="119"/>
        <v>2023</v>
      </c>
      <c r="B2551" s="1">
        <f t="shared" si="120"/>
        <v>10</v>
      </c>
      <c r="C2551" s="2">
        <f t="shared" si="118"/>
        <v>45223</v>
      </c>
      <c r="D2551" s="50">
        <v>766.67363579343498</v>
      </c>
      <c r="E2551" s="50">
        <v>899.93</v>
      </c>
      <c r="F2551" s="50">
        <v>1262.3677155443327</v>
      </c>
      <c r="G2551" s="50">
        <v>760</v>
      </c>
      <c r="H2551" s="51">
        <v>1410.9593747199999</v>
      </c>
    </row>
    <row r="2552" spans="1:8" ht="15">
      <c r="A2552" s="1">
        <f t="shared" si="119"/>
        <v>2023</v>
      </c>
      <c r="B2552" s="1">
        <f t="shared" si="120"/>
        <v>10</v>
      </c>
      <c r="C2552" s="2">
        <f t="shared" si="118"/>
        <v>45224</v>
      </c>
      <c r="D2552" s="50">
        <v>770.14862884655645</v>
      </c>
      <c r="E2552" s="50">
        <v>838.42</v>
      </c>
      <c r="F2552" s="50">
        <v>1291.4687526473456</v>
      </c>
      <c r="G2552" s="50">
        <v>760</v>
      </c>
      <c r="H2552" s="50">
        <v>1256.6356931099999</v>
      </c>
    </row>
    <row r="2553" spans="1:8" ht="15">
      <c r="A2553" s="1">
        <f t="shared" si="119"/>
        <v>2023</v>
      </c>
      <c r="B2553" s="1">
        <f t="shared" si="120"/>
        <v>10</v>
      </c>
      <c r="C2553" s="2">
        <f t="shared" si="118"/>
        <v>45225</v>
      </c>
      <c r="D2553" s="50">
        <v>786.28905841780738</v>
      </c>
      <c r="E2553" s="50">
        <v>843.49</v>
      </c>
      <c r="F2553" s="50">
        <v>1270.5248244292682</v>
      </c>
      <c r="G2553" s="50">
        <v>775</v>
      </c>
      <c r="H2553" s="51">
        <v>1256.6356931099999</v>
      </c>
    </row>
    <row r="2554" spans="1:8" ht="15">
      <c r="A2554" s="1">
        <f t="shared" si="119"/>
        <v>2023</v>
      </c>
      <c r="B2554" s="1">
        <f t="shared" si="120"/>
        <v>10</v>
      </c>
      <c r="C2554" s="2">
        <f t="shared" si="118"/>
        <v>45226</v>
      </c>
      <c r="D2554" s="50">
        <v>790.41038525963154</v>
      </c>
      <c r="E2554" s="50">
        <v>915.36</v>
      </c>
      <c r="F2554" s="51">
        <v>1270.5248244292682</v>
      </c>
      <c r="G2554" s="50">
        <v>772.5</v>
      </c>
      <c r="H2554" s="51">
        <v>1256.6356931099999</v>
      </c>
    </row>
    <row r="2555" spans="1:8" ht="15">
      <c r="A2555" s="1">
        <f t="shared" si="119"/>
        <v>2023</v>
      </c>
      <c r="B2555" s="1">
        <f t="shared" si="120"/>
        <v>10</v>
      </c>
      <c r="C2555" s="2">
        <f t="shared" si="118"/>
        <v>45227</v>
      </c>
      <c r="D2555" s="51">
        <v>790.41038525963154</v>
      </c>
      <c r="E2555" s="51">
        <v>915.36</v>
      </c>
      <c r="F2555" s="51">
        <v>1270.5248244292682</v>
      </c>
      <c r="G2555" s="51">
        <v>772.5</v>
      </c>
      <c r="H2555" s="51">
        <v>1256.6356931099999</v>
      </c>
    </row>
    <row r="2556" spans="1:8" ht="15">
      <c r="A2556" s="1">
        <f t="shared" si="119"/>
        <v>2023</v>
      </c>
      <c r="B2556" s="1">
        <f t="shared" si="120"/>
        <v>10</v>
      </c>
      <c r="C2556" s="2">
        <f t="shared" si="118"/>
        <v>45228</v>
      </c>
      <c r="D2556" s="51">
        <v>790.41038525963154</v>
      </c>
      <c r="E2556" s="51">
        <v>915.36</v>
      </c>
      <c r="F2556" s="51">
        <v>1270.5248244292682</v>
      </c>
      <c r="G2556" s="51">
        <v>772.5</v>
      </c>
      <c r="H2556" s="51">
        <v>1256.6356931099999</v>
      </c>
    </row>
    <row r="2557" spans="1:8" ht="15">
      <c r="A2557" s="1">
        <f t="shared" si="119"/>
        <v>2023</v>
      </c>
      <c r="B2557" s="1">
        <f t="shared" si="120"/>
        <v>10</v>
      </c>
      <c r="C2557" s="2">
        <f t="shared" si="118"/>
        <v>45229</v>
      </c>
      <c r="D2557" s="50">
        <v>785.0840336134454</v>
      </c>
      <c r="E2557" s="50">
        <v>921.32</v>
      </c>
      <c r="F2557" s="51">
        <v>1270.5248244292682</v>
      </c>
      <c r="G2557" s="50">
        <v>765</v>
      </c>
      <c r="H2557" s="51">
        <v>1256.6356931099999</v>
      </c>
    </row>
    <row r="2558" spans="1:8" ht="15">
      <c r="A2558" s="1">
        <f t="shared" si="119"/>
        <v>2023</v>
      </c>
      <c r="B2558" s="1">
        <f t="shared" si="120"/>
        <v>10</v>
      </c>
      <c r="C2558" s="2">
        <f t="shared" si="118"/>
        <v>45230</v>
      </c>
      <c r="D2558" s="50">
        <v>772.57454850902991</v>
      </c>
      <c r="E2558" s="50">
        <v>908.75</v>
      </c>
      <c r="F2558" s="51">
        <v>1270.5248244292682</v>
      </c>
      <c r="G2558" s="50">
        <v>760</v>
      </c>
      <c r="H2558" s="50">
        <v>1278.6819333399999</v>
      </c>
    </row>
    <row r="2559" spans="1:8" ht="15">
      <c r="A2559" s="1">
        <f t="shared" si="119"/>
        <v>2023</v>
      </c>
      <c r="B2559" s="1">
        <f t="shared" si="120"/>
        <v>11</v>
      </c>
      <c r="C2559" s="2">
        <f t="shared" si="118"/>
        <v>45231</v>
      </c>
      <c r="D2559" s="50">
        <v>773.32774166491924</v>
      </c>
      <c r="E2559" s="50">
        <v>912.72</v>
      </c>
      <c r="F2559" s="51">
        <v>1270.5248244292682</v>
      </c>
      <c r="G2559" s="50">
        <v>765</v>
      </c>
      <c r="H2559" s="50">
        <v>1312.8536056964999</v>
      </c>
    </row>
    <row r="2560" spans="1:8" ht="15">
      <c r="A2560" s="1">
        <f t="shared" si="119"/>
        <v>2023</v>
      </c>
      <c r="B2560" s="1">
        <f t="shared" si="120"/>
        <v>11</v>
      </c>
      <c r="C2560" s="2">
        <f t="shared" si="118"/>
        <v>45232</v>
      </c>
      <c r="D2560" s="50">
        <v>796.63157894736844</v>
      </c>
      <c r="E2560" s="50">
        <v>921.98</v>
      </c>
      <c r="F2560" s="51">
        <v>1270.5248244292682</v>
      </c>
      <c r="G2560" s="50">
        <v>780</v>
      </c>
      <c r="H2560" s="50">
        <v>1201.520092535</v>
      </c>
    </row>
    <row r="2561" spans="1:8" ht="15">
      <c r="A2561" s="1">
        <f t="shared" si="119"/>
        <v>2023</v>
      </c>
      <c r="B2561" s="1">
        <f t="shared" si="120"/>
        <v>11</v>
      </c>
      <c r="C2561" s="2">
        <f t="shared" si="118"/>
        <v>45233</v>
      </c>
      <c r="D2561" s="50">
        <v>797.29157850190438</v>
      </c>
      <c r="E2561" s="50">
        <v>917.35</v>
      </c>
      <c r="F2561" s="51">
        <v>1270.5248244292682</v>
      </c>
      <c r="G2561" s="50">
        <v>780</v>
      </c>
      <c r="H2561" s="51">
        <v>1201.520092535</v>
      </c>
    </row>
    <row r="2562" spans="1:8" ht="15">
      <c r="A2562" s="1">
        <f t="shared" si="119"/>
        <v>2023</v>
      </c>
      <c r="B2562" s="1">
        <f t="shared" si="120"/>
        <v>11</v>
      </c>
      <c r="C2562" s="2">
        <f t="shared" si="118"/>
        <v>45234</v>
      </c>
      <c r="D2562" s="51">
        <v>797.29157850190438</v>
      </c>
      <c r="E2562" s="51">
        <v>917.35</v>
      </c>
      <c r="F2562" s="51">
        <v>1270.5248244292682</v>
      </c>
      <c r="G2562" s="51">
        <v>780</v>
      </c>
      <c r="H2562" s="51">
        <v>1201.520092535</v>
      </c>
    </row>
    <row r="2563" spans="1:8" ht="15">
      <c r="A2563" s="1">
        <f t="shared" si="119"/>
        <v>2023</v>
      </c>
      <c r="B2563" s="1">
        <f t="shared" si="120"/>
        <v>11</v>
      </c>
      <c r="C2563" s="2">
        <f t="shared" si="118"/>
        <v>45235</v>
      </c>
      <c r="D2563" s="51">
        <v>797.29157850190438</v>
      </c>
      <c r="E2563" s="51">
        <v>917.35</v>
      </c>
      <c r="F2563" s="51">
        <v>1270.5248244292682</v>
      </c>
      <c r="G2563" s="51">
        <v>780</v>
      </c>
      <c r="H2563" s="51">
        <v>1201.520092535</v>
      </c>
    </row>
    <row r="2564" spans="1:8" ht="15">
      <c r="A2564" s="1">
        <f t="shared" si="119"/>
        <v>2023</v>
      </c>
      <c r="B2564" s="1">
        <f t="shared" si="120"/>
        <v>11</v>
      </c>
      <c r="C2564" s="2">
        <f t="shared" si="118"/>
        <v>45236</v>
      </c>
      <c r="D2564" s="50">
        <v>810.05827757392615</v>
      </c>
      <c r="E2564" s="50">
        <v>930.36</v>
      </c>
      <c r="F2564" s="51">
        <v>1270.5248244292682</v>
      </c>
      <c r="G2564" s="50">
        <v>795</v>
      </c>
      <c r="H2564" s="51">
        <v>1201.520092535</v>
      </c>
    </row>
    <row r="2565" spans="1:8" ht="15">
      <c r="A2565" s="1">
        <f t="shared" si="119"/>
        <v>2023</v>
      </c>
      <c r="B2565" s="1">
        <f t="shared" si="120"/>
        <v>11</v>
      </c>
      <c r="C2565" s="2">
        <f t="shared" si="118"/>
        <v>45237</v>
      </c>
      <c r="D2565" s="50">
        <v>796.91516709511563</v>
      </c>
      <c r="E2565" s="50">
        <v>942.26</v>
      </c>
      <c r="F2565" s="51">
        <v>1270.5248244292682</v>
      </c>
      <c r="G2565" s="50">
        <v>790</v>
      </c>
      <c r="H2565" s="51">
        <v>1201.520092535</v>
      </c>
    </row>
    <row r="2566" spans="1:8" ht="15">
      <c r="A2566" s="1">
        <f t="shared" si="119"/>
        <v>2023</v>
      </c>
      <c r="B2566" s="1">
        <f t="shared" si="120"/>
        <v>11</v>
      </c>
      <c r="C2566" s="2">
        <f t="shared" si="118"/>
        <v>45238</v>
      </c>
      <c r="D2566" s="50">
        <v>805.1282051282052</v>
      </c>
      <c r="E2566" s="50">
        <v>963.43</v>
      </c>
      <c r="F2566" s="51">
        <v>1270.5248244292682</v>
      </c>
      <c r="G2566" s="50">
        <v>795</v>
      </c>
      <c r="H2566" s="51">
        <v>1201.520092535</v>
      </c>
    </row>
    <row r="2567" spans="1:8" ht="15">
      <c r="A2567" s="1">
        <f t="shared" si="119"/>
        <v>2023</v>
      </c>
      <c r="B2567" s="1">
        <f t="shared" si="120"/>
        <v>11</v>
      </c>
      <c r="C2567" s="2">
        <f t="shared" si="118"/>
        <v>45239</v>
      </c>
      <c r="D2567" s="50">
        <v>798.08102345415773</v>
      </c>
      <c r="E2567" s="50">
        <v>975.55</v>
      </c>
      <c r="F2567" s="51">
        <v>1270.5248244292682</v>
      </c>
      <c r="G2567" s="50">
        <v>792.5</v>
      </c>
      <c r="H2567" s="51">
        <v>1201.520092535</v>
      </c>
    </row>
    <row r="2568" spans="1:8" ht="15">
      <c r="A2568" s="1">
        <f t="shared" si="119"/>
        <v>2023</v>
      </c>
      <c r="B2568" s="1">
        <f t="shared" si="120"/>
        <v>11</v>
      </c>
      <c r="C2568" s="2">
        <f t="shared" si="118"/>
        <v>45240</v>
      </c>
      <c r="D2568" s="50">
        <v>807.90480237994041</v>
      </c>
      <c r="E2568" s="50">
        <v>993.19</v>
      </c>
      <c r="F2568" s="51">
        <v>1270.5248244292682</v>
      </c>
      <c r="G2568" s="50">
        <v>795</v>
      </c>
      <c r="H2568" s="51">
        <v>1201.520092535</v>
      </c>
    </row>
    <row r="2569" spans="1:8" ht="15">
      <c r="A2569" s="1">
        <f t="shared" si="119"/>
        <v>2023</v>
      </c>
      <c r="B2569" s="1">
        <f t="shared" si="120"/>
        <v>11</v>
      </c>
      <c r="C2569" s="2">
        <f t="shared" si="118"/>
        <v>45241</v>
      </c>
      <c r="D2569" s="51">
        <v>807.90480237994041</v>
      </c>
      <c r="E2569" s="51">
        <v>993.19</v>
      </c>
      <c r="F2569" s="51">
        <v>1270.5248244292682</v>
      </c>
      <c r="G2569" s="51">
        <v>795</v>
      </c>
      <c r="H2569" s="51">
        <v>1201.520092535</v>
      </c>
    </row>
    <row r="2570" spans="1:8" ht="15">
      <c r="A2570" s="1">
        <f t="shared" si="119"/>
        <v>2023</v>
      </c>
      <c r="B2570" s="1">
        <f t="shared" si="120"/>
        <v>11</v>
      </c>
      <c r="C2570" s="2">
        <f t="shared" si="118"/>
        <v>45242</v>
      </c>
      <c r="D2570" s="51">
        <v>807.90480237994041</v>
      </c>
      <c r="E2570" s="51">
        <v>993.19</v>
      </c>
      <c r="F2570" s="51">
        <v>1270.5248244292682</v>
      </c>
      <c r="G2570" s="51">
        <v>795</v>
      </c>
      <c r="H2570" s="51">
        <v>1201.520092535</v>
      </c>
    </row>
    <row r="2571" spans="1:8" ht="15">
      <c r="A2571" s="1">
        <f t="shared" si="119"/>
        <v>2023</v>
      </c>
      <c r="B2571" s="1">
        <f t="shared" si="120"/>
        <v>11</v>
      </c>
      <c r="C2571" s="2">
        <f t="shared" si="118"/>
        <v>45243</v>
      </c>
      <c r="D2571" s="51">
        <v>807.90480237994041</v>
      </c>
      <c r="E2571" s="50">
        <v>1013.91</v>
      </c>
      <c r="F2571" s="51">
        <v>1270.5248244292682</v>
      </c>
      <c r="G2571" s="51">
        <v>795</v>
      </c>
      <c r="H2571" s="51">
        <v>1201.520092535</v>
      </c>
    </row>
    <row r="2572" spans="1:8" ht="15">
      <c r="A2572" s="1">
        <f t="shared" si="119"/>
        <v>2023</v>
      </c>
      <c r="B2572" s="1">
        <f t="shared" si="120"/>
        <v>11</v>
      </c>
      <c r="C2572" s="2">
        <f t="shared" si="118"/>
        <v>45244</v>
      </c>
      <c r="D2572" s="50">
        <v>827.82018659881248</v>
      </c>
      <c r="E2572" s="50">
        <v>1030.67</v>
      </c>
      <c r="F2572" s="51">
        <v>1270.5248244292682</v>
      </c>
      <c r="G2572" s="50">
        <v>810</v>
      </c>
      <c r="H2572" s="51">
        <v>1201.520092535</v>
      </c>
    </row>
    <row r="2573" spans="1:8" ht="15">
      <c r="A2573" s="1">
        <f t="shared" si="119"/>
        <v>2023</v>
      </c>
      <c r="B2573" s="1">
        <f t="shared" si="120"/>
        <v>11</v>
      </c>
      <c r="C2573" s="2">
        <f t="shared" si="118"/>
        <v>45245</v>
      </c>
      <c r="D2573" s="50">
        <v>851.82012847965746</v>
      </c>
      <c r="E2573" s="50">
        <v>1031.77</v>
      </c>
      <c r="F2573" s="51">
        <v>1270.5248244292682</v>
      </c>
      <c r="G2573" s="50">
        <v>825</v>
      </c>
      <c r="H2573" s="51">
        <v>1201.520092535</v>
      </c>
    </row>
    <row r="2574" spans="1:8" ht="15">
      <c r="A2574" s="1">
        <f t="shared" si="119"/>
        <v>2023</v>
      </c>
      <c r="B2574" s="1">
        <f t="shared" si="120"/>
        <v>11</v>
      </c>
      <c r="C2574" s="2">
        <f t="shared" si="118"/>
        <v>45246</v>
      </c>
      <c r="D2574" s="50">
        <v>853.36179295624345</v>
      </c>
      <c r="E2574" s="50">
        <v>999.8</v>
      </c>
      <c r="F2574" s="51">
        <v>1270.5248244292682</v>
      </c>
      <c r="G2574" s="50">
        <v>835</v>
      </c>
      <c r="H2574" s="51">
        <v>1201.520092535</v>
      </c>
    </row>
    <row r="2575" spans="1:8" ht="15">
      <c r="A2575" s="1">
        <f t="shared" si="119"/>
        <v>2023</v>
      </c>
      <c r="B2575" s="1">
        <f t="shared" si="120"/>
        <v>11</v>
      </c>
      <c r="C2575" s="2">
        <f t="shared" si="118"/>
        <v>45247</v>
      </c>
      <c r="D2575" s="50">
        <v>840.3163745190252</v>
      </c>
      <c r="E2575" s="50">
        <v>1007.74</v>
      </c>
      <c r="F2575" s="51">
        <v>1270.5248244292682</v>
      </c>
      <c r="G2575" s="50">
        <v>830</v>
      </c>
      <c r="H2575" s="51">
        <v>1201.520092535</v>
      </c>
    </row>
    <row r="2576" spans="1:8" ht="15">
      <c r="A2576" s="1">
        <f t="shared" si="119"/>
        <v>2023</v>
      </c>
      <c r="B2576" s="1">
        <f t="shared" si="120"/>
        <v>11</v>
      </c>
      <c r="C2576" s="2">
        <f t="shared" si="118"/>
        <v>45248</v>
      </c>
      <c r="D2576" s="51">
        <v>840.3163745190252</v>
      </c>
      <c r="E2576" s="51">
        <v>1007.74</v>
      </c>
      <c r="F2576" s="51">
        <v>1270.5248244292682</v>
      </c>
      <c r="G2576" s="51">
        <v>830</v>
      </c>
      <c r="H2576" s="51">
        <v>1201.520092535</v>
      </c>
    </row>
    <row r="2577" spans="1:8" ht="15">
      <c r="A2577" s="1">
        <f t="shared" si="119"/>
        <v>2023</v>
      </c>
      <c r="B2577" s="1">
        <f t="shared" si="120"/>
        <v>11</v>
      </c>
      <c r="C2577" s="2">
        <f t="shared" si="118"/>
        <v>45249</v>
      </c>
      <c r="D2577" s="51">
        <v>840.3163745190252</v>
      </c>
      <c r="E2577" s="51">
        <v>1007.74</v>
      </c>
      <c r="F2577" s="51">
        <v>1270.5248244292682</v>
      </c>
      <c r="G2577" s="51">
        <v>830</v>
      </c>
      <c r="H2577" s="51">
        <v>1201.520092535</v>
      </c>
    </row>
    <row r="2578" spans="1:8" ht="15">
      <c r="A2578" s="1">
        <f t="shared" si="119"/>
        <v>2023</v>
      </c>
      <c r="B2578" s="1">
        <f t="shared" si="120"/>
        <v>11</v>
      </c>
      <c r="C2578" s="2">
        <f t="shared" si="118"/>
        <v>45250</v>
      </c>
      <c r="D2578" s="50">
        <v>843.30117899249728</v>
      </c>
      <c r="E2578" s="51">
        <v>1007.74</v>
      </c>
      <c r="F2578" s="51">
        <v>1270.5248244292682</v>
      </c>
      <c r="G2578" s="50">
        <v>835</v>
      </c>
      <c r="H2578" s="51">
        <v>1201.520092535</v>
      </c>
    </row>
    <row r="2579" spans="1:8" ht="15">
      <c r="A2579" s="1">
        <f t="shared" si="119"/>
        <v>2023</v>
      </c>
      <c r="B2579" s="1">
        <f t="shared" si="120"/>
        <v>11</v>
      </c>
      <c r="C2579" s="2">
        <f t="shared" si="118"/>
        <v>45251</v>
      </c>
      <c r="D2579" s="50">
        <v>850.10752688172033</v>
      </c>
      <c r="E2579" s="50">
        <v>1054.7</v>
      </c>
      <c r="F2579" s="51">
        <v>1270.5248244292682</v>
      </c>
      <c r="G2579" s="50">
        <v>847.5</v>
      </c>
      <c r="H2579" s="51">
        <v>1201.520092535</v>
      </c>
    </row>
    <row r="2580" spans="1:8" ht="15">
      <c r="A2580" s="1">
        <f t="shared" si="119"/>
        <v>2023</v>
      </c>
      <c r="B2580" s="1">
        <f t="shared" si="120"/>
        <v>11</v>
      </c>
      <c r="C2580" s="2">
        <f t="shared" si="118"/>
        <v>45252</v>
      </c>
      <c r="D2580" s="50">
        <v>853.04812834224606</v>
      </c>
      <c r="E2580" s="50">
        <v>1017</v>
      </c>
      <c r="F2580" s="51">
        <v>1270.5248244292682</v>
      </c>
      <c r="G2580" s="50">
        <v>845</v>
      </c>
      <c r="H2580" s="51">
        <v>1201.520092535</v>
      </c>
    </row>
    <row r="2581" spans="1:8" ht="15">
      <c r="A2581" s="1">
        <f t="shared" si="119"/>
        <v>2023</v>
      </c>
      <c r="B2581" s="1">
        <f t="shared" si="120"/>
        <v>11</v>
      </c>
      <c r="C2581" s="2">
        <f t="shared" si="118"/>
        <v>45253</v>
      </c>
      <c r="D2581" s="50">
        <v>845.13368983957218</v>
      </c>
      <c r="E2581" s="51">
        <v>1017</v>
      </c>
      <c r="F2581" s="51">
        <v>1270.5248244292682</v>
      </c>
      <c r="G2581" s="50">
        <v>842.5</v>
      </c>
      <c r="H2581" s="51">
        <v>1201.520092535</v>
      </c>
    </row>
    <row r="2582" spans="1:8" ht="15">
      <c r="A2582" s="1">
        <f t="shared" si="119"/>
        <v>2023</v>
      </c>
      <c r="B2582" s="1">
        <f t="shared" si="120"/>
        <v>11</v>
      </c>
      <c r="C2582" s="2">
        <f t="shared" si="118"/>
        <v>45254</v>
      </c>
      <c r="D2582" s="50">
        <v>830.66410420670513</v>
      </c>
      <c r="E2582" s="50">
        <v>990.54</v>
      </c>
      <c r="F2582" s="51">
        <v>1270.5248244292682</v>
      </c>
      <c r="G2582" s="50">
        <v>835</v>
      </c>
      <c r="H2582" s="51">
        <v>1201.520092535</v>
      </c>
    </row>
    <row r="2583" spans="1:8" ht="15">
      <c r="A2583" s="1">
        <f t="shared" si="119"/>
        <v>2023</v>
      </c>
      <c r="B2583" s="1">
        <f t="shared" si="120"/>
        <v>11</v>
      </c>
      <c r="C2583" s="2">
        <f t="shared" si="118"/>
        <v>45255</v>
      </c>
      <c r="D2583" s="51">
        <v>830.66410420670513</v>
      </c>
      <c r="E2583" s="51">
        <v>990.54</v>
      </c>
      <c r="F2583" s="51">
        <v>1270.5248244292682</v>
      </c>
      <c r="G2583" s="51">
        <v>835</v>
      </c>
      <c r="H2583" s="51">
        <v>1201.520092535</v>
      </c>
    </row>
    <row r="2584" spans="1:8" ht="15">
      <c r="A2584" s="1">
        <f t="shared" si="119"/>
        <v>2023</v>
      </c>
      <c r="B2584" s="1">
        <f t="shared" si="120"/>
        <v>11</v>
      </c>
      <c r="C2584" s="2">
        <f t="shared" si="118"/>
        <v>45256</v>
      </c>
      <c r="D2584" s="51">
        <v>830.66410420670513</v>
      </c>
      <c r="E2584" s="51">
        <v>990.54</v>
      </c>
      <c r="F2584" s="51">
        <v>1270.5248244292682</v>
      </c>
      <c r="G2584" s="51">
        <v>835</v>
      </c>
      <c r="H2584" s="51">
        <v>1201.520092535</v>
      </c>
    </row>
    <row r="2585" spans="1:8" ht="15">
      <c r="A2585" s="1">
        <f t="shared" si="119"/>
        <v>2023</v>
      </c>
      <c r="B2585" s="1">
        <f t="shared" si="120"/>
        <v>11</v>
      </c>
      <c r="C2585" s="2">
        <f t="shared" si="118"/>
        <v>45257</v>
      </c>
      <c r="D2585" s="50">
        <v>831.58794614233807</v>
      </c>
      <c r="E2585" s="50">
        <v>990.1</v>
      </c>
      <c r="F2585" s="51">
        <v>1270.5248244292682</v>
      </c>
      <c r="G2585" s="50">
        <v>835</v>
      </c>
      <c r="H2585" s="51">
        <v>1201.520092535</v>
      </c>
    </row>
    <row r="2586" spans="1:8" ht="15">
      <c r="A2586" s="1">
        <f t="shared" si="119"/>
        <v>2023</v>
      </c>
      <c r="B2586" s="1">
        <f t="shared" si="120"/>
        <v>11</v>
      </c>
      <c r="C2586" s="2">
        <f t="shared" si="118"/>
        <v>45258</v>
      </c>
      <c r="D2586" s="50">
        <v>834.4753747323341</v>
      </c>
      <c r="E2586" s="50">
        <v>1018.32</v>
      </c>
      <c r="F2586" s="51">
        <v>1270.5248244292682</v>
      </c>
      <c r="G2586" s="50">
        <v>837.5</v>
      </c>
      <c r="H2586" s="51">
        <v>1201.520092535</v>
      </c>
    </row>
    <row r="2587" spans="1:8" ht="15">
      <c r="A2587" s="1">
        <f t="shared" si="119"/>
        <v>2023</v>
      </c>
      <c r="B2587" s="1">
        <f t="shared" si="120"/>
        <v>11</v>
      </c>
      <c r="C2587" s="2">
        <f t="shared" si="118"/>
        <v>45259</v>
      </c>
      <c r="D2587" s="50">
        <v>832.77771803419728</v>
      </c>
      <c r="E2587" s="50">
        <v>1003.11</v>
      </c>
      <c r="F2587" s="51">
        <v>1270.5248244292682</v>
      </c>
      <c r="G2587" s="50">
        <v>835</v>
      </c>
      <c r="H2587" s="51">
        <v>1201.520092535</v>
      </c>
    </row>
    <row r="2588" spans="1:8" ht="15">
      <c r="A2588" s="1">
        <f t="shared" si="119"/>
        <v>2023</v>
      </c>
      <c r="B2588" s="1">
        <f t="shared" si="120"/>
        <v>11</v>
      </c>
      <c r="C2588" s="2">
        <f t="shared" si="118"/>
        <v>45260</v>
      </c>
      <c r="D2588" s="50">
        <v>836.37534893708391</v>
      </c>
      <c r="E2588" s="50">
        <v>988.78</v>
      </c>
      <c r="F2588" s="51">
        <v>1270.5248244292682</v>
      </c>
      <c r="G2588" s="50">
        <v>840</v>
      </c>
      <c r="H2588" s="51">
        <v>1201.520092535</v>
      </c>
    </row>
    <row r="2589" spans="1:8" ht="15">
      <c r="A2589" s="1">
        <f t="shared" si="119"/>
        <v>2023</v>
      </c>
      <c r="B2589" s="1">
        <f t="shared" si="120"/>
        <v>12</v>
      </c>
      <c r="C2589" s="2">
        <f t="shared" si="118"/>
        <v>45261</v>
      </c>
      <c r="D2589" s="50">
        <v>829.37272532648251</v>
      </c>
      <c r="E2589" s="50">
        <v>960.56</v>
      </c>
      <c r="F2589" s="51">
        <v>1270.5248244292682</v>
      </c>
      <c r="G2589" s="50">
        <v>830</v>
      </c>
      <c r="H2589" s="51">
        <v>1201.520092535</v>
      </c>
    </row>
    <row r="2590" spans="1:8" ht="15">
      <c r="A2590" s="1">
        <f t="shared" si="119"/>
        <v>2023</v>
      </c>
      <c r="B2590" s="1">
        <f t="shared" si="120"/>
        <v>12</v>
      </c>
      <c r="C2590" s="2">
        <f t="shared" si="118"/>
        <v>45262</v>
      </c>
      <c r="D2590" s="51">
        <v>829.37272532648251</v>
      </c>
      <c r="E2590" s="51">
        <v>960.56</v>
      </c>
      <c r="F2590" s="51">
        <v>1270.5248244292682</v>
      </c>
      <c r="G2590" s="51">
        <v>830</v>
      </c>
      <c r="H2590" s="51">
        <v>1201.520092535</v>
      </c>
    </row>
    <row r="2591" spans="1:8" ht="15">
      <c r="A2591" s="1">
        <f t="shared" si="119"/>
        <v>2023</v>
      </c>
      <c r="B2591" s="1">
        <f t="shared" si="120"/>
        <v>12</v>
      </c>
      <c r="C2591" s="2">
        <f t="shared" si="118"/>
        <v>45263</v>
      </c>
      <c r="D2591" s="51">
        <v>829.37272532648251</v>
      </c>
      <c r="E2591" s="51">
        <v>960.56</v>
      </c>
      <c r="F2591" s="51">
        <v>1270.5248244292682</v>
      </c>
      <c r="G2591" s="51">
        <v>830</v>
      </c>
      <c r="H2591" s="51">
        <v>1201.520092535</v>
      </c>
    </row>
    <row r="2592" spans="1:8" ht="15">
      <c r="A2592" s="1">
        <f t="shared" si="119"/>
        <v>2023</v>
      </c>
      <c r="B2592" s="1">
        <f t="shared" si="120"/>
        <v>12</v>
      </c>
      <c r="C2592" s="2">
        <f t="shared" si="118"/>
        <v>45264</v>
      </c>
      <c r="D2592" s="50">
        <v>821.48227712137486</v>
      </c>
      <c r="E2592" s="50">
        <v>942.48</v>
      </c>
      <c r="F2592" s="51">
        <v>1270.5248244292682</v>
      </c>
      <c r="G2592" s="50">
        <v>827.5</v>
      </c>
      <c r="H2592" s="51">
        <v>1201.520092535</v>
      </c>
    </row>
    <row r="2593" spans="1:8" ht="15">
      <c r="A2593" s="1">
        <f t="shared" si="119"/>
        <v>2023</v>
      </c>
      <c r="B2593" s="1">
        <f t="shared" si="120"/>
        <v>12</v>
      </c>
      <c r="C2593" s="2">
        <f t="shared" si="118"/>
        <v>45265</v>
      </c>
      <c r="D2593" s="50">
        <v>811.19931345204895</v>
      </c>
      <c r="E2593" s="50">
        <v>914.04</v>
      </c>
      <c r="F2593" s="51">
        <v>1270.5248244292682</v>
      </c>
      <c r="G2593" s="50">
        <v>822.5</v>
      </c>
      <c r="H2593" s="50">
        <v>1080.26577127</v>
      </c>
    </row>
    <row r="2594" spans="1:8" ht="15">
      <c r="A2594" s="1">
        <f t="shared" si="119"/>
        <v>2023</v>
      </c>
      <c r="B2594" s="1">
        <f t="shared" si="120"/>
        <v>12</v>
      </c>
      <c r="C2594" s="2">
        <f t="shared" si="118"/>
        <v>45266</v>
      </c>
      <c r="D2594" s="50">
        <v>797.04243463351906</v>
      </c>
      <c r="E2594" s="50">
        <v>884.06</v>
      </c>
      <c r="F2594" s="51">
        <v>1270.5248244292682</v>
      </c>
      <c r="G2594" s="50">
        <v>815</v>
      </c>
      <c r="H2594" s="51">
        <v>1080.26577127</v>
      </c>
    </row>
    <row r="2595" spans="1:8" ht="15">
      <c r="A2595" s="1">
        <f t="shared" si="119"/>
        <v>2023</v>
      </c>
      <c r="B2595" s="1">
        <f t="shared" si="120"/>
        <v>12</v>
      </c>
      <c r="C2595" s="2">
        <f t="shared" si="118"/>
        <v>45267</v>
      </c>
      <c r="D2595" s="50">
        <v>792.38013698630141</v>
      </c>
      <c r="E2595" s="50">
        <v>892.44</v>
      </c>
      <c r="F2595" s="51">
        <v>1270.5248244292682</v>
      </c>
      <c r="G2595" s="50">
        <v>812.5</v>
      </c>
      <c r="H2595" s="51">
        <v>1080.26577127</v>
      </c>
    </row>
    <row r="2596" spans="1:8" ht="15">
      <c r="A2596" s="1">
        <f t="shared" si="119"/>
        <v>2023</v>
      </c>
      <c r="B2596" s="1">
        <f t="shared" si="120"/>
        <v>12</v>
      </c>
      <c r="C2596" s="2">
        <f t="shared" si="118"/>
        <v>45268</v>
      </c>
      <c r="D2596" s="50">
        <v>802.23080223080228</v>
      </c>
      <c r="E2596" s="51">
        <v>892.44</v>
      </c>
      <c r="F2596" s="51">
        <v>1270.5248244292682</v>
      </c>
      <c r="G2596" s="50">
        <v>825</v>
      </c>
      <c r="H2596" s="51">
        <v>1080.26577127</v>
      </c>
    </row>
    <row r="2597" spans="1:8" ht="15">
      <c r="A2597" s="1">
        <f t="shared" si="119"/>
        <v>2023</v>
      </c>
      <c r="B2597" s="1">
        <f t="shared" si="120"/>
        <v>12</v>
      </c>
      <c r="C2597" s="2">
        <f t="shared" si="118"/>
        <v>45269</v>
      </c>
      <c r="D2597" s="51">
        <v>802.23080223080228</v>
      </c>
      <c r="E2597" s="51">
        <v>892.44</v>
      </c>
      <c r="F2597" s="51">
        <v>1270.5248244292682</v>
      </c>
      <c r="G2597" s="51">
        <v>825</v>
      </c>
      <c r="H2597" s="51">
        <v>1080.26577127</v>
      </c>
    </row>
    <row r="2598" spans="1:8" ht="15">
      <c r="A2598" s="1">
        <f t="shared" si="119"/>
        <v>2023</v>
      </c>
      <c r="B2598" s="1">
        <f t="shared" si="120"/>
        <v>12</v>
      </c>
      <c r="C2598" s="2">
        <f t="shared" si="118"/>
        <v>45270</v>
      </c>
      <c r="D2598" s="51">
        <v>802.23080223080228</v>
      </c>
      <c r="E2598" s="51">
        <v>892.44</v>
      </c>
      <c r="F2598" s="51">
        <v>1270.5248244292682</v>
      </c>
      <c r="G2598" s="51">
        <v>825</v>
      </c>
      <c r="H2598" s="51">
        <v>1080.26577127</v>
      </c>
    </row>
    <row r="2599" spans="1:8" ht="15">
      <c r="A2599" s="1">
        <f t="shared" si="119"/>
        <v>2023</v>
      </c>
      <c r="B2599" s="1">
        <f t="shared" si="120"/>
        <v>12</v>
      </c>
      <c r="C2599" s="2">
        <f t="shared" si="118"/>
        <v>45271</v>
      </c>
      <c r="D2599" s="50">
        <v>799.35897435897436</v>
      </c>
      <c r="E2599" s="50">
        <v>899.49</v>
      </c>
      <c r="F2599" s="51">
        <v>1270.5248244292682</v>
      </c>
      <c r="G2599" s="50">
        <v>825</v>
      </c>
      <c r="H2599" s="51">
        <v>1080.26577127</v>
      </c>
    </row>
    <row r="2600" spans="1:8" ht="15">
      <c r="A2600" s="1">
        <f t="shared" si="119"/>
        <v>2023</v>
      </c>
      <c r="B2600" s="1">
        <f t="shared" si="120"/>
        <v>12</v>
      </c>
      <c r="C2600" s="2">
        <f t="shared" si="118"/>
        <v>45272</v>
      </c>
      <c r="D2600" s="50">
        <v>797.73601025202902</v>
      </c>
      <c r="E2600" s="50">
        <v>895.08</v>
      </c>
      <c r="F2600" s="51">
        <v>1270.5248244292682</v>
      </c>
      <c r="G2600" s="50">
        <v>822.5</v>
      </c>
      <c r="H2600" s="51">
        <v>1080.26577127</v>
      </c>
    </row>
    <row r="2601" spans="1:8" ht="15">
      <c r="A2601" s="1">
        <f t="shared" si="119"/>
        <v>2023</v>
      </c>
      <c r="B2601" s="1">
        <f t="shared" si="120"/>
        <v>12</v>
      </c>
      <c r="C2601" s="2">
        <f t="shared" si="118"/>
        <v>45273</v>
      </c>
      <c r="D2601" s="50">
        <v>780.18707482993204</v>
      </c>
      <c r="E2601" s="50">
        <v>856.5</v>
      </c>
      <c r="F2601" s="51">
        <v>1270.5248244292682</v>
      </c>
      <c r="G2601" s="50">
        <v>810</v>
      </c>
      <c r="H2601" s="51">
        <v>1080.26577127</v>
      </c>
    </row>
    <row r="2602" spans="1:8" ht="15">
      <c r="A2602" s="1">
        <f t="shared" si="119"/>
        <v>2023</v>
      </c>
      <c r="B2602" s="1">
        <f t="shared" si="120"/>
        <v>12</v>
      </c>
      <c r="C2602" s="2">
        <f t="shared" si="118"/>
        <v>45274</v>
      </c>
      <c r="D2602" s="50">
        <v>789.72162740899364</v>
      </c>
      <c r="E2602" s="50">
        <v>861.13</v>
      </c>
      <c r="F2602" s="51">
        <v>1270.5248244292682</v>
      </c>
      <c r="G2602" s="50">
        <v>815</v>
      </c>
      <c r="H2602" s="51">
        <v>1080.26577127</v>
      </c>
    </row>
    <row r="2603" spans="1:8" ht="15">
      <c r="A2603" s="1">
        <f t="shared" si="119"/>
        <v>2023</v>
      </c>
      <c r="B2603" s="1">
        <f t="shared" si="120"/>
        <v>12</v>
      </c>
      <c r="C2603" s="2">
        <f t="shared" si="118"/>
        <v>45275</v>
      </c>
      <c r="D2603" s="50">
        <v>790.91688089117395</v>
      </c>
      <c r="E2603" s="50">
        <v>877</v>
      </c>
      <c r="F2603" s="51">
        <v>1270.5248244292682</v>
      </c>
      <c r="G2603" s="50">
        <v>815</v>
      </c>
      <c r="H2603" s="51">
        <v>1080.26577127</v>
      </c>
    </row>
    <row r="2604" spans="1:8" ht="15">
      <c r="A2604" s="1">
        <f t="shared" si="119"/>
        <v>2023</v>
      </c>
      <c r="B2604" s="1">
        <f t="shared" si="120"/>
        <v>12</v>
      </c>
      <c r="C2604" s="2">
        <f t="shared" si="118"/>
        <v>45276</v>
      </c>
      <c r="D2604" s="51">
        <v>790.91688089117395</v>
      </c>
      <c r="E2604" s="51">
        <v>877</v>
      </c>
      <c r="F2604" s="51">
        <v>1270.5248244292682</v>
      </c>
      <c r="G2604" s="51">
        <v>815</v>
      </c>
      <c r="H2604" s="51">
        <v>1080.26577127</v>
      </c>
    </row>
    <row r="2605" spans="1:8" ht="15">
      <c r="A2605" s="1">
        <f t="shared" si="119"/>
        <v>2023</v>
      </c>
      <c r="B2605" s="1">
        <f t="shared" si="120"/>
        <v>12</v>
      </c>
      <c r="C2605" s="2">
        <f t="shared" ref="C2605:C2668" si="121">+C2604+1</f>
        <v>45277</v>
      </c>
      <c r="D2605" s="51">
        <v>790.91688089117395</v>
      </c>
      <c r="E2605" s="51">
        <v>877</v>
      </c>
      <c r="F2605" s="51">
        <v>1270.5248244292682</v>
      </c>
      <c r="G2605" s="51">
        <v>815</v>
      </c>
      <c r="H2605" s="51">
        <v>1080.26577127</v>
      </c>
    </row>
    <row r="2606" spans="1:8" ht="15">
      <c r="A2606" s="1">
        <f t="shared" ref="A2606:A2669" si="122">YEAR(C2606)</f>
        <v>2023</v>
      </c>
      <c r="B2606" s="1">
        <f t="shared" ref="B2606:B2669" si="123">MONTH(C2606)</f>
        <v>12</v>
      </c>
      <c r="C2606" s="2">
        <f t="shared" si="121"/>
        <v>45278</v>
      </c>
      <c r="D2606" s="50">
        <v>798.16709292412611</v>
      </c>
      <c r="E2606" s="50">
        <v>887.14</v>
      </c>
      <c r="F2606" s="51">
        <v>1270.5248244292682</v>
      </c>
      <c r="G2606" s="50">
        <v>825</v>
      </c>
      <c r="H2606" s="51">
        <v>1080.26577127</v>
      </c>
    </row>
    <row r="2607" spans="1:8" ht="15">
      <c r="A2607" s="1">
        <f t="shared" si="122"/>
        <v>2023</v>
      </c>
      <c r="B2607" s="1">
        <f t="shared" si="123"/>
        <v>12</v>
      </c>
      <c r="C2607" s="2">
        <f t="shared" si="121"/>
        <v>45279</v>
      </c>
      <c r="D2607" s="50">
        <v>802.52190639025423</v>
      </c>
      <c r="E2607" s="50">
        <v>884.72</v>
      </c>
      <c r="F2607" s="51">
        <v>1270.5248244292682</v>
      </c>
      <c r="G2607" s="50">
        <v>825</v>
      </c>
      <c r="H2607" s="50">
        <v>1212.54321265</v>
      </c>
    </row>
    <row r="2608" spans="1:8" ht="15">
      <c r="A2608" s="1">
        <f t="shared" si="122"/>
        <v>2023</v>
      </c>
      <c r="B2608" s="1">
        <f t="shared" si="123"/>
        <v>12</v>
      </c>
      <c r="C2608" s="2">
        <f t="shared" si="121"/>
        <v>45280</v>
      </c>
      <c r="D2608" s="50">
        <v>811.42611683848804</v>
      </c>
      <c r="E2608" s="50">
        <v>878.77</v>
      </c>
      <c r="F2608" s="51">
        <v>1270.5248244292682</v>
      </c>
      <c r="G2608" s="50">
        <v>832.5</v>
      </c>
      <c r="H2608" s="50">
        <v>1058.21953104</v>
      </c>
    </row>
    <row r="2609" spans="1:8" ht="15">
      <c r="A2609" s="1">
        <f t="shared" si="122"/>
        <v>2023</v>
      </c>
      <c r="B2609" s="1">
        <f t="shared" si="123"/>
        <v>12</v>
      </c>
      <c r="C2609" s="2">
        <f t="shared" si="121"/>
        <v>45281</v>
      </c>
      <c r="D2609" s="50">
        <v>803.99742101869765</v>
      </c>
      <c r="E2609" s="50">
        <v>862.23</v>
      </c>
      <c r="F2609" s="51">
        <v>1270.5248244292682</v>
      </c>
      <c r="G2609" s="50">
        <v>827.5</v>
      </c>
      <c r="H2609" s="51">
        <v>1058.21953104</v>
      </c>
    </row>
    <row r="2610" spans="1:8" ht="15">
      <c r="A2610" s="1">
        <f t="shared" si="122"/>
        <v>2023</v>
      </c>
      <c r="B2610" s="1">
        <f t="shared" si="123"/>
        <v>12</v>
      </c>
      <c r="C2610" s="2">
        <f t="shared" si="121"/>
        <v>45282</v>
      </c>
      <c r="D2610" s="50">
        <v>807.51782242384968</v>
      </c>
      <c r="E2610" s="50">
        <v>847.9</v>
      </c>
      <c r="F2610" s="51">
        <v>1270.5248244292682</v>
      </c>
      <c r="G2610" s="50">
        <v>827.5</v>
      </c>
      <c r="H2610" s="51">
        <v>1058.21953104</v>
      </c>
    </row>
    <row r="2611" spans="1:8" ht="15">
      <c r="A2611" s="1">
        <f t="shared" si="122"/>
        <v>2023</v>
      </c>
      <c r="B2611" s="1">
        <f t="shared" si="123"/>
        <v>12</v>
      </c>
      <c r="C2611" s="2">
        <f t="shared" si="121"/>
        <v>45283</v>
      </c>
      <c r="D2611" s="51">
        <v>807.51782242384968</v>
      </c>
      <c r="E2611" s="51">
        <v>847.9</v>
      </c>
      <c r="F2611" s="51">
        <v>1270.5248244292682</v>
      </c>
      <c r="G2611" s="51">
        <v>827.5</v>
      </c>
      <c r="H2611" s="51">
        <v>1058.21953104</v>
      </c>
    </row>
    <row r="2612" spans="1:8" ht="15">
      <c r="A2612" s="1">
        <f t="shared" si="122"/>
        <v>2023</v>
      </c>
      <c r="B2612" s="1">
        <f t="shared" si="123"/>
        <v>12</v>
      </c>
      <c r="C2612" s="2">
        <f t="shared" si="121"/>
        <v>45284</v>
      </c>
      <c r="D2612" s="51">
        <v>807.51782242384968</v>
      </c>
      <c r="E2612" s="51">
        <v>847.9</v>
      </c>
      <c r="F2612" s="51">
        <v>1270.5248244292682</v>
      </c>
      <c r="G2612" s="51">
        <v>827.5</v>
      </c>
      <c r="H2612" s="51">
        <v>1058.21953104</v>
      </c>
    </row>
    <row r="2613" spans="1:8" ht="15">
      <c r="A2613" s="1">
        <f t="shared" si="122"/>
        <v>2023</v>
      </c>
      <c r="B2613" s="1">
        <f t="shared" si="123"/>
        <v>12</v>
      </c>
      <c r="C2613" s="2">
        <f t="shared" si="121"/>
        <v>45285</v>
      </c>
      <c r="D2613" s="51">
        <v>807.51782242384968</v>
      </c>
      <c r="E2613" s="51">
        <v>847.9</v>
      </c>
      <c r="F2613" s="51">
        <v>1270.5248244292682</v>
      </c>
      <c r="G2613" s="51">
        <v>827.5</v>
      </c>
      <c r="H2613" s="51">
        <v>1058.21953104</v>
      </c>
    </row>
    <row r="2614" spans="1:8" ht="15">
      <c r="A2614" s="1">
        <f t="shared" si="122"/>
        <v>2023</v>
      </c>
      <c r="B2614" s="1">
        <f t="shared" si="123"/>
        <v>12</v>
      </c>
      <c r="C2614" s="2">
        <f t="shared" si="121"/>
        <v>45286</v>
      </c>
      <c r="D2614" s="50">
        <v>812.04143288735429</v>
      </c>
      <c r="E2614" s="50">
        <v>846.8</v>
      </c>
      <c r="F2614" s="51">
        <v>1270.5248244292682</v>
      </c>
      <c r="G2614" s="51">
        <v>827.5</v>
      </c>
      <c r="H2614" s="51">
        <v>1058.21953104</v>
      </c>
    </row>
    <row r="2615" spans="1:8" ht="15">
      <c r="A2615" s="1">
        <f t="shared" si="122"/>
        <v>2023</v>
      </c>
      <c r="B2615" s="1">
        <f t="shared" si="123"/>
        <v>12</v>
      </c>
      <c r="C2615" s="2">
        <f t="shared" si="121"/>
        <v>45287</v>
      </c>
      <c r="D2615" s="50">
        <v>814.78279662848502</v>
      </c>
      <c r="E2615" s="50">
        <v>854.52</v>
      </c>
      <c r="F2615" s="51">
        <v>1270.5248244292682</v>
      </c>
      <c r="G2615" s="50">
        <v>835</v>
      </c>
      <c r="H2615" s="51">
        <v>1058.21953104</v>
      </c>
    </row>
    <row r="2616" spans="1:8" ht="15">
      <c r="A2616" s="1">
        <f t="shared" si="122"/>
        <v>2023</v>
      </c>
      <c r="B2616" s="1">
        <f t="shared" si="123"/>
        <v>12</v>
      </c>
      <c r="C2616" s="2">
        <f t="shared" si="121"/>
        <v>45288</v>
      </c>
      <c r="D2616" s="50">
        <v>811.94353963083597</v>
      </c>
      <c r="E2616" s="50">
        <v>841.51</v>
      </c>
      <c r="F2616" s="51">
        <v>1270.5248244292682</v>
      </c>
      <c r="G2616" s="50">
        <v>830</v>
      </c>
      <c r="H2616" s="51">
        <v>1058.21953104</v>
      </c>
    </row>
    <row r="2617" spans="1:8" ht="15">
      <c r="A2617" s="1">
        <f t="shared" si="122"/>
        <v>2023</v>
      </c>
      <c r="B2617" s="1">
        <f t="shared" si="123"/>
        <v>12</v>
      </c>
      <c r="C2617" s="2">
        <f t="shared" si="121"/>
        <v>45289</v>
      </c>
      <c r="D2617" s="50">
        <v>810.6753812636166</v>
      </c>
      <c r="E2617" s="50">
        <v>846.58</v>
      </c>
      <c r="F2617" s="51">
        <v>1270.5248244292682</v>
      </c>
      <c r="G2617" s="50">
        <v>827.5</v>
      </c>
      <c r="H2617" s="51">
        <v>1058.21953104</v>
      </c>
    </row>
    <row r="2618" spans="1:8" ht="15">
      <c r="A2618" s="1">
        <f t="shared" si="122"/>
        <v>2023</v>
      </c>
      <c r="B2618" s="1">
        <f t="shared" si="123"/>
        <v>12</v>
      </c>
      <c r="C2618" s="2">
        <f t="shared" si="121"/>
        <v>45290</v>
      </c>
      <c r="D2618" s="51">
        <v>810.6753812636166</v>
      </c>
      <c r="E2618" s="51">
        <v>846.58</v>
      </c>
      <c r="F2618" s="51">
        <v>1270.5248244292682</v>
      </c>
      <c r="G2618" s="51">
        <v>827.5</v>
      </c>
      <c r="H2618" s="51">
        <v>1058.21953104</v>
      </c>
    </row>
    <row r="2619" spans="1:8" ht="15">
      <c r="A2619" s="1">
        <f t="shared" si="122"/>
        <v>2023</v>
      </c>
      <c r="B2619" s="1">
        <f t="shared" si="123"/>
        <v>12</v>
      </c>
      <c r="C2619" s="2">
        <f t="shared" si="121"/>
        <v>45291</v>
      </c>
      <c r="D2619" s="51">
        <v>810.6753812636166</v>
      </c>
      <c r="E2619" s="51">
        <v>846.58</v>
      </c>
      <c r="F2619" s="51">
        <v>1270.5248244292682</v>
      </c>
      <c r="G2619" s="51">
        <v>827.5</v>
      </c>
      <c r="H2619" s="51">
        <v>1058.21953104</v>
      </c>
    </row>
    <row r="2620" spans="1:8" ht="15">
      <c r="A2620" s="1">
        <f t="shared" si="122"/>
        <v>2024</v>
      </c>
      <c r="B2620" s="1">
        <f t="shared" si="123"/>
        <v>1</v>
      </c>
      <c r="C2620" s="2">
        <f t="shared" si="121"/>
        <v>45292</v>
      </c>
      <c r="D2620" s="51">
        <v>810.6753812636166</v>
      </c>
      <c r="E2620" s="51">
        <v>846.58</v>
      </c>
      <c r="F2620" s="51">
        <v>1270.5248244292682</v>
      </c>
      <c r="G2620" s="51">
        <v>827.5</v>
      </c>
      <c r="H2620" s="51">
        <v>1058.21953104</v>
      </c>
    </row>
    <row r="2621" spans="1:8" ht="15">
      <c r="A2621" s="1">
        <f t="shared" si="122"/>
        <v>2024</v>
      </c>
      <c r="B2621" s="1">
        <f t="shared" si="123"/>
        <v>1</v>
      </c>
      <c r="C2621" s="2">
        <f t="shared" si="121"/>
        <v>45293</v>
      </c>
      <c r="D2621" s="50">
        <v>795.6521739130435</v>
      </c>
      <c r="E2621" s="50">
        <v>852.31</v>
      </c>
      <c r="F2621" s="51">
        <v>1270.5248244292682</v>
      </c>
      <c r="G2621" s="50">
        <v>820</v>
      </c>
      <c r="H2621" s="51">
        <v>1058.21953104</v>
      </c>
    </row>
    <row r="2622" spans="1:8" ht="15">
      <c r="A2622" s="1">
        <f t="shared" si="122"/>
        <v>2024</v>
      </c>
      <c r="B2622" s="1">
        <f t="shared" si="123"/>
        <v>1</v>
      </c>
      <c r="C2622" s="2">
        <f t="shared" si="121"/>
        <v>45294</v>
      </c>
      <c r="D2622" s="50">
        <v>782.4114088159032</v>
      </c>
      <c r="E2622" s="50">
        <v>853.19</v>
      </c>
      <c r="F2622" s="51">
        <v>1270.5248244292682</v>
      </c>
      <c r="G2622" s="50">
        <v>815</v>
      </c>
      <c r="H2622" s="51">
        <v>1058.21953104</v>
      </c>
    </row>
    <row r="2623" spans="1:8" ht="15">
      <c r="A2623" s="1">
        <f t="shared" si="122"/>
        <v>2024</v>
      </c>
      <c r="B2623" s="1">
        <f t="shared" si="123"/>
        <v>1</v>
      </c>
      <c r="C2623" s="2">
        <f t="shared" si="121"/>
        <v>45295</v>
      </c>
      <c r="D2623" s="50">
        <v>789.33736240017265</v>
      </c>
      <c r="E2623" s="50">
        <v>859.81</v>
      </c>
      <c r="F2623" s="51">
        <v>1270.5248244292682</v>
      </c>
      <c r="G2623" s="50">
        <v>820</v>
      </c>
      <c r="H2623" s="51">
        <v>1058.21953104</v>
      </c>
    </row>
    <row r="2624" spans="1:8" ht="15">
      <c r="A2624" s="1">
        <f t="shared" si="122"/>
        <v>2024</v>
      </c>
      <c r="B2624" s="1">
        <f t="shared" si="123"/>
        <v>1</v>
      </c>
      <c r="C2624" s="2">
        <f t="shared" si="121"/>
        <v>45296</v>
      </c>
      <c r="D2624" s="50">
        <v>791.48753224419602</v>
      </c>
      <c r="E2624" s="50">
        <v>840.63</v>
      </c>
      <c r="F2624" s="51">
        <v>1270.5248244292682</v>
      </c>
      <c r="G2624" s="50">
        <v>825</v>
      </c>
      <c r="H2624" s="51">
        <v>1058.21953104</v>
      </c>
    </row>
    <row r="2625" spans="1:8" ht="15">
      <c r="A2625" s="1">
        <f t="shared" si="122"/>
        <v>2024</v>
      </c>
      <c r="B2625" s="1">
        <f t="shared" si="123"/>
        <v>1</v>
      </c>
      <c r="C2625" s="2">
        <f t="shared" si="121"/>
        <v>45297</v>
      </c>
      <c r="D2625" s="51">
        <v>791.48753224419602</v>
      </c>
      <c r="E2625" s="51">
        <v>840.63</v>
      </c>
      <c r="F2625" s="51">
        <v>1270.5248244292682</v>
      </c>
      <c r="G2625" s="51">
        <v>825</v>
      </c>
      <c r="H2625" s="51">
        <v>1058.21953104</v>
      </c>
    </row>
    <row r="2626" spans="1:8" ht="15">
      <c r="A2626" s="1">
        <f t="shared" si="122"/>
        <v>2024</v>
      </c>
      <c r="B2626" s="1">
        <f t="shared" si="123"/>
        <v>1</v>
      </c>
      <c r="C2626" s="2">
        <f t="shared" si="121"/>
        <v>45298</v>
      </c>
      <c r="D2626" s="51">
        <v>791.48753224419602</v>
      </c>
      <c r="E2626" s="51">
        <v>840.63</v>
      </c>
      <c r="F2626" s="51">
        <v>1270.5248244292682</v>
      </c>
      <c r="G2626" s="51">
        <v>825</v>
      </c>
      <c r="H2626" s="51">
        <v>1058.21953104</v>
      </c>
    </row>
    <row r="2627" spans="1:8" ht="15">
      <c r="A2627" s="1">
        <f t="shared" si="122"/>
        <v>2024</v>
      </c>
      <c r="B2627" s="1">
        <f t="shared" si="123"/>
        <v>1</v>
      </c>
      <c r="C2627" s="2">
        <f t="shared" si="121"/>
        <v>45299</v>
      </c>
      <c r="D2627" s="50">
        <v>794.36437943643796</v>
      </c>
      <c r="E2627" s="50">
        <v>847.24</v>
      </c>
      <c r="F2627" s="51">
        <v>1270.5248244292682</v>
      </c>
      <c r="G2627" s="50">
        <v>825</v>
      </c>
      <c r="H2627" s="51">
        <v>1058.21953104</v>
      </c>
    </row>
    <row r="2628" spans="1:8" ht="15">
      <c r="A2628" s="1">
        <f t="shared" si="122"/>
        <v>2024</v>
      </c>
      <c r="B2628" s="1">
        <f t="shared" si="123"/>
        <v>1</v>
      </c>
      <c r="C2628" s="2">
        <f t="shared" si="121"/>
        <v>45300</v>
      </c>
      <c r="D2628" s="50">
        <v>803.96380870314511</v>
      </c>
      <c r="E2628" s="50">
        <v>852.09</v>
      </c>
      <c r="F2628" s="51">
        <v>1270.5248244292682</v>
      </c>
      <c r="G2628" s="50">
        <v>830</v>
      </c>
      <c r="H2628" s="51">
        <v>1058.21953104</v>
      </c>
    </row>
    <row r="2629" spans="1:8" ht="15">
      <c r="A2629" s="1">
        <f t="shared" si="122"/>
        <v>2024</v>
      </c>
      <c r="B2629" s="1">
        <f t="shared" si="123"/>
        <v>1</v>
      </c>
      <c r="C2629" s="2">
        <f t="shared" si="121"/>
        <v>45301</v>
      </c>
      <c r="D2629" s="50">
        <v>809.8728174175468</v>
      </c>
      <c r="E2629" s="50">
        <v>852.09</v>
      </c>
      <c r="F2629" s="51">
        <v>1270.5248244292682</v>
      </c>
      <c r="G2629" s="50">
        <v>835</v>
      </c>
      <c r="H2629" s="51">
        <v>1058.21953104</v>
      </c>
    </row>
    <row r="2630" spans="1:8" ht="15">
      <c r="A2630" s="1">
        <f t="shared" si="122"/>
        <v>2024</v>
      </c>
      <c r="B2630" s="1">
        <f t="shared" si="123"/>
        <v>1</v>
      </c>
      <c r="C2630" s="2">
        <f t="shared" si="121"/>
        <v>45302</v>
      </c>
      <c r="D2630" s="50">
        <v>816.96813092161926</v>
      </c>
      <c r="E2630" s="50">
        <v>854.74</v>
      </c>
      <c r="F2630" s="51">
        <v>1270.5248244292682</v>
      </c>
      <c r="G2630" s="50">
        <v>840</v>
      </c>
      <c r="H2630" s="51">
        <v>1058.21953104</v>
      </c>
    </row>
    <row r="2631" spans="1:8" ht="15">
      <c r="A2631" s="1">
        <f t="shared" si="122"/>
        <v>2024</v>
      </c>
      <c r="B2631" s="1">
        <f t="shared" si="123"/>
        <v>1</v>
      </c>
      <c r="C2631" s="2">
        <f t="shared" si="121"/>
        <v>45303</v>
      </c>
      <c r="D2631" s="50">
        <v>830.13993541442414</v>
      </c>
      <c r="E2631" s="50">
        <v>844.15</v>
      </c>
      <c r="F2631" s="51">
        <v>1270.5248244292682</v>
      </c>
      <c r="G2631" s="50">
        <v>847.5</v>
      </c>
      <c r="H2631" s="51">
        <v>1058.21953104</v>
      </c>
    </row>
    <row r="2632" spans="1:8" ht="15">
      <c r="A2632" s="1">
        <f t="shared" si="122"/>
        <v>2024</v>
      </c>
      <c r="B2632" s="1">
        <f t="shared" si="123"/>
        <v>1</v>
      </c>
      <c r="C2632" s="2">
        <f t="shared" si="121"/>
        <v>45304</v>
      </c>
      <c r="D2632" s="51">
        <v>830.13993541442414</v>
      </c>
      <c r="E2632" s="51">
        <v>844.15</v>
      </c>
      <c r="F2632" s="51">
        <v>1270.5248244292682</v>
      </c>
      <c r="G2632" s="51">
        <v>847.5</v>
      </c>
      <c r="H2632" s="51">
        <v>1058.21953104</v>
      </c>
    </row>
    <row r="2633" spans="1:8" ht="15">
      <c r="A2633" s="1">
        <f t="shared" si="122"/>
        <v>2024</v>
      </c>
      <c r="B2633" s="1">
        <f t="shared" si="123"/>
        <v>1</v>
      </c>
      <c r="C2633" s="2">
        <f t="shared" si="121"/>
        <v>45305</v>
      </c>
      <c r="D2633" s="51">
        <v>830.13993541442414</v>
      </c>
      <c r="E2633" s="51">
        <v>844.15</v>
      </c>
      <c r="F2633" s="51">
        <v>1270.5248244292682</v>
      </c>
      <c r="G2633" s="51">
        <v>847.5</v>
      </c>
      <c r="H2633" s="51">
        <v>1058.21953104</v>
      </c>
    </row>
    <row r="2634" spans="1:8" ht="15">
      <c r="A2634" s="1">
        <f t="shared" si="122"/>
        <v>2024</v>
      </c>
      <c r="B2634" s="1">
        <f t="shared" si="123"/>
        <v>1</v>
      </c>
      <c r="C2634" s="2">
        <f t="shared" si="121"/>
        <v>45306</v>
      </c>
      <c r="D2634" s="50">
        <v>818.08442254124714</v>
      </c>
      <c r="E2634" s="51">
        <v>844.15</v>
      </c>
      <c r="F2634" s="51">
        <v>1270.5248244292682</v>
      </c>
      <c r="G2634" s="50">
        <v>845</v>
      </c>
      <c r="H2634" s="51">
        <v>1058.21953104</v>
      </c>
    </row>
    <row r="2635" spans="1:8" ht="15">
      <c r="A2635" s="1">
        <f t="shared" si="122"/>
        <v>2024</v>
      </c>
      <c r="B2635" s="1">
        <f t="shared" si="123"/>
        <v>1</v>
      </c>
      <c r="C2635" s="2">
        <f t="shared" si="121"/>
        <v>45307</v>
      </c>
      <c r="D2635" s="50">
        <v>823.45415778251595</v>
      </c>
      <c r="E2635" s="50">
        <v>832.25</v>
      </c>
      <c r="F2635" s="51">
        <v>1270.5248244292682</v>
      </c>
      <c r="G2635" s="50">
        <v>855</v>
      </c>
      <c r="H2635" s="51">
        <v>1058.21953104</v>
      </c>
    </row>
    <row r="2636" spans="1:8" ht="15">
      <c r="A2636" s="1">
        <f t="shared" si="122"/>
        <v>2024</v>
      </c>
      <c r="B2636" s="1">
        <f t="shared" si="123"/>
        <v>1</v>
      </c>
      <c r="C2636" s="2">
        <f t="shared" si="121"/>
        <v>45308</v>
      </c>
      <c r="D2636" s="50">
        <v>809.11983032873809</v>
      </c>
      <c r="E2636" s="50">
        <v>848.34</v>
      </c>
      <c r="F2636" s="51">
        <v>1270.5248244292682</v>
      </c>
      <c r="G2636" s="50">
        <v>855</v>
      </c>
      <c r="H2636" s="51">
        <v>1058.21953104</v>
      </c>
    </row>
    <row r="2637" spans="1:8" ht="15">
      <c r="A2637" s="1">
        <f t="shared" si="122"/>
        <v>2024</v>
      </c>
      <c r="B2637" s="1">
        <f t="shared" si="123"/>
        <v>1</v>
      </c>
      <c r="C2637" s="2">
        <f t="shared" si="121"/>
        <v>45309</v>
      </c>
      <c r="D2637" s="50">
        <v>825.91178965224765</v>
      </c>
      <c r="E2637" s="50">
        <v>845.92</v>
      </c>
      <c r="F2637" s="51">
        <v>1270.5248244292682</v>
      </c>
      <c r="G2637" s="50">
        <v>855</v>
      </c>
      <c r="H2637" s="51">
        <v>1058.21953104</v>
      </c>
    </row>
    <row r="2638" spans="1:8" ht="15">
      <c r="A2638" s="1">
        <f t="shared" si="122"/>
        <v>2024</v>
      </c>
      <c r="B2638" s="1">
        <f t="shared" si="123"/>
        <v>1</v>
      </c>
      <c r="C2638" s="2">
        <f t="shared" si="121"/>
        <v>45310</v>
      </c>
      <c r="D2638" s="50">
        <v>835.41887592788976</v>
      </c>
      <c r="E2638" s="50">
        <v>834.45</v>
      </c>
      <c r="F2638" s="51">
        <v>1270.5248244292682</v>
      </c>
      <c r="G2638" s="50">
        <v>860</v>
      </c>
      <c r="H2638" s="51">
        <v>1058.21953104</v>
      </c>
    </row>
    <row r="2639" spans="1:8" ht="15">
      <c r="A2639" s="1">
        <f t="shared" si="122"/>
        <v>2024</v>
      </c>
      <c r="B2639" s="1">
        <f t="shared" si="123"/>
        <v>1</v>
      </c>
      <c r="C2639" s="2">
        <f t="shared" si="121"/>
        <v>45311</v>
      </c>
      <c r="D2639" s="51">
        <v>835.41887592788976</v>
      </c>
      <c r="E2639" s="51">
        <v>834.45</v>
      </c>
      <c r="F2639" s="51">
        <v>1270.5248244292682</v>
      </c>
      <c r="G2639" s="51">
        <v>860</v>
      </c>
      <c r="H2639" s="51">
        <v>1058.21953104</v>
      </c>
    </row>
    <row r="2640" spans="1:8" ht="15">
      <c r="A2640" s="1">
        <f t="shared" si="122"/>
        <v>2024</v>
      </c>
      <c r="B2640" s="1">
        <f t="shared" si="123"/>
        <v>1</v>
      </c>
      <c r="C2640" s="2">
        <f t="shared" si="121"/>
        <v>45312</v>
      </c>
      <c r="D2640" s="51">
        <v>835.41887592788976</v>
      </c>
      <c r="E2640" s="51">
        <v>834.45</v>
      </c>
      <c r="F2640" s="51">
        <v>1270.5248244292682</v>
      </c>
      <c r="G2640" s="51">
        <v>860</v>
      </c>
      <c r="H2640" s="51">
        <v>1058.21953104</v>
      </c>
    </row>
    <row r="2641" spans="1:8" ht="15">
      <c r="A2641" s="1">
        <f t="shared" si="122"/>
        <v>2024</v>
      </c>
      <c r="B2641" s="1">
        <f t="shared" si="123"/>
        <v>1</v>
      </c>
      <c r="C2641" s="2">
        <f t="shared" si="121"/>
        <v>45313</v>
      </c>
      <c r="D2641" s="50">
        <v>826.41828958509734</v>
      </c>
      <c r="E2641" s="50">
        <v>861.13</v>
      </c>
      <c r="F2641" s="51">
        <v>1270.5248244292682</v>
      </c>
      <c r="G2641" s="50">
        <v>860</v>
      </c>
      <c r="H2641" s="51">
        <v>1058.21953104</v>
      </c>
    </row>
    <row r="2642" spans="1:8" ht="15">
      <c r="A2642" s="1">
        <f t="shared" si="122"/>
        <v>2024</v>
      </c>
      <c r="B2642" s="1">
        <f t="shared" si="123"/>
        <v>1</v>
      </c>
      <c r="C2642" s="2">
        <f t="shared" si="121"/>
        <v>45314</v>
      </c>
      <c r="D2642" s="50">
        <v>835.73243014394575</v>
      </c>
      <c r="E2642" s="50">
        <v>860.03</v>
      </c>
      <c r="F2642" s="51">
        <v>1270.5248244292682</v>
      </c>
      <c r="G2642" s="50">
        <v>865</v>
      </c>
      <c r="H2642" s="51">
        <v>1058.21953104</v>
      </c>
    </row>
    <row r="2643" spans="1:8" ht="15">
      <c r="A2643" s="1">
        <f t="shared" si="122"/>
        <v>2024</v>
      </c>
      <c r="B2643" s="1">
        <f t="shared" si="123"/>
        <v>1</v>
      </c>
      <c r="C2643" s="2">
        <f t="shared" si="121"/>
        <v>45315</v>
      </c>
      <c r="D2643" s="50">
        <v>844.57602030027488</v>
      </c>
      <c r="E2643" s="50">
        <v>840.41</v>
      </c>
      <c r="F2643" s="51">
        <v>1270.5248244292682</v>
      </c>
      <c r="G2643" s="50">
        <v>875</v>
      </c>
      <c r="H2643" s="51">
        <v>1058.21953104</v>
      </c>
    </row>
    <row r="2644" spans="1:8" ht="15">
      <c r="A2644" s="1">
        <f t="shared" si="122"/>
        <v>2024</v>
      </c>
      <c r="B2644" s="1">
        <f t="shared" si="123"/>
        <v>1</v>
      </c>
      <c r="C2644" s="2">
        <f t="shared" si="121"/>
        <v>45316</v>
      </c>
      <c r="D2644" s="51">
        <v>844.57602030027488</v>
      </c>
      <c r="E2644" s="50">
        <v>836.88</v>
      </c>
      <c r="F2644" s="51">
        <v>1270.5248244292682</v>
      </c>
      <c r="G2644" s="51">
        <v>875</v>
      </c>
      <c r="H2644" s="51">
        <v>1058.21953104</v>
      </c>
    </row>
    <row r="2645" spans="1:8" ht="15">
      <c r="A2645" s="1">
        <f t="shared" si="122"/>
        <v>2024</v>
      </c>
      <c r="B2645" s="1">
        <f t="shared" si="123"/>
        <v>1</v>
      </c>
      <c r="C2645" s="2">
        <f t="shared" si="121"/>
        <v>45317</v>
      </c>
      <c r="D2645" s="50">
        <v>850.15873015873024</v>
      </c>
      <c r="E2645" s="50">
        <v>838.42</v>
      </c>
      <c r="F2645" s="51">
        <v>1270.5248244292682</v>
      </c>
      <c r="G2645" s="50">
        <v>880</v>
      </c>
      <c r="H2645" s="51">
        <v>1058.21953104</v>
      </c>
    </row>
    <row r="2646" spans="1:8" ht="15">
      <c r="A2646" s="1">
        <f t="shared" si="122"/>
        <v>2024</v>
      </c>
      <c r="B2646" s="1">
        <f t="shared" si="123"/>
        <v>1</v>
      </c>
      <c r="C2646" s="2">
        <f t="shared" si="121"/>
        <v>45318</v>
      </c>
      <c r="D2646" s="51">
        <v>850.15873015873024</v>
      </c>
      <c r="E2646" s="51">
        <v>838.42</v>
      </c>
      <c r="F2646" s="51">
        <v>1270.5248244292682</v>
      </c>
      <c r="G2646" s="51">
        <v>880</v>
      </c>
      <c r="H2646" s="51">
        <v>1058.21953104</v>
      </c>
    </row>
    <row r="2647" spans="1:8" ht="15">
      <c r="A2647" s="1">
        <f t="shared" si="122"/>
        <v>2024</v>
      </c>
      <c r="B2647" s="1">
        <f t="shared" si="123"/>
        <v>1</v>
      </c>
      <c r="C2647" s="2">
        <f t="shared" si="121"/>
        <v>45319</v>
      </c>
      <c r="D2647" s="51">
        <v>850.15873015873024</v>
      </c>
      <c r="E2647" s="51">
        <v>838.42</v>
      </c>
      <c r="F2647" s="51">
        <v>1270.5248244292682</v>
      </c>
      <c r="G2647" s="51">
        <v>880</v>
      </c>
      <c r="H2647" s="51">
        <v>1058.21953104</v>
      </c>
    </row>
    <row r="2648" spans="1:8" ht="15">
      <c r="A2648" s="1">
        <f t="shared" si="122"/>
        <v>2024</v>
      </c>
      <c r="B2648" s="1">
        <f t="shared" si="123"/>
        <v>1</v>
      </c>
      <c r="C2648" s="2">
        <f t="shared" si="121"/>
        <v>45320</v>
      </c>
      <c r="D2648" s="50">
        <v>834.31952662721892</v>
      </c>
      <c r="E2648" s="50">
        <v>837.32</v>
      </c>
      <c r="F2648" s="51">
        <v>1270.5248244292682</v>
      </c>
      <c r="G2648" s="50">
        <v>875</v>
      </c>
      <c r="H2648" s="51">
        <v>1058.21953104</v>
      </c>
    </row>
    <row r="2649" spans="1:8" ht="15">
      <c r="A2649" s="1">
        <f t="shared" si="122"/>
        <v>2024</v>
      </c>
      <c r="B2649" s="1">
        <f t="shared" si="123"/>
        <v>1</v>
      </c>
      <c r="C2649" s="2">
        <f t="shared" si="121"/>
        <v>45321</v>
      </c>
      <c r="D2649" s="50">
        <v>813.12169312169317</v>
      </c>
      <c r="E2649" s="50">
        <v>833.35</v>
      </c>
      <c r="F2649" s="51">
        <v>1270.5248244292682</v>
      </c>
      <c r="G2649" s="50">
        <v>860</v>
      </c>
      <c r="H2649" s="51">
        <v>1058.21953104</v>
      </c>
    </row>
    <row r="2650" spans="1:8" ht="15">
      <c r="A2650" s="1">
        <f t="shared" si="122"/>
        <v>2024</v>
      </c>
      <c r="B2650" s="1">
        <f t="shared" si="123"/>
        <v>1</v>
      </c>
      <c r="C2650" s="2">
        <f t="shared" si="121"/>
        <v>45322</v>
      </c>
      <c r="D2650" s="50">
        <v>803.46943092870742</v>
      </c>
      <c r="E2650" s="50">
        <v>829.38</v>
      </c>
      <c r="F2650" s="51">
        <v>1270.5248244292682</v>
      </c>
      <c r="G2650" s="50">
        <v>852.5</v>
      </c>
      <c r="H2650" s="51">
        <v>1058.21953104</v>
      </c>
    </row>
    <row r="2651" spans="1:8" ht="15">
      <c r="A2651" s="1">
        <f t="shared" si="122"/>
        <v>2024</v>
      </c>
      <c r="B2651" s="1">
        <f t="shared" si="123"/>
        <v>2</v>
      </c>
      <c r="C2651" s="2">
        <f t="shared" si="121"/>
        <v>45323</v>
      </c>
      <c r="D2651" s="51">
        <v>803.46943092870742</v>
      </c>
      <c r="E2651" s="50">
        <v>813.07</v>
      </c>
      <c r="F2651" s="51">
        <v>1270.5248244292682</v>
      </c>
      <c r="G2651" s="51">
        <v>852.5</v>
      </c>
      <c r="H2651" s="51">
        <v>1058.21953104</v>
      </c>
    </row>
    <row r="2652" spans="1:8" ht="15">
      <c r="A2652" s="1">
        <f t="shared" si="122"/>
        <v>2024</v>
      </c>
      <c r="B2652" s="1">
        <f t="shared" si="123"/>
        <v>2</v>
      </c>
      <c r="C2652" s="2">
        <f t="shared" si="121"/>
        <v>45324</v>
      </c>
      <c r="D2652" s="50">
        <v>798.30328738069989</v>
      </c>
      <c r="E2652" s="50">
        <v>796.53</v>
      </c>
      <c r="F2652" s="51">
        <v>1270.5248244292682</v>
      </c>
      <c r="G2652" s="50">
        <v>850</v>
      </c>
      <c r="H2652" s="51">
        <v>1058.21953104</v>
      </c>
    </row>
    <row r="2653" spans="1:8" ht="15">
      <c r="A2653" s="1">
        <f t="shared" si="122"/>
        <v>2024</v>
      </c>
      <c r="B2653" s="1">
        <f t="shared" si="123"/>
        <v>2</v>
      </c>
      <c r="C2653" s="2">
        <f t="shared" si="121"/>
        <v>45325</v>
      </c>
      <c r="D2653" s="51">
        <v>798.30328738069989</v>
      </c>
      <c r="E2653" s="51">
        <v>796.53</v>
      </c>
      <c r="F2653" s="51">
        <v>1270.5248244292682</v>
      </c>
      <c r="G2653" s="51">
        <v>850</v>
      </c>
      <c r="H2653" s="51">
        <v>1058.21953104</v>
      </c>
    </row>
    <row r="2654" spans="1:8" ht="15">
      <c r="A2654" s="1">
        <f t="shared" si="122"/>
        <v>2024</v>
      </c>
      <c r="B2654" s="1">
        <f t="shared" si="123"/>
        <v>2</v>
      </c>
      <c r="C2654" s="2">
        <f t="shared" si="121"/>
        <v>45326</v>
      </c>
      <c r="D2654" s="51">
        <v>798.30328738069989</v>
      </c>
      <c r="E2654" s="51">
        <v>796.53</v>
      </c>
      <c r="F2654" s="51">
        <v>1270.5248244292682</v>
      </c>
      <c r="G2654" s="51">
        <v>850</v>
      </c>
      <c r="H2654" s="51">
        <v>1058.21953104</v>
      </c>
    </row>
    <row r="2655" spans="1:8" ht="15">
      <c r="A2655" s="1">
        <f t="shared" si="122"/>
        <v>2024</v>
      </c>
      <c r="B2655" s="1">
        <f t="shared" si="123"/>
        <v>2</v>
      </c>
      <c r="C2655" s="2">
        <f t="shared" si="121"/>
        <v>45327</v>
      </c>
      <c r="D2655" s="50">
        <v>800.75821398483572</v>
      </c>
      <c r="E2655" s="50">
        <v>800.94</v>
      </c>
      <c r="F2655" s="51">
        <v>1270.5248244292682</v>
      </c>
      <c r="G2655" s="50">
        <v>850</v>
      </c>
      <c r="H2655" s="51">
        <v>1058.21953104</v>
      </c>
    </row>
    <row r="2656" spans="1:8" ht="15">
      <c r="A2656" s="1">
        <f t="shared" si="122"/>
        <v>2024</v>
      </c>
      <c r="B2656" s="1">
        <f t="shared" si="123"/>
        <v>2</v>
      </c>
      <c r="C2656" s="2">
        <f t="shared" si="121"/>
        <v>45328</v>
      </c>
      <c r="D2656" s="50">
        <v>806.84442578207018</v>
      </c>
      <c r="E2656" s="50">
        <v>805.57</v>
      </c>
      <c r="F2656" s="51">
        <v>1270.5248244292682</v>
      </c>
      <c r="G2656" s="50">
        <v>852.5</v>
      </c>
      <c r="H2656" s="51">
        <v>1058.21953104</v>
      </c>
    </row>
    <row r="2657" spans="1:8" ht="15">
      <c r="A2657" s="1">
        <f t="shared" si="122"/>
        <v>2024</v>
      </c>
      <c r="B2657" s="1">
        <f t="shared" si="123"/>
        <v>2</v>
      </c>
      <c r="C2657" s="2">
        <f t="shared" si="121"/>
        <v>45329</v>
      </c>
      <c r="D2657" s="50">
        <v>814.66694683757089</v>
      </c>
      <c r="E2657" s="50">
        <v>823.65</v>
      </c>
      <c r="F2657" s="51">
        <v>1270.5248244292682</v>
      </c>
      <c r="G2657" s="50">
        <v>860</v>
      </c>
      <c r="H2657" s="51">
        <v>1058.21953104</v>
      </c>
    </row>
    <row r="2658" spans="1:8" ht="15">
      <c r="A2658" s="1">
        <f t="shared" si="122"/>
        <v>2024</v>
      </c>
      <c r="B2658" s="1">
        <f t="shared" si="123"/>
        <v>2</v>
      </c>
      <c r="C2658" s="2">
        <f t="shared" si="121"/>
        <v>45330</v>
      </c>
      <c r="D2658" s="50">
        <v>812.84095677717164</v>
      </c>
      <c r="E2658" s="50">
        <v>836.44</v>
      </c>
      <c r="F2658" s="51">
        <v>1270.5248244292682</v>
      </c>
      <c r="G2658" s="50">
        <v>865</v>
      </c>
      <c r="H2658" s="51">
        <v>1058.21953104</v>
      </c>
    </row>
    <row r="2659" spans="1:8" ht="15">
      <c r="A2659" s="1">
        <f t="shared" si="122"/>
        <v>2024</v>
      </c>
      <c r="B2659" s="1">
        <f t="shared" si="123"/>
        <v>2</v>
      </c>
      <c r="C2659" s="2">
        <f t="shared" si="121"/>
        <v>45331</v>
      </c>
      <c r="D2659" s="50">
        <v>815.96638655462186</v>
      </c>
      <c r="E2659" s="50">
        <v>822.33</v>
      </c>
      <c r="F2659" s="51">
        <v>1270.5248244292682</v>
      </c>
      <c r="G2659" s="50">
        <v>870</v>
      </c>
      <c r="H2659" s="51">
        <v>1058.21953104</v>
      </c>
    </row>
    <row r="2660" spans="1:8" ht="15">
      <c r="A2660" s="1">
        <f t="shared" si="122"/>
        <v>2024</v>
      </c>
      <c r="B2660" s="1">
        <f t="shared" si="123"/>
        <v>2</v>
      </c>
      <c r="C2660" s="2">
        <f t="shared" si="121"/>
        <v>45332</v>
      </c>
      <c r="D2660" s="51">
        <v>815.96638655462186</v>
      </c>
      <c r="E2660" s="51">
        <v>822.33</v>
      </c>
      <c r="F2660" s="51">
        <v>1270.5248244292682</v>
      </c>
      <c r="G2660" s="51">
        <v>870</v>
      </c>
      <c r="H2660" s="51">
        <v>1058.21953104</v>
      </c>
    </row>
    <row r="2661" spans="1:8" ht="15">
      <c r="A2661" s="1">
        <f t="shared" si="122"/>
        <v>2024</v>
      </c>
      <c r="B2661" s="1">
        <f t="shared" si="123"/>
        <v>2</v>
      </c>
      <c r="C2661" s="2">
        <f t="shared" si="121"/>
        <v>45333</v>
      </c>
      <c r="D2661" s="51">
        <v>815.96638655462186</v>
      </c>
      <c r="E2661" s="51">
        <v>822.33</v>
      </c>
      <c r="F2661" s="51">
        <v>1270.5248244292682</v>
      </c>
      <c r="G2661" s="51">
        <v>870</v>
      </c>
      <c r="H2661" s="51">
        <v>1058.21953104</v>
      </c>
    </row>
    <row r="2662" spans="1:8" ht="15">
      <c r="A2662" s="1">
        <f t="shared" si="122"/>
        <v>2024</v>
      </c>
      <c r="B2662" s="1">
        <f t="shared" si="123"/>
        <v>2</v>
      </c>
      <c r="C2662" s="2">
        <f t="shared" si="121"/>
        <v>45334</v>
      </c>
      <c r="D2662" s="51">
        <v>815.96638655462186</v>
      </c>
      <c r="E2662" s="51">
        <v>822.33</v>
      </c>
      <c r="F2662" s="51">
        <v>1270.5248244292682</v>
      </c>
      <c r="G2662" s="51">
        <v>870</v>
      </c>
      <c r="H2662" s="51">
        <v>1058.21953104</v>
      </c>
    </row>
    <row r="2663" spans="1:8" ht="15">
      <c r="A2663" s="1">
        <f t="shared" si="122"/>
        <v>2024</v>
      </c>
      <c r="B2663" s="1">
        <f t="shared" si="123"/>
        <v>2</v>
      </c>
      <c r="C2663" s="2">
        <f t="shared" si="121"/>
        <v>45335</v>
      </c>
      <c r="D2663" s="50">
        <v>818.84970612930306</v>
      </c>
      <c r="E2663" s="51">
        <v>822.33</v>
      </c>
      <c r="F2663" s="51">
        <v>1270.5248244292682</v>
      </c>
      <c r="G2663" s="50">
        <v>862.5</v>
      </c>
      <c r="H2663" s="50">
        <v>1201.520092535</v>
      </c>
    </row>
    <row r="2664" spans="1:8" ht="15">
      <c r="A2664" s="1">
        <f t="shared" si="122"/>
        <v>2024</v>
      </c>
      <c r="B2664" s="1">
        <f t="shared" si="123"/>
        <v>2</v>
      </c>
      <c r="C2664" s="2">
        <f t="shared" si="121"/>
        <v>45336</v>
      </c>
      <c r="D2664" s="50">
        <v>825.42337445118119</v>
      </c>
      <c r="E2664" s="50">
        <v>819.02</v>
      </c>
      <c r="F2664" s="51">
        <v>1270.5248244292682</v>
      </c>
      <c r="G2664" s="50">
        <v>867.5</v>
      </c>
      <c r="H2664" s="51">
        <v>1201.520092535</v>
      </c>
    </row>
    <row r="2665" spans="1:8" ht="15">
      <c r="A2665" s="1">
        <f t="shared" si="122"/>
        <v>2024</v>
      </c>
      <c r="B2665" s="1">
        <f t="shared" si="123"/>
        <v>2</v>
      </c>
      <c r="C2665" s="2">
        <f t="shared" si="121"/>
        <v>45337</v>
      </c>
      <c r="D2665" s="50">
        <v>811.00879028882389</v>
      </c>
      <c r="E2665" s="50">
        <v>819.24</v>
      </c>
      <c r="F2665" s="51">
        <v>1270.5248244292682</v>
      </c>
      <c r="G2665" s="50">
        <v>870</v>
      </c>
      <c r="H2665" s="51">
        <v>1201.520092535</v>
      </c>
    </row>
    <row r="2666" spans="1:8" ht="15">
      <c r="A2666" s="1">
        <f t="shared" si="122"/>
        <v>2024</v>
      </c>
      <c r="B2666" s="1">
        <f t="shared" si="123"/>
        <v>2</v>
      </c>
      <c r="C2666" s="2">
        <f t="shared" si="121"/>
        <v>45338</v>
      </c>
      <c r="D2666" s="50">
        <v>797.19547928003351</v>
      </c>
      <c r="E2666" s="50">
        <v>822.11</v>
      </c>
      <c r="F2666" s="51">
        <v>1270.5248244292682</v>
      </c>
      <c r="G2666" s="50">
        <v>865</v>
      </c>
      <c r="H2666" s="51">
        <v>1201.520092535</v>
      </c>
    </row>
    <row r="2667" spans="1:8" ht="15">
      <c r="A2667" s="1">
        <f t="shared" si="122"/>
        <v>2024</v>
      </c>
      <c r="B2667" s="1">
        <f t="shared" si="123"/>
        <v>2</v>
      </c>
      <c r="C2667" s="2">
        <f t="shared" si="121"/>
        <v>45339</v>
      </c>
      <c r="D2667" s="51">
        <v>797.19547928003351</v>
      </c>
      <c r="E2667" s="51">
        <v>822.11</v>
      </c>
      <c r="F2667" s="51">
        <v>1270.5248244292682</v>
      </c>
      <c r="G2667" s="51">
        <v>865</v>
      </c>
      <c r="H2667" s="51">
        <v>1201.520092535</v>
      </c>
    </row>
    <row r="2668" spans="1:8" ht="15">
      <c r="A2668" s="1">
        <f t="shared" si="122"/>
        <v>2024</v>
      </c>
      <c r="B2668" s="1">
        <f t="shared" si="123"/>
        <v>2</v>
      </c>
      <c r="C2668" s="2">
        <f t="shared" si="121"/>
        <v>45340</v>
      </c>
      <c r="D2668" s="51">
        <v>797.19547928003351</v>
      </c>
      <c r="E2668" s="51">
        <v>822.11</v>
      </c>
      <c r="F2668" s="51">
        <v>1270.5248244292682</v>
      </c>
      <c r="G2668" s="51">
        <v>865</v>
      </c>
      <c r="H2668" s="51">
        <v>1201.520092535</v>
      </c>
    </row>
    <row r="2669" spans="1:8" ht="15">
      <c r="A2669" s="1">
        <f t="shared" si="122"/>
        <v>2024</v>
      </c>
      <c r="B2669" s="1">
        <f t="shared" si="123"/>
        <v>2</v>
      </c>
      <c r="C2669" s="2">
        <f t="shared" ref="C2669:C2732" si="124">+C2668+1</f>
        <v>45341</v>
      </c>
      <c r="D2669" s="50">
        <v>807.90133779264215</v>
      </c>
      <c r="E2669" s="51">
        <v>822.11</v>
      </c>
      <c r="F2669" s="51">
        <v>1270.5248244292682</v>
      </c>
      <c r="G2669" s="50">
        <v>872.5</v>
      </c>
      <c r="H2669" s="51">
        <v>1201.520092535</v>
      </c>
    </row>
    <row r="2670" spans="1:8" ht="15">
      <c r="A2670" s="1">
        <f t="shared" ref="A2670:A2701" si="125">YEAR(C2670)</f>
        <v>2024</v>
      </c>
      <c r="B2670" s="1">
        <f t="shared" ref="B2670:B2701" si="126">MONTH(C2670)</f>
        <v>2</v>
      </c>
      <c r="C2670" s="2">
        <f t="shared" si="124"/>
        <v>45342</v>
      </c>
      <c r="D2670" s="50">
        <v>805.0052137643379</v>
      </c>
      <c r="E2670" s="50">
        <v>824.75</v>
      </c>
      <c r="F2670" s="51">
        <v>1270.5248244292682</v>
      </c>
      <c r="G2670" s="50">
        <v>870</v>
      </c>
      <c r="H2670" s="50">
        <v>1113.3351316149999</v>
      </c>
    </row>
    <row r="2671" spans="1:8" ht="15">
      <c r="A2671" s="1">
        <f t="shared" si="125"/>
        <v>2024</v>
      </c>
      <c r="B2671" s="1">
        <f t="shared" si="126"/>
        <v>2</v>
      </c>
      <c r="C2671" s="2">
        <f t="shared" si="124"/>
        <v>45343</v>
      </c>
      <c r="D2671" s="50">
        <v>806.13522537562608</v>
      </c>
      <c r="E2671" s="50">
        <v>820.79</v>
      </c>
      <c r="F2671" s="51">
        <v>1270.5248244292682</v>
      </c>
      <c r="G2671" s="50">
        <v>872.5</v>
      </c>
      <c r="H2671" s="51">
        <v>1113.3351316149999</v>
      </c>
    </row>
    <row r="2672" spans="1:8" ht="15">
      <c r="A2672" s="1">
        <f t="shared" si="125"/>
        <v>2024</v>
      </c>
      <c r="B2672" s="1">
        <f t="shared" si="126"/>
        <v>2</v>
      </c>
      <c r="C2672" s="2">
        <f t="shared" si="124"/>
        <v>45344</v>
      </c>
      <c r="D2672" s="50">
        <v>804.31594385082758</v>
      </c>
      <c r="E2672" s="50">
        <v>822.55</v>
      </c>
      <c r="F2672" s="51">
        <v>1270.5248244292682</v>
      </c>
      <c r="G2672" s="50">
        <v>872.5</v>
      </c>
      <c r="H2672" s="51">
        <v>1113.3351316149999</v>
      </c>
    </row>
    <row r="2673" spans="1:8" ht="15">
      <c r="A2673" s="1">
        <f t="shared" si="125"/>
        <v>2024</v>
      </c>
      <c r="B2673" s="1">
        <f t="shared" si="126"/>
        <v>2</v>
      </c>
      <c r="C2673" s="2">
        <f t="shared" si="124"/>
        <v>45345</v>
      </c>
      <c r="D2673" s="50">
        <v>806.91099476439786</v>
      </c>
      <c r="E2673" s="51">
        <v>822.55</v>
      </c>
      <c r="F2673" s="51">
        <v>1270.5248244292682</v>
      </c>
      <c r="G2673" s="50">
        <v>872.5</v>
      </c>
      <c r="H2673" s="51">
        <v>1113.3351316149999</v>
      </c>
    </row>
    <row r="2674" spans="1:8" ht="15">
      <c r="A2674" s="1">
        <f t="shared" si="125"/>
        <v>2024</v>
      </c>
      <c r="B2674" s="1">
        <f t="shared" si="126"/>
        <v>2</v>
      </c>
      <c r="C2674" s="2">
        <f t="shared" si="124"/>
        <v>45346</v>
      </c>
      <c r="D2674" s="51">
        <v>806.91099476439786</v>
      </c>
      <c r="E2674" s="51">
        <v>822.55</v>
      </c>
      <c r="F2674" s="51">
        <v>1270.5248244292682</v>
      </c>
      <c r="G2674" s="51">
        <v>872.5</v>
      </c>
      <c r="H2674" s="51">
        <v>1113.3351316149999</v>
      </c>
    </row>
    <row r="2675" spans="1:8" ht="15">
      <c r="A2675" s="1">
        <f t="shared" si="125"/>
        <v>2024</v>
      </c>
      <c r="B2675" s="1">
        <f t="shared" si="126"/>
        <v>2</v>
      </c>
      <c r="C2675" s="2">
        <f t="shared" si="124"/>
        <v>45347</v>
      </c>
      <c r="D2675" s="51">
        <v>806.91099476439786</v>
      </c>
      <c r="E2675" s="51">
        <v>822.55</v>
      </c>
      <c r="F2675" s="51">
        <v>1270.5248244292682</v>
      </c>
      <c r="G2675" s="51">
        <v>872.5</v>
      </c>
      <c r="H2675" s="51">
        <v>1113.3351316149999</v>
      </c>
    </row>
    <row r="2676" spans="1:8" ht="15">
      <c r="A2676" s="1">
        <f t="shared" si="125"/>
        <v>2024</v>
      </c>
      <c r="B2676" s="1">
        <f t="shared" si="126"/>
        <v>2</v>
      </c>
      <c r="C2676" s="2">
        <f t="shared" si="124"/>
        <v>45348</v>
      </c>
      <c r="D2676" s="50">
        <v>809.00523560209422</v>
      </c>
      <c r="E2676" s="50">
        <v>830.04</v>
      </c>
      <c r="F2676" s="51">
        <v>1270.5248244292682</v>
      </c>
      <c r="G2676" s="50">
        <v>875</v>
      </c>
      <c r="H2676" s="51">
        <v>1113.3351316149999</v>
      </c>
    </row>
    <row r="2677" spans="1:8" ht="15">
      <c r="A2677" s="1">
        <f t="shared" si="125"/>
        <v>2024</v>
      </c>
      <c r="B2677" s="1">
        <f t="shared" si="126"/>
        <v>2</v>
      </c>
      <c r="C2677" s="2">
        <f t="shared" si="124"/>
        <v>45349</v>
      </c>
      <c r="D2677" s="50">
        <v>823.94957983193285</v>
      </c>
      <c r="E2677" s="50">
        <v>836.88</v>
      </c>
      <c r="F2677" s="51">
        <v>1270.5248244292682</v>
      </c>
      <c r="G2677" s="50">
        <v>880</v>
      </c>
      <c r="H2677" s="51">
        <v>1113.3351316149999</v>
      </c>
    </row>
    <row r="2678" spans="1:8" ht="15">
      <c r="A2678" s="1">
        <f t="shared" si="125"/>
        <v>2024</v>
      </c>
      <c r="B2678" s="1">
        <f t="shared" si="126"/>
        <v>2</v>
      </c>
      <c r="C2678" s="2">
        <f t="shared" si="124"/>
        <v>45350</v>
      </c>
      <c r="D2678" s="50">
        <v>819.59303545206626</v>
      </c>
      <c r="E2678" s="50">
        <v>829.16</v>
      </c>
      <c r="F2678" s="51">
        <v>1270.5248244292682</v>
      </c>
      <c r="G2678" s="50">
        <v>880</v>
      </c>
      <c r="H2678" s="51">
        <v>1113.3351316149999</v>
      </c>
    </row>
    <row r="2679" spans="1:8" ht="15">
      <c r="A2679" s="1">
        <f t="shared" si="125"/>
        <v>2024</v>
      </c>
      <c r="B2679" s="1">
        <f t="shared" si="126"/>
        <v>2</v>
      </c>
      <c r="C2679" s="2">
        <f t="shared" si="124"/>
        <v>45351</v>
      </c>
      <c r="D2679" s="50">
        <v>837.19949388443695</v>
      </c>
      <c r="E2679" s="50">
        <v>835.78</v>
      </c>
      <c r="F2679" s="51">
        <v>1270.5248244292682</v>
      </c>
      <c r="G2679" s="50">
        <v>890</v>
      </c>
      <c r="H2679" s="51">
        <v>1113.3351316149999</v>
      </c>
    </row>
    <row r="2680" spans="1:8" ht="15">
      <c r="A2680" s="1">
        <f t="shared" si="125"/>
        <v>2024</v>
      </c>
      <c r="B2680" s="1">
        <f t="shared" si="126"/>
        <v>3</v>
      </c>
      <c r="C2680" s="2">
        <f t="shared" si="124"/>
        <v>45352</v>
      </c>
      <c r="D2680" s="50">
        <v>836.17963314357996</v>
      </c>
      <c r="E2680" s="50">
        <v>840.41</v>
      </c>
      <c r="F2680" s="51">
        <v>1270.5248244292682</v>
      </c>
      <c r="G2680" s="50">
        <v>890</v>
      </c>
      <c r="H2680" s="51">
        <v>1113.3351316149999</v>
      </c>
    </row>
    <row r="2681" spans="1:8" ht="15">
      <c r="A2681" s="1">
        <f t="shared" si="125"/>
        <v>2024</v>
      </c>
      <c r="B2681" s="1">
        <f t="shared" si="126"/>
        <v>3</v>
      </c>
      <c r="C2681" s="2">
        <f t="shared" si="124"/>
        <v>45353</v>
      </c>
      <c r="D2681" s="51">
        <v>836.17963314357996</v>
      </c>
      <c r="E2681" s="51">
        <v>840.41</v>
      </c>
      <c r="F2681" s="51">
        <v>1270.5248244292682</v>
      </c>
      <c r="G2681" s="51">
        <v>890</v>
      </c>
      <c r="H2681" s="51">
        <v>1113.3351316149999</v>
      </c>
    </row>
    <row r="2682" spans="1:8" ht="15">
      <c r="A2682" s="1">
        <f t="shared" si="125"/>
        <v>2024</v>
      </c>
      <c r="B2682" s="1">
        <f t="shared" si="126"/>
        <v>3</v>
      </c>
      <c r="C2682" s="2">
        <f t="shared" si="124"/>
        <v>45354</v>
      </c>
      <c r="D2682" s="51">
        <v>836.17963314357996</v>
      </c>
      <c r="E2682" s="51">
        <v>840.41</v>
      </c>
      <c r="F2682" s="51">
        <v>1270.5248244292682</v>
      </c>
      <c r="G2682" s="51">
        <v>890</v>
      </c>
      <c r="H2682" s="51">
        <v>1113.3351316149999</v>
      </c>
    </row>
    <row r="2683" spans="1:8" ht="15">
      <c r="A2683" s="1">
        <f t="shared" si="125"/>
        <v>2024</v>
      </c>
      <c r="B2683" s="1">
        <f t="shared" si="126"/>
        <v>3</v>
      </c>
      <c r="C2683" s="2">
        <f t="shared" si="124"/>
        <v>45355</v>
      </c>
      <c r="D2683" s="50">
        <v>834.32203389830511</v>
      </c>
      <c r="E2683" s="50">
        <v>841.07</v>
      </c>
      <c r="F2683" s="51">
        <v>1270.5248244292682</v>
      </c>
      <c r="G2683" s="50">
        <v>885</v>
      </c>
      <c r="H2683" s="51">
        <v>1113.3351316149999</v>
      </c>
    </row>
    <row r="2684" spans="1:8" ht="15">
      <c r="A2684" s="1">
        <f t="shared" si="125"/>
        <v>2024</v>
      </c>
      <c r="B2684" s="1">
        <f t="shared" si="126"/>
        <v>3</v>
      </c>
      <c r="C2684" s="2">
        <f t="shared" si="124"/>
        <v>45356</v>
      </c>
      <c r="D2684" s="50">
        <v>842.17198394253126</v>
      </c>
      <c r="E2684" s="50">
        <v>844.6</v>
      </c>
      <c r="F2684" s="51">
        <v>1270.5248244292682</v>
      </c>
      <c r="G2684" s="50">
        <v>895</v>
      </c>
      <c r="H2684" s="51">
        <v>1113.3351316149999</v>
      </c>
    </row>
    <row r="2685" spans="1:8" ht="15">
      <c r="A2685" s="1">
        <f t="shared" si="125"/>
        <v>2024</v>
      </c>
      <c r="B2685" s="1">
        <f t="shared" si="126"/>
        <v>3</v>
      </c>
      <c r="C2685" s="2">
        <f t="shared" si="124"/>
        <v>45357</v>
      </c>
      <c r="D2685" s="50">
        <v>862.79069767441854</v>
      </c>
      <c r="E2685" s="50">
        <v>850.55</v>
      </c>
      <c r="F2685" s="51">
        <v>1270.5248244292682</v>
      </c>
      <c r="G2685" s="50">
        <v>912.5</v>
      </c>
      <c r="H2685" s="51">
        <v>1113.3351316149999</v>
      </c>
    </row>
    <row r="2686" spans="1:8" ht="15">
      <c r="A2686" s="1">
        <f t="shared" si="125"/>
        <v>2024</v>
      </c>
      <c r="B2686" s="1">
        <f t="shared" si="126"/>
        <v>3</v>
      </c>
      <c r="C2686" s="2">
        <f t="shared" si="124"/>
        <v>45358</v>
      </c>
      <c r="D2686" s="50">
        <v>865.61769083563672</v>
      </c>
      <c r="E2686" s="50">
        <v>878.11</v>
      </c>
      <c r="F2686" s="51">
        <v>1270.5248244292682</v>
      </c>
      <c r="G2686" s="50">
        <v>915</v>
      </c>
      <c r="H2686" s="51">
        <v>1113.3351316149999</v>
      </c>
    </row>
    <row r="2687" spans="1:8" ht="15">
      <c r="A2687" s="1">
        <f t="shared" si="125"/>
        <v>2024</v>
      </c>
      <c r="B2687" s="1">
        <f t="shared" si="126"/>
        <v>3</v>
      </c>
      <c r="C2687" s="2">
        <f t="shared" si="124"/>
        <v>45359</v>
      </c>
      <c r="D2687" s="50">
        <v>874.4126441691584</v>
      </c>
      <c r="E2687" s="50">
        <v>884.06</v>
      </c>
      <c r="F2687" s="51">
        <v>1270.5248244292682</v>
      </c>
      <c r="G2687" s="50">
        <v>930</v>
      </c>
      <c r="H2687" s="51">
        <v>1113.3351316149999</v>
      </c>
    </row>
    <row r="2688" spans="1:8" ht="15">
      <c r="A2688" s="1">
        <f t="shared" si="125"/>
        <v>2024</v>
      </c>
      <c r="B2688" s="1">
        <f t="shared" si="126"/>
        <v>3</v>
      </c>
      <c r="C2688" s="2">
        <f t="shared" si="124"/>
        <v>45360</v>
      </c>
      <c r="D2688" s="51">
        <v>874.4126441691584</v>
      </c>
      <c r="E2688" s="51">
        <v>884.06</v>
      </c>
      <c r="F2688" s="51">
        <v>1270.5248244292682</v>
      </c>
      <c r="G2688" s="51">
        <v>930</v>
      </c>
      <c r="H2688" s="51">
        <v>1113.3351316149999</v>
      </c>
    </row>
    <row r="2689" spans="1:8" ht="15">
      <c r="A2689" s="1">
        <f t="shared" si="125"/>
        <v>2024</v>
      </c>
      <c r="B2689" s="1">
        <f t="shared" si="126"/>
        <v>3</v>
      </c>
      <c r="C2689" s="2">
        <f t="shared" si="124"/>
        <v>45361</v>
      </c>
      <c r="D2689" s="51">
        <v>874.4126441691584</v>
      </c>
      <c r="E2689" s="51">
        <v>884.06</v>
      </c>
      <c r="F2689" s="51">
        <v>1270.5248244292682</v>
      </c>
      <c r="G2689" s="51">
        <v>930</v>
      </c>
      <c r="H2689" s="51">
        <v>1113.3351316149999</v>
      </c>
    </row>
    <row r="2690" spans="1:8" ht="15">
      <c r="A2690" s="1">
        <f t="shared" si="125"/>
        <v>2024</v>
      </c>
      <c r="B2690" s="1">
        <f t="shared" si="126"/>
        <v>3</v>
      </c>
      <c r="C2690" s="2">
        <f t="shared" si="124"/>
        <v>45362</v>
      </c>
      <c r="D2690" s="50">
        <v>882.50373851741085</v>
      </c>
      <c r="E2690" s="50">
        <v>900.37</v>
      </c>
      <c r="F2690" s="51">
        <v>1270.5248244292682</v>
      </c>
      <c r="G2690" s="50">
        <v>935</v>
      </c>
      <c r="H2690" s="51">
        <v>1113.3351316149999</v>
      </c>
    </row>
    <row r="2691" spans="1:8" ht="15">
      <c r="A2691" s="1">
        <f t="shared" si="125"/>
        <v>2024</v>
      </c>
      <c r="B2691" s="1">
        <f t="shared" si="126"/>
        <v>3</v>
      </c>
      <c r="C2691" s="2">
        <f t="shared" si="124"/>
        <v>45363</v>
      </c>
      <c r="D2691" s="50">
        <v>883.17077344284735</v>
      </c>
      <c r="E2691" s="50">
        <v>894.42</v>
      </c>
      <c r="F2691" s="51">
        <v>1270.5248244292682</v>
      </c>
      <c r="G2691" s="50">
        <v>937.5</v>
      </c>
      <c r="H2691" s="51">
        <v>1113.3351316149999</v>
      </c>
    </row>
    <row r="2692" spans="1:8" ht="15">
      <c r="A2692" s="1">
        <f t="shared" si="125"/>
        <v>2024</v>
      </c>
      <c r="B2692" s="1">
        <f t="shared" si="126"/>
        <v>3</v>
      </c>
      <c r="C2692" s="2">
        <f t="shared" si="124"/>
        <v>45364</v>
      </c>
      <c r="D2692" s="50">
        <v>895.21980367050787</v>
      </c>
      <c r="E2692" s="50">
        <v>899.93</v>
      </c>
      <c r="F2692" s="51">
        <v>1270.5248244292682</v>
      </c>
      <c r="G2692" s="50">
        <v>945</v>
      </c>
      <c r="H2692" s="50">
        <v>1102.3120114999999</v>
      </c>
    </row>
    <row r="2693" spans="1:8" ht="15">
      <c r="A2693" s="1">
        <f t="shared" si="125"/>
        <v>2024</v>
      </c>
      <c r="B2693" s="1">
        <f t="shared" si="126"/>
        <v>3</v>
      </c>
      <c r="C2693" s="2">
        <f t="shared" si="124"/>
        <v>45365</v>
      </c>
      <c r="D2693" s="50">
        <v>916.95132365499569</v>
      </c>
      <c r="E2693" s="50">
        <v>906.99</v>
      </c>
      <c r="F2693" s="51">
        <v>1270.5248244292682</v>
      </c>
      <c r="G2693" s="50">
        <v>970</v>
      </c>
      <c r="H2693" s="51">
        <v>1102.3120114999999</v>
      </c>
    </row>
    <row r="2694" spans="1:8" ht="15">
      <c r="A2694" s="1">
        <f t="shared" si="125"/>
        <v>2024</v>
      </c>
      <c r="B2694" s="1">
        <f t="shared" si="126"/>
        <v>3</v>
      </c>
      <c r="C2694" s="2">
        <f t="shared" si="124"/>
        <v>45366</v>
      </c>
      <c r="D2694" s="50">
        <v>911.7396852403233</v>
      </c>
      <c r="E2694" s="50">
        <v>921.98</v>
      </c>
      <c r="F2694" s="51">
        <v>1270.5248244292682</v>
      </c>
      <c r="G2694" s="50">
        <v>960</v>
      </c>
      <c r="H2694" s="50">
        <v>1190.49697242</v>
      </c>
    </row>
    <row r="2695" spans="1:8" ht="15">
      <c r="A2695" s="1">
        <f t="shared" si="125"/>
        <v>2024</v>
      </c>
      <c r="B2695" s="1">
        <f t="shared" si="126"/>
        <v>3</v>
      </c>
      <c r="C2695" s="2">
        <f t="shared" si="124"/>
        <v>45367</v>
      </c>
      <c r="D2695" s="51">
        <v>911.7396852403233</v>
      </c>
      <c r="E2695" s="51">
        <v>921.98</v>
      </c>
      <c r="F2695" s="51">
        <v>1270.5248244292682</v>
      </c>
      <c r="G2695" s="51">
        <v>960</v>
      </c>
      <c r="H2695" s="51">
        <v>1190.49697242</v>
      </c>
    </row>
    <row r="2696" spans="1:8" ht="15">
      <c r="A2696" s="1">
        <f t="shared" si="125"/>
        <v>2024</v>
      </c>
      <c r="B2696" s="1">
        <f t="shared" si="126"/>
        <v>3</v>
      </c>
      <c r="C2696" s="2">
        <f t="shared" si="124"/>
        <v>45368</v>
      </c>
      <c r="D2696" s="51">
        <v>911.7396852403233</v>
      </c>
      <c r="E2696" s="51">
        <v>921.98</v>
      </c>
      <c r="F2696" s="51">
        <v>1270.5248244292682</v>
      </c>
      <c r="G2696" s="51">
        <v>960</v>
      </c>
      <c r="H2696" s="51">
        <v>1190.49697242</v>
      </c>
    </row>
    <row r="2697" spans="1:8" ht="15">
      <c r="A2697" s="1">
        <f t="shared" si="125"/>
        <v>2024</v>
      </c>
      <c r="B2697" s="1">
        <f t="shared" si="126"/>
        <v>3</v>
      </c>
      <c r="C2697" s="2">
        <f t="shared" si="124"/>
        <v>45369</v>
      </c>
      <c r="D2697" s="50">
        <v>898.21882951653936</v>
      </c>
      <c r="E2697" s="50">
        <v>908.31</v>
      </c>
      <c r="F2697" s="51">
        <v>1270.5248244292682</v>
      </c>
      <c r="G2697" s="50">
        <v>960</v>
      </c>
      <c r="H2697" s="51">
        <v>1190.49697242</v>
      </c>
    </row>
    <row r="2698" spans="1:8" ht="15">
      <c r="A2698" s="1">
        <f t="shared" si="125"/>
        <v>2024</v>
      </c>
      <c r="B2698" s="1">
        <f t="shared" si="126"/>
        <v>3</v>
      </c>
      <c r="C2698" s="2">
        <f t="shared" si="124"/>
        <v>45370</v>
      </c>
      <c r="D2698" s="50">
        <v>888.16067653276946</v>
      </c>
      <c r="E2698" s="50">
        <v>894.86</v>
      </c>
      <c r="F2698" s="51">
        <v>1270.5248244292682</v>
      </c>
      <c r="G2698" s="50">
        <v>950</v>
      </c>
      <c r="H2698" s="51">
        <v>1190.49697242</v>
      </c>
    </row>
    <row r="2699" spans="1:8" ht="15">
      <c r="A2699" s="1">
        <f t="shared" si="125"/>
        <v>2024</v>
      </c>
      <c r="B2699" s="1">
        <f t="shared" si="126"/>
        <v>3</v>
      </c>
      <c r="C2699" s="2">
        <f t="shared" si="124"/>
        <v>45371</v>
      </c>
      <c r="D2699" s="50">
        <v>902.02702702702709</v>
      </c>
      <c r="E2699" s="50">
        <v>913.82</v>
      </c>
      <c r="F2699" s="51">
        <v>1270.5248244292682</v>
      </c>
      <c r="G2699" s="50">
        <v>962.5</v>
      </c>
      <c r="H2699" s="51">
        <v>1190.49697242</v>
      </c>
    </row>
    <row r="2700" spans="1:8" ht="15">
      <c r="A2700" s="1">
        <f t="shared" si="125"/>
        <v>2024</v>
      </c>
      <c r="B2700" s="1">
        <f t="shared" si="126"/>
        <v>3</v>
      </c>
      <c r="C2700" s="2">
        <f t="shared" si="124"/>
        <v>45372</v>
      </c>
      <c r="D2700" s="50">
        <v>901.54890727774239</v>
      </c>
      <c r="E2700" s="50">
        <v>940.06</v>
      </c>
      <c r="F2700" s="51">
        <v>1270.5248244292682</v>
      </c>
      <c r="G2700" s="50">
        <v>967.5</v>
      </c>
      <c r="H2700" s="51">
        <v>1190.49697242</v>
      </c>
    </row>
    <row r="2701" spans="1:8" ht="15">
      <c r="A2701" s="1">
        <f t="shared" si="125"/>
        <v>2024</v>
      </c>
      <c r="B2701" s="1">
        <f t="shared" si="126"/>
        <v>3</v>
      </c>
      <c r="C2701" s="2">
        <f t="shared" si="124"/>
        <v>45373</v>
      </c>
      <c r="D2701" s="50">
        <v>884.47729672650473</v>
      </c>
      <c r="E2701" s="50">
        <v>914.7</v>
      </c>
      <c r="F2701" s="51">
        <v>1270.5248244292682</v>
      </c>
      <c r="G2701" s="50">
        <v>955</v>
      </c>
      <c r="H2701" s="51">
        <v>1190.49697242</v>
      </c>
    </row>
    <row r="2702" spans="1:8" ht="15">
      <c r="A2702" s="1">
        <f t="shared" ref="A2702:A2710" si="127">YEAR(C2702)</f>
        <v>2024</v>
      </c>
      <c r="B2702" s="1">
        <f t="shared" ref="B2702:B2710" si="128">MONTH(C2702)</f>
        <v>3</v>
      </c>
      <c r="C2702" s="2">
        <f t="shared" si="124"/>
        <v>45374</v>
      </c>
      <c r="D2702" s="51">
        <v>884.47729672650473</v>
      </c>
      <c r="E2702" s="51">
        <v>914.7</v>
      </c>
      <c r="F2702" s="51">
        <v>1270.5248244292682</v>
      </c>
      <c r="G2702" s="51">
        <v>955</v>
      </c>
      <c r="H2702" s="51">
        <v>1190.49697242</v>
      </c>
    </row>
    <row r="2703" spans="1:8" ht="15">
      <c r="A2703" s="1">
        <f t="shared" si="127"/>
        <v>2024</v>
      </c>
      <c r="B2703" s="1">
        <f t="shared" si="128"/>
        <v>3</v>
      </c>
      <c r="C2703" s="2">
        <f t="shared" si="124"/>
        <v>45375</v>
      </c>
      <c r="D2703" s="51">
        <v>884.47729672650473</v>
      </c>
      <c r="E2703" s="51">
        <v>914.7</v>
      </c>
      <c r="F2703" s="51">
        <v>1270.5248244292682</v>
      </c>
      <c r="G2703" s="51">
        <v>955</v>
      </c>
      <c r="H2703" s="51">
        <v>1190.49697242</v>
      </c>
    </row>
    <row r="2704" spans="1:8" ht="15">
      <c r="A2704" s="1">
        <f t="shared" si="127"/>
        <v>2024</v>
      </c>
      <c r="B2704" s="1">
        <f t="shared" si="128"/>
        <v>3</v>
      </c>
      <c r="C2704" s="2">
        <f t="shared" si="124"/>
        <v>45376</v>
      </c>
      <c r="D2704" s="50">
        <v>899.21659961888633</v>
      </c>
      <c r="E2704" s="50">
        <v>922.86</v>
      </c>
      <c r="F2704" s="51">
        <v>1270.5248244292682</v>
      </c>
      <c r="G2704" s="50">
        <v>970</v>
      </c>
      <c r="H2704" s="51">
        <v>1190.49697242</v>
      </c>
    </row>
    <row r="2705" spans="1:8" ht="15">
      <c r="A2705" s="1">
        <f t="shared" si="127"/>
        <v>2024</v>
      </c>
      <c r="B2705" s="1">
        <f t="shared" si="128"/>
        <v>3</v>
      </c>
      <c r="C2705" s="2">
        <f t="shared" si="124"/>
        <v>45377</v>
      </c>
      <c r="D2705" s="50">
        <v>898.02840788636854</v>
      </c>
      <c r="E2705" s="50">
        <v>914.26</v>
      </c>
      <c r="F2705" s="51">
        <v>1270.5248244292682</v>
      </c>
      <c r="G2705" s="50">
        <v>970</v>
      </c>
      <c r="H2705" s="51">
        <v>1190.49697242</v>
      </c>
    </row>
    <row r="2706" spans="1:8" ht="15">
      <c r="A2706" s="1">
        <f t="shared" si="127"/>
        <v>2024</v>
      </c>
      <c r="B2706" s="1">
        <f t="shared" si="128"/>
        <v>3</v>
      </c>
      <c r="C2706" s="2">
        <f t="shared" si="124"/>
        <v>45378</v>
      </c>
      <c r="D2706" s="50">
        <v>874.4186046511627</v>
      </c>
      <c r="E2706" s="50">
        <v>909.85</v>
      </c>
      <c r="F2706" s="51">
        <v>1270.5248244292682</v>
      </c>
      <c r="G2706" s="50">
        <v>960</v>
      </c>
      <c r="H2706" s="51">
        <v>1190.49697242</v>
      </c>
    </row>
    <row r="2707" spans="1:8" ht="15">
      <c r="A2707" s="1">
        <f t="shared" si="127"/>
        <v>2024</v>
      </c>
      <c r="B2707" s="1">
        <f t="shared" si="128"/>
        <v>3</v>
      </c>
      <c r="C2707" s="2">
        <f t="shared" si="124"/>
        <v>45379</v>
      </c>
      <c r="D2707" s="51">
        <v>874.4186046511627</v>
      </c>
      <c r="E2707" s="50">
        <v>927.27</v>
      </c>
      <c r="F2707" s="51">
        <v>1270.5248244292682</v>
      </c>
      <c r="G2707" s="51">
        <v>960</v>
      </c>
      <c r="H2707" s="51">
        <v>1190.49697242</v>
      </c>
    </row>
    <row r="2708" spans="1:8" ht="15">
      <c r="A2708" s="1">
        <f t="shared" si="127"/>
        <v>2024</v>
      </c>
      <c r="B2708" s="1">
        <f t="shared" si="128"/>
        <v>3</v>
      </c>
      <c r="C2708" s="2">
        <f t="shared" si="124"/>
        <v>45380</v>
      </c>
      <c r="D2708" s="50">
        <v>888.08893594494441</v>
      </c>
      <c r="E2708" s="51">
        <v>927.27</v>
      </c>
      <c r="F2708" s="51">
        <v>1270.5248244292682</v>
      </c>
      <c r="G2708" s="51">
        <v>960</v>
      </c>
      <c r="H2708" s="51">
        <v>1190.49697242</v>
      </c>
    </row>
    <row r="2709" spans="1:8" ht="15">
      <c r="A2709" s="1">
        <f t="shared" si="127"/>
        <v>2024</v>
      </c>
      <c r="B2709" s="1">
        <f t="shared" si="128"/>
        <v>3</v>
      </c>
      <c r="C2709" s="2">
        <f t="shared" si="124"/>
        <v>45381</v>
      </c>
      <c r="D2709" s="50">
        <v>836.17963314357996</v>
      </c>
      <c r="E2709" s="50">
        <v>840.41</v>
      </c>
      <c r="F2709" s="51">
        <v>1270.5248244292682</v>
      </c>
      <c r="G2709" s="50">
        <v>890</v>
      </c>
      <c r="H2709" s="51">
        <v>1190.49697242</v>
      </c>
    </row>
    <row r="2710" spans="1:8" ht="15">
      <c r="A2710" s="1">
        <f t="shared" si="127"/>
        <v>2024</v>
      </c>
      <c r="B2710" s="1">
        <f t="shared" si="128"/>
        <v>3</v>
      </c>
      <c r="C2710" s="2">
        <f t="shared" si="124"/>
        <v>45382</v>
      </c>
      <c r="D2710" s="51">
        <v>836.17963314357996</v>
      </c>
      <c r="E2710" s="51">
        <v>840.41</v>
      </c>
      <c r="F2710" s="51">
        <v>1270.5248244292682</v>
      </c>
      <c r="G2710" s="51">
        <v>890</v>
      </c>
      <c r="H2710" s="51">
        <v>1190.49697242</v>
      </c>
    </row>
    <row r="2711" spans="1:8" ht="15">
      <c r="A2711" s="1">
        <f t="shared" ref="A2711:A2735" si="129">YEAR(C2711)</f>
        <v>2024</v>
      </c>
      <c r="B2711" s="1">
        <f t="shared" ref="B2711:B2735" si="130">MONTH(C2711)</f>
        <v>4</v>
      </c>
      <c r="C2711" s="2">
        <f t="shared" si="124"/>
        <v>45383</v>
      </c>
      <c r="D2711" s="50">
        <v>902.68669346308434</v>
      </c>
      <c r="E2711" s="51">
        <v>840.41</v>
      </c>
      <c r="F2711" s="51">
        <v>1270.5248244292682</v>
      </c>
      <c r="G2711" s="51">
        <v>890</v>
      </c>
      <c r="H2711" s="51">
        <v>1190.49697242</v>
      </c>
    </row>
    <row r="2712" spans="1:8" ht="15">
      <c r="A2712" s="1">
        <f t="shared" si="129"/>
        <v>2024</v>
      </c>
      <c r="B2712" s="1">
        <f t="shared" si="130"/>
        <v>4</v>
      </c>
      <c r="C2712" s="2">
        <f t="shared" si="124"/>
        <v>45384</v>
      </c>
      <c r="D2712" s="50">
        <v>907.4074074074075</v>
      </c>
      <c r="E2712" s="51">
        <v>840.41</v>
      </c>
      <c r="F2712" s="51">
        <v>1270.5248244292682</v>
      </c>
      <c r="G2712" s="50">
        <v>980</v>
      </c>
      <c r="H2712" s="51">
        <v>1190.49697242</v>
      </c>
    </row>
    <row r="2713" spans="1:8" ht="15">
      <c r="A2713" s="1">
        <f t="shared" si="129"/>
        <v>2024</v>
      </c>
      <c r="B2713" s="1">
        <f t="shared" si="130"/>
        <v>4</v>
      </c>
      <c r="C2713" s="2">
        <f t="shared" si="124"/>
        <v>45385</v>
      </c>
      <c r="D2713" s="50">
        <v>927.20387123921728</v>
      </c>
      <c r="E2713" s="50">
        <v>932.78</v>
      </c>
      <c r="F2713" s="51">
        <v>1270.5248244292682</v>
      </c>
      <c r="G2713" s="50">
        <v>997.5</v>
      </c>
      <c r="H2713" s="51">
        <v>1190.49697242</v>
      </c>
    </row>
    <row r="2714" spans="1:8" ht="15">
      <c r="A2714" s="1">
        <f t="shared" si="129"/>
        <v>2024</v>
      </c>
      <c r="B2714" s="1">
        <f t="shared" si="130"/>
        <v>4</v>
      </c>
      <c r="C2714" s="2">
        <f t="shared" si="124"/>
        <v>45386</v>
      </c>
      <c r="D2714" s="50">
        <v>928.85792695799023</v>
      </c>
      <c r="E2714" s="50">
        <v>921.54</v>
      </c>
      <c r="F2714" s="51">
        <v>1270.5248244292682</v>
      </c>
      <c r="G2714" s="50">
        <v>1002.5</v>
      </c>
      <c r="H2714" s="51">
        <v>1190.49697242</v>
      </c>
    </row>
    <row r="2715" spans="1:8" ht="15">
      <c r="A2715" s="1">
        <f t="shared" si="129"/>
        <v>2024</v>
      </c>
      <c r="B2715" s="1">
        <f t="shared" si="130"/>
        <v>4</v>
      </c>
      <c r="C2715" s="2">
        <f t="shared" si="124"/>
        <v>45387</v>
      </c>
      <c r="D2715" s="50">
        <v>915.2792413066386</v>
      </c>
      <c r="E2715" s="50">
        <v>925.95</v>
      </c>
      <c r="F2715" s="51">
        <v>1270.5248244292682</v>
      </c>
      <c r="G2715" s="50">
        <v>995</v>
      </c>
      <c r="H2715" s="51">
        <v>1190.49697242</v>
      </c>
    </row>
    <row r="2716" spans="1:8" ht="15">
      <c r="A2716" s="1">
        <f t="shared" si="129"/>
        <v>2024</v>
      </c>
      <c r="B2716" s="1">
        <f t="shared" si="130"/>
        <v>4</v>
      </c>
      <c r="C2716" s="2">
        <f t="shared" si="124"/>
        <v>45388</v>
      </c>
      <c r="D2716" s="51">
        <v>915.2792413066386</v>
      </c>
      <c r="E2716" s="51">
        <v>925.95</v>
      </c>
      <c r="F2716" s="51">
        <v>1270.5248244292682</v>
      </c>
      <c r="G2716" s="51">
        <v>995</v>
      </c>
      <c r="H2716" s="51">
        <v>1190.49697242</v>
      </c>
    </row>
    <row r="2717" spans="1:8" ht="15">
      <c r="A2717" s="1">
        <f t="shared" si="129"/>
        <v>2024</v>
      </c>
      <c r="B2717" s="1">
        <f t="shared" si="130"/>
        <v>4</v>
      </c>
      <c r="C2717" s="2">
        <f t="shared" si="124"/>
        <v>45389</v>
      </c>
      <c r="D2717" s="51">
        <v>915.2792413066386</v>
      </c>
      <c r="E2717" s="51">
        <v>925.95</v>
      </c>
      <c r="F2717" s="51">
        <v>1270.5248244292682</v>
      </c>
      <c r="G2717" s="51">
        <v>995</v>
      </c>
      <c r="H2717" s="51">
        <v>1190.49697242</v>
      </c>
    </row>
    <row r="2718" spans="1:8" ht="15">
      <c r="A2718" s="1">
        <f t="shared" si="129"/>
        <v>2024</v>
      </c>
      <c r="B2718" s="1">
        <f t="shared" si="130"/>
        <v>4</v>
      </c>
      <c r="C2718" s="2">
        <f t="shared" si="124"/>
        <v>45390</v>
      </c>
      <c r="D2718" s="50">
        <v>904.40092651084444</v>
      </c>
      <c r="E2718" s="50">
        <v>918.45</v>
      </c>
      <c r="F2718" s="51">
        <v>1270.5248244292682</v>
      </c>
      <c r="G2718" s="50">
        <v>985</v>
      </c>
      <c r="H2718" s="51">
        <v>1190.49697242</v>
      </c>
    </row>
    <row r="2719" spans="1:8" ht="15">
      <c r="A2719" s="1">
        <f t="shared" si="129"/>
        <v>2024</v>
      </c>
      <c r="B2719" s="1">
        <f t="shared" si="130"/>
        <v>4</v>
      </c>
      <c r="C2719" s="2">
        <f t="shared" si="124"/>
        <v>45391</v>
      </c>
      <c r="D2719" s="50">
        <v>910.01053740779764</v>
      </c>
      <c r="E2719" s="50">
        <v>899.05</v>
      </c>
      <c r="F2719" s="51">
        <v>1270.5248244292682</v>
      </c>
      <c r="G2719" s="50">
        <v>985</v>
      </c>
      <c r="H2719" s="51">
        <v>1190.49697242</v>
      </c>
    </row>
    <row r="2720" spans="1:8" ht="15">
      <c r="A2720" s="1">
        <f t="shared" si="129"/>
        <v>2024</v>
      </c>
      <c r="B2720" s="1">
        <f t="shared" si="130"/>
        <v>4</v>
      </c>
      <c r="C2720" s="2">
        <f t="shared" si="124"/>
        <v>45392</v>
      </c>
      <c r="D2720" s="51">
        <v>910.01053740779764</v>
      </c>
      <c r="E2720" s="50">
        <v>911.62</v>
      </c>
      <c r="F2720" s="51">
        <v>1270.5248244292682</v>
      </c>
      <c r="G2720" s="51">
        <v>985</v>
      </c>
      <c r="H2720" s="51">
        <v>1190.49697242</v>
      </c>
    </row>
    <row r="2721" spans="1:8" ht="15">
      <c r="A2721" s="1">
        <f t="shared" si="129"/>
        <v>2024</v>
      </c>
      <c r="B2721" s="1">
        <f t="shared" si="130"/>
        <v>4</v>
      </c>
      <c r="C2721" s="2">
        <f t="shared" si="124"/>
        <v>45393</v>
      </c>
      <c r="D2721" s="51">
        <v>910.01053740779764</v>
      </c>
      <c r="E2721" s="50">
        <v>888.91</v>
      </c>
      <c r="F2721" s="51">
        <v>1270.5248244292682</v>
      </c>
      <c r="G2721" s="51">
        <v>985</v>
      </c>
      <c r="H2721" s="51">
        <v>1190.49697242</v>
      </c>
    </row>
    <row r="2722" spans="1:8" ht="15">
      <c r="A2722" s="1">
        <f t="shared" si="129"/>
        <v>2024</v>
      </c>
      <c r="B2722" s="1">
        <f t="shared" si="130"/>
        <v>4</v>
      </c>
      <c r="C2722" s="2">
        <f t="shared" si="124"/>
        <v>45394</v>
      </c>
      <c r="D2722" s="50">
        <v>898.25886301657215</v>
      </c>
      <c r="E2722" s="50">
        <v>882.74</v>
      </c>
      <c r="F2722" s="51">
        <v>1270.5248244292682</v>
      </c>
      <c r="G2722" s="50">
        <v>970</v>
      </c>
      <c r="H2722" s="51">
        <v>1190.49697242</v>
      </c>
    </row>
    <row r="2723" spans="1:8" ht="15">
      <c r="A2723" s="1">
        <f t="shared" si="129"/>
        <v>2024</v>
      </c>
      <c r="B2723" s="1">
        <f t="shared" si="130"/>
        <v>4</v>
      </c>
      <c r="C2723" s="2">
        <f t="shared" si="124"/>
        <v>45395</v>
      </c>
      <c r="D2723" s="51">
        <v>898.25886301657215</v>
      </c>
      <c r="E2723" s="51">
        <v>882.74</v>
      </c>
      <c r="F2723" s="51">
        <v>1270.5248244292682</v>
      </c>
      <c r="G2723" s="51">
        <v>970</v>
      </c>
      <c r="H2723" s="51">
        <v>1190.49697242</v>
      </c>
    </row>
    <row r="2724" spans="1:8" ht="15">
      <c r="A2724" s="1">
        <f t="shared" si="129"/>
        <v>2024</v>
      </c>
      <c r="B2724" s="1">
        <f t="shared" si="130"/>
        <v>4</v>
      </c>
      <c r="C2724" s="2">
        <f t="shared" si="124"/>
        <v>45396</v>
      </c>
      <c r="D2724" s="51">
        <v>898.25886301657215</v>
      </c>
      <c r="E2724" s="51">
        <v>882.74</v>
      </c>
      <c r="F2724" s="51">
        <v>1270.5248244292682</v>
      </c>
      <c r="G2724" s="51">
        <v>970</v>
      </c>
      <c r="H2724" s="51">
        <v>1190.49697242</v>
      </c>
    </row>
    <row r="2725" spans="1:8" ht="15">
      <c r="A2725" s="1">
        <f t="shared" si="129"/>
        <v>2024</v>
      </c>
      <c r="B2725" s="1">
        <f t="shared" si="130"/>
        <v>4</v>
      </c>
      <c r="C2725" s="2">
        <f t="shared" si="124"/>
        <v>45397</v>
      </c>
      <c r="D2725" s="50">
        <v>880.05024073686411</v>
      </c>
      <c r="E2725" s="50">
        <v>883.4</v>
      </c>
      <c r="F2725" s="51">
        <v>1270.5248244292682</v>
      </c>
      <c r="G2725" s="50">
        <v>865</v>
      </c>
      <c r="H2725" s="51">
        <v>1190.49697242</v>
      </c>
    </row>
    <row r="2726" spans="1:8" ht="15">
      <c r="A2726" s="1">
        <f t="shared" si="129"/>
        <v>2024</v>
      </c>
      <c r="B2726" s="1">
        <f t="shared" si="130"/>
        <v>4</v>
      </c>
      <c r="C2726" s="2">
        <f t="shared" si="124"/>
        <v>45398</v>
      </c>
      <c r="D2726" s="50">
        <v>850.52192066805844</v>
      </c>
      <c r="E2726" s="50">
        <v>886.48</v>
      </c>
      <c r="F2726" s="51">
        <v>1270.5248244292682</v>
      </c>
      <c r="G2726" s="50">
        <v>935</v>
      </c>
      <c r="H2726" s="51">
        <v>1190.49697242</v>
      </c>
    </row>
    <row r="2727" spans="1:8" ht="15">
      <c r="A2727" s="1">
        <f t="shared" si="129"/>
        <v>2024</v>
      </c>
      <c r="B2727" s="1">
        <f t="shared" si="130"/>
        <v>4</v>
      </c>
      <c r="C2727" s="2">
        <f t="shared" si="124"/>
        <v>45399</v>
      </c>
      <c r="D2727" s="50">
        <v>837.57828810020874</v>
      </c>
      <c r="E2727" s="50">
        <v>882.96</v>
      </c>
      <c r="F2727" s="51">
        <v>1270.5248244292682</v>
      </c>
      <c r="G2727" s="50">
        <v>920</v>
      </c>
      <c r="H2727" s="51">
        <v>1190.49697242</v>
      </c>
    </row>
    <row r="2728" spans="1:8" ht="15">
      <c r="A2728" s="1">
        <f t="shared" si="129"/>
        <v>2024</v>
      </c>
      <c r="B2728" s="1">
        <f t="shared" si="130"/>
        <v>4</v>
      </c>
      <c r="C2728" s="2">
        <f t="shared" si="124"/>
        <v>45400</v>
      </c>
      <c r="D2728" s="50">
        <v>833.29847312277775</v>
      </c>
      <c r="E2728" s="50">
        <v>873.48</v>
      </c>
      <c r="F2728" s="51">
        <v>1270.5248244292682</v>
      </c>
      <c r="G2728" s="50">
        <v>920</v>
      </c>
      <c r="H2728" s="51">
        <v>1190.49697242</v>
      </c>
    </row>
    <row r="2729" spans="1:8" ht="15">
      <c r="A2729" s="1">
        <f t="shared" si="129"/>
        <v>2024</v>
      </c>
      <c r="B2729" s="1">
        <f t="shared" si="130"/>
        <v>4</v>
      </c>
      <c r="C2729" s="2">
        <f t="shared" si="124"/>
        <v>45401</v>
      </c>
      <c r="D2729" s="50">
        <v>821.16711984940389</v>
      </c>
      <c r="E2729" s="50">
        <v>868.18</v>
      </c>
      <c r="F2729" s="51">
        <v>1270.5248244292682</v>
      </c>
      <c r="G2729" s="50">
        <v>910</v>
      </c>
      <c r="H2729" s="51">
        <v>1190.49697242</v>
      </c>
    </row>
    <row r="2730" spans="1:8" ht="15">
      <c r="A2730" s="1">
        <f t="shared" si="129"/>
        <v>2024</v>
      </c>
      <c r="B2730" s="1">
        <f t="shared" si="130"/>
        <v>4</v>
      </c>
      <c r="C2730" s="2">
        <f t="shared" si="124"/>
        <v>45402</v>
      </c>
      <c r="D2730" s="51">
        <v>821.16711984940389</v>
      </c>
      <c r="E2730" s="51">
        <v>868.18</v>
      </c>
      <c r="F2730" s="51">
        <v>1270.5248244292682</v>
      </c>
      <c r="G2730" s="51">
        <v>910</v>
      </c>
      <c r="H2730" s="51">
        <v>1190.49697242</v>
      </c>
    </row>
    <row r="2731" spans="1:8" ht="15">
      <c r="A2731" s="1">
        <f t="shared" si="129"/>
        <v>2024</v>
      </c>
      <c r="B2731" s="1">
        <f t="shared" si="130"/>
        <v>4</v>
      </c>
      <c r="C2731" s="2">
        <f t="shared" si="124"/>
        <v>45403</v>
      </c>
      <c r="D2731" s="51">
        <v>821.16711984940389</v>
      </c>
      <c r="E2731" s="51">
        <v>868.18</v>
      </c>
      <c r="F2731" s="51">
        <v>1270.5248244292682</v>
      </c>
      <c r="G2731" s="51">
        <v>910</v>
      </c>
      <c r="H2731" s="51">
        <v>1190.49697242</v>
      </c>
    </row>
    <row r="2732" spans="1:8" ht="15">
      <c r="A2732" s="1">
        <f t="shared" si="129"/>
        <v>2024</v>
      </c>
      <c r="B2732" s="1">
        <f t="shared" si="130"/>
        <v>4</v>
      </c>
      <c r="C2732" s="2">
        <f t="shared" si="124"/>
        <v>45404</v>
      </c>
      <c r="D2732" s="50">
        <v>825.96858638743447</v>
      </c>
      <c r="E2732" s="50">
        <v>868.41</v>
      </c>
      <c r="F2732" s="51">
        <v>1270.5248244292682</v>
      </c>
      <c r="G2732" s="50">
        <v>910</v>
      </c>
      <c r="H2732" s="51">
        <v>1190.49697242</v>
      </c>
    </row>
    <row r="2733" spans="1:8" ht="15">
      <c r="A2733" s="1">
        <f t="shared" si="129"/>
        <v>2024</v>
      </c>
      <c r="B2733" s="1">
        <f t="shared" si="130"/>
        <v>4</v>
      </c>
      <c r="C2733" s="2">
        <f t="shared" ref="C2733:C2797" si="131">+C2732+1</f>
        <v>45405</v>
      </c>
      <c r="D2733" s="50">
        <v>831.10087902888245</v>
      </c>
      <c r="E2733" s="50">
        <v>863.33</v>
      </c>
      <c r="F2733" s="51">
        <v>1270.5248244292682</v>
      </c>
      <c r="G2733" s="50">
        <v>915</v>
      </c>
      <c r="H2733" s="51">
        <v>1190.49697242</v>
      </c>
    </row>
    <row r="2734" spans="1:8" ht="15">
      <c r="A2734" s="1">
        <f t="shared" si="129"/>
        <v>2024</v>
      </c>
      <c r="B2734" s="1">
        <f t="shared" si="130"/>
        <v>4</v>
      </c>
      <c r="C2734" s="2">
        <f t="shared" si="131"/>
        <v>45406</v>
      </c>
      <c r="D2734" s="50">
        <v>825.54973821989518</v>
      </c>
      <c r="E2734" s="50">
        <v>852.31</v>
      </c>
      <c r="F2734" s="51">
        <v>1270.5248244292682</v>
      </c>
      <c r="G2734" s="50">
        <v>905</v>
      </c>
      <c r="H2734" s="51">
        <v>1190.49697242</v>
      </c>
    </row>
    <row r="2735" spans="1:8" ht="15">
      <c r="A2735" s="1">
        <f t="shared" si="129"/>
        <v>2024</v>
      </c>
      <c r="B2735" s="1">
        <f t="shared" si="130"/>
        <v>4</v>
      </c>
      <c r="C2735" s="2">
        <f t="shared" si="131"/>
        <v>45407</v>
      </c>
      <c r="D2735" s="50">
        <v>811.47884373690829</v>
      </c>
      <c r="E2735" s="51">
        <v>852.31</v>
      </c>
      <c r="F2735" s="51">
        <v>1270.5248244292682</v>
      </c>
      <c r="G2735" s="50">
        <v>890</v>
      </c>
      <c r="H2735" s="51">
        <v>1190.49697242</v>
      </c>
    </row>
    <row r="2736" spans="1:8" ht="15">
      <c r="A2736" s="1">
        <f t="shared" ref="A2736:A2740" si="132">YEAR(C2736)</f>
        <v>2024</v>
      </c>
      <c r="B2736" s="1">
        <f t="shared" ref="B2736:B2740" si="133">MONTH(C2736)</f>
        <v>4</v>
      </c>
      <c r="C2736" s="2">
        <f t="shared" si="131"/>
        <v>45408</v>
      </c>
      <c r="D2736" s="50">
        <v>817.62854144805885</v>
      </c>
      <c r="E2736" s="50">
        <v>832.91</v>
      </c>
      <c r="F2736" s="51">
        <v>1270.5248244292682</v>
      </c>
      <c r="G2736" s="50">
        <v>890</v>
      </c>
      <c r="H2736" s="51">
        <v>1190.49697242</v>
      </c>
    </row>
    <row r="2737" spans="1:8" ht="15">
      <c r="A2737" s="1">
        <f t="shared" si="132"/>
        <v>2024</v>
      </c>
      <c r="B2737" s="1">
        <f t="shared" si="133"/>
        <v>4</v>
      </c>
      <c r="C2737" s="2">
        <f t="shared" si="131"/>
        <v>45409</v>
      </c>
      <c r="D2737" s="51">
        <v>817.62854144805885</v>
      </c>
      <c r="E2737" s="51">
        <v>832.91</v>
      </c>
      <c r="F2737" s="51">
        <v>1270.5248244292682</v>
      </c>
      <c r="G2737" s="51">
        <v>890</v>
      </c>
      <c r="H2737" s="51">
        <v>1190.49697242</v>
      </c>
    </row>
    <row r="2738" spans="1:8" ht="15">
      <c r="A2738" s="1">
        <f t="shared" si="132"/>
        <v>2024</v>
      </c>
      <c r="B2738" s="1">
        <f t="shared" si="133"/>
        <v>4</v>
      </c>
      <c r="C2738" s="2">
        <f t="shared" si="131"/>
        <v>45410</v>
      </c>
      <c r="D2738" s="51">
        <v>817.62854144805885</v>
      </c>
      <c r="E2738" s="51">
        <v>832.91</v>
      </c>
      <c r="F2738" s="51">
        <v>1270.5248244292682</v>
      </c>
      <c r="G2738" s="51">
        <v>890</v>
      </c>
      <c r="H2738" s="51">
        <v>1190.49697242</v>
      </c>
    </row>
    <row r="2739" spans="1:8" ht="15">
      <c r="A2739" s="1">
        <f t="shared" si="132"/>
        <v>2024</v>
      </c>
      <c r="B2739" s="1">
        <f t="shared" si="133"/>
        <v>4</v>
      </c>
      <c r="C2739" s="2">
        <f t="shared" si="131"/>
        <v>45411</v>
      </c>
      <c r="D2739" s="50">
        <v>821.61594963273876</v>
      </c>
      <c r="E2739" s="50">
        <v>832.03</v>
      </c>
      <c r="F2739" s="51">
        <v>1270.5248244292682</v>
      </c>
      <c r="G2739" s="50">
        <v>895</v>
      </c>
      <c r="H2739" s="51">
        <v>1190.49697242</v>
      </c>
    </row>
    <row r="2740" spans="1:8" ht="15">
      <c r="A2740" s="1">
        <f t="shared" si="132"/>
        <v>2024</v>
      </c>
      <c r="B2740" s="1">
        <f t="shared" si="133"/>
        <v>4</v>
      </c>
      <c r="C2740" s="2">
        <f t="shared" si="131"/>
        <v>45412</v>
      </c>
      <c r="D2740" s="50">
        <v>800.41928721174008</v>
      </c>
      <c r="E2740" s="50">
        <v>823.76</v>
      </c>
      <c r="F2740" s="51">
        <v>1270.5248244292682</v>
      </c>
      <c r="G2740" s="50">
        <v>872.5</v>
      </c>
      <c r="H2740" s="51">
        <v>1190.49697242</v>
      </c>
    </row>
    <row r="2741" spans="1:8" ht="15">
      <c r="A2741" s="1">
        <f t="shared" ref="A2741:A2764" si="134">YEAR(C2741)</f>
        <v>2024</v>
      </c>
      <c r="B2741" s="1">
        <f t="shared" ref="B2741:B2764" si="135">MONTH(C2741)</f>
        <v>5</v>
      </c>
      <c r="C2741" s="2">
        <f t="shared" si="131"/>
        <v>45413</v>
      </c>
      <c r="D2741" s="51">
        <v>800.41928721174008</v>
      </c>
      <c r="E2741" s="51">
        <v>823.76</v>
      </c>
      <c r="F2741" s="51">
        <v>1270.5248244292682</v>
      </c>
      <c r="G2741" s="51">
        <v>872.5</v>
      </c>
      <c r="H2741" s="51">
        <v>1190.49697242</v>
      </c>
    </row>
    <row r="2742" spans="1:8" ht="15">
      <c r="A2742" s="1">
        <f t="shared" si="134"/>
        <v>2024</v>
      </c>
      <c r="B2742" s="1">
        <f t="shared" si="135"/>
        <v>5</v>
      </c>
      <c r="C2742" s="2">
        <f t="shared" si="131"/>
        <v>45414</v>
      </c>
      <c r="D2742" s="50">
        <v>809.34343434343441</v>
      </c>
      <c r="E2742" s="50">
        <v>815.05</v>
      </c>
      <c r="F2742" s="51">
        <v>1270.5248244292682</v>
      </c>
      <c r="G2742" s="50">
        <v>877.5</v>
      </c>
      <c r="H2742" s="51">
        <v>1190.49697242</v>
      </c>
    </row>
    <row r="2743" spans="1:8" ht="15">
      <c r="A2743" s="1">
        <f t="shared" si="134"/>
        <v>2024</v>
      </c>
      <c r="B2743" s="1">
        <f t="shared" si="135"/>
        <v>5</v>
      </c>
      <c r="C2743" s="2">
        <f t="shared" si="131"/>
        <v>45415</v>
      </c>
      <c r="D2743" s="50">
        <v>811.31279020683826</v>
      </c>
      <c r="E2743" s="50">
        <v>805.13</v>
      </c>
      <c r="F2743" s="51">
        <v>1270.5248244292682</v>
      </c>
      <c r="G2743" s="50">
        <v>880</v>
      </c>
      <c r="H2743" s="51">
        <v>1190.49697242</v>
      </c>
    </row>
    <row r="2744" spans="1:8" ht="15">
      <c r="A2744" s="1">
        <f t="shared" si="134"/>
        <v>2024</v>
      </c>
      <c r="B2744" s="1">
        <f t="shared" si="135"/>
        <v>5</v>
      </c>
      <c r="C2744" s="2">
        <f t="shared" si="131"/>
        <v>45416</v>
      </c>
      <c r="D2744" s="51">
        <v>811.31279020683826</v>
      </c>
      <c r="E2744" s="51">
        <v>805.13</v>
      </c>
      <c r="F2744" s="51">
        <v>1270.5248244292682</v>
      </c>
      <c r="G2744" s="51">
        <v>880</v>
      </c>
      <c r="H2744" s="51">
        <v>1190.49697242</v>
      </c>
    </row>
    <row r="2745" spans="1:8" ht="15">
      <c r="A2745" s="1">
        <f t="shared" si="134"/>
        <v>2024</v>
      </c>
      <c r="B2745" s="1">
        <f t="shared" si="135"/>
        <v>5</v>
      </c>
      <c r="C2745" s="2">
        <f t="shared" si="131"/>
        <v>45417</v>
      </c>
      <c r="D2745" s="51">
        <v>811.31279020683826</v>
      </c>
      <c r="E2745" s="51">
        <v>805.13</v>
      </c>
      <c r="F2745" s="51">
        <v>1270.5248244292682</v>
      </c>
      <c r="G2745" s="51">
        <v>880</v>
      </c>
      <c r="H2745" s="51">
        <v>1190.49697242</v>
      </c>
    </row>
    <row r="2746" spans="1:8" ht="15">
      <c r="A2746" s="1">
        <f t="shared" si="134"/>
        <v>2024</v>
      </c>
      <c r="B2746" s="1">
        <f t="shared" si="135"/>
        <v>5</v>
      </c>
      <c r="C2746" s="2">
        <f t="shared" si="131"/>
        <v>45418</v>
      </c>
      <c r="D2746" s="50">
        <v>815.28393497994512</v>
      </c>
      <c r="E2746" s="50">
        <v>811.2</v>
      </c>
      <c r="F2746" s="51">
        <v>1270.5248244292682</v>
      </c>
      <c r="G2746" s="50">
        <v>887.5</v>
      </c>
      <c r="H2746" s="51">
        <v>1190.49697242</v>
      </c>
    </row>
    <row r="2747" spans="1:8" ht="15">
      <c r="A2747" s="1">
        <f t="shared" si="134"/>
        <v>2024</v>
      </c>
      <c r="B2747" s="1">
        <f t="shared" si="135"/>
        <v>5</v>
      </c>
      <c r="C2747" s="2">
        <f t="shared" si="131"/>
        <v>45419</v>
      </c>
      <c r="D2747" s="50">
        <v>829.81418918918928</v>
      </c>
      <c r="E2747" s="50">
        <v>845.48</v>
      </c>
      <c r="F2747" s="51">
        <v>1270.5248244292682</v>
      </c>
      <c r="G2747" s="50">
        <v>897.5</v>
      </c>
      <c r="H2747" s="51">
        <v>1190.49697242</v>
      </c>
    </row>
    <row r="2748" spans="1:8" ht="15">
      <c r="A2748" s="1">
        <f t="shared" si="134"/>
        <v>2024</v>
      </c>
      <c r="B2748" s="1">
        <f t="shared" si="135"/>
        <v>5</v>
      </c>
      <c r="C2748" s="2">
        <f t="shared" si="131"/>
        <v>45420</v>
      </c>
      <c r="D2748" s="50">
        <v>816.2447257383966</v>
      </c>
      <c r="E2748" s="50">
        <v>854.3</v>
      </c>
      <c r="F2748" s="51">
        <v>1270.5248244292682</v>
      </c>
      <c r="G2748" s="50">
        <v>887.5</v>
      </c>
      <c r="H2748" s="51">
        <v>1190.49697242</v>
      </c>
    </row>
    <row r="2749" spans="1:8" ht="15">
      <c r="A2749" s="1">
        <f t="shared" si="134"/>
        <v>2024</v>
      </c>
      <c r="B2749" s="1">
        <f t="shared" si="135"/>
        <v>5</v>
      </c>
      <c r="C2749" s="2">
        <f t="shared" si="131"/>
        <v>45421</v>
      </c>
      <c r="D2749" s="50">
        <v>808.48369737258622</v>
      </c>
      <c r="E2749" s="50">
        <v>864</v>
      </c>
      <c r="F2749" s="51">
        <v>1270.5248244292682</v>
      </c>
      <c r="G2749" s="51">
        <v>887.5</v>
      </c>
      <c r="H2749" s="51">
        <v>1190.49697242</v>
      </c>
    </row>
    <row r="2750" spans="1:8" ht="15">
      <c r="A2750" s="1">
        <f t="shared" si="134"/>
        <v>2024</v>
      </c>
      <c r="B2750" s="1">
        <f t="shared" si="135"/>
        <v>5</v>
      </c>
      <c r="C2750" s="2">
        <f t="shared" si="131"/>
        <v>45422</v>
      </c>
      <c r="D2750" s="50">
        <v>804.09541904158743</v>
      </c>
      <c r="E2750" s="50">
        <v>883.18</v>
      </c>
      <c r="F2750" s="51">
        <v>1270.5248244292682</v>
      </c>
      <c r="G2750" s="50">
        <v>880</v>
      </c>
      <c r="H2750" s="51">
        <v>1190.49697242</v>
      </c>
    </row>
    <row r="2751" spans="1:8" ht="15">
      <c r="A2751" s="1">
        <f t="shared" si="134"/>
        <v>2024</v>
      </c>
      <c r="B2751" s="1">
        <f t="shared" si="135"/>
        <v>5</v>
      </c>
      <c r="C2751" s="2">
        <f t="shared" si="131"/>
        <v>45423</v>
      </c>
      <c r="D2751" s="51">
        <v>804.09541904158743</v>
      </c>
      <c r="E2751" s="51">
        <v>883.18</v>
      </c>
      <c r="F2751" s="51">
        <v>1270.5248244292682</v>
      </c>
      <c r="G2751" s="51">
        <v>880</v>
      </c>
      <c r="H2751" s="51">
        <v>1190.49697242</v>
      </c>
    </row>
    <row r="2752" spans="1:8" ht="15">
      <c r="A2752" s="1">
        <f t="shared" si="134"/>
        <v>2024</v>
      </c>
      <c r="B2752" s="1">
        <f t="shared" si="135"/>
        <v>5</v>
      </c>
      <c r="C2752" s="2">
        <f t="shared" si="131"/>
        <v>45424</v>
      </c>
      <c r="D2752" s="51">
        <v>804.09541904158743</v>
      </c>
      <c r="E2752" s="51">
        <v>883.18</v>
      </c>
      <c r="F2752" s="51">
        <v>1270.5248244292682</v>
      </c>
      <c r="G2752" s="51">
        <v>880</v>
      </c>
      <c r="H2752" s="51">
        <v>1190.49697242</v>
      </c>
    </row>
    <row r="2753" spans="1:8" ht="15">
      <c r="A2753" s="1">
        <f t="shared" si="134"/>
        <v>2024</v>
      </c>
      <c r="B2753" s="1">
        <f t="shared" si="135"/>
        <v>5</v>
      </c>
      <c r="C2753" s="2">
        <f t="shared" si="131"/>
        <v>45425</v>
      </c>
      <c r="D2753" s="50">
        <v>818.27797757562928</v>
      </c>
      <c r="E2753" s="50">
        <v>884.72</v>
      </c>
      <c r="F2753" s="51">
        <v>1270.5248244292682</v>
      </c>
      <c r="G2753" s="50">
        <v>890</v>
      </c>
      <c r="H2753" s="51">
        <v>1190.49697242</v>
      </c>
    </row>
    <row r="2754" spans="1:8" ht="15">
      <c r="A2754" s="1">
        <f t="shared" si="134"/>
        <v>2024</v>
      </c>
      <c r="B2754" s="1">
        <f t="shared" si="135"/>
        <v>5</v>
      </c>
      <c r="C2754" s="2">
        <f t="shared" si="131"/>
        <v>45426</v>
      </c>
      <c r="D2754" s="50">
        <v>808.77676489294049</v>
      </c>
      <c r="E2754" s="50">
        <v>850.55</v>
      </c>
      <c r="F2754" s="51">
        <v>1270.5248244292682</v>
      </c>
      <c r="G2754" s="50">
        <v>880</v>
      </c>
      <c r="H2754" s="51">
        <v>1190.49697242</v>
      </c>
    </row>
    <row r="2755" spans="1:8" ht="15">
      <c r="A2755" s="1">
        <f t="shared" si="134"/>
        <v>2024</v>
      </c>
      <c r="B2755" s="1">
        <f t="shared" si="135"/>
        <v>5</v>
      </c>
      <c r="C2755" s="2">
        <f t="shared" si="131"/>
        <v>45427</v>
      </c>
      <c r="D2755" s="50">
        <v>820.6163655685441</v>
      </c>
      <c r="E2755" s="50">
        <v>880.75</v>
      </c>
      <c r="F2755" s="51">
        <v>1270.5248244292682</v>
      </c>
      <c r="G2755" s="50">
        <v>890</v>
      </c>
      <c r="H2755" s="51">
        <v>1190.49697242</v>
      </c>
    </row>
    <row r="2756" spans="1:8" ht="15">
      <c r="A2756" s="1">
        <f t="shared" si="134"/>
        <v>2024</v>
      </c>
      <c r="B2756" s="1">
        <f t="shared" si="135"/>
        <v>5</v>
      </c>
      <c r="C2756" s="2">
        <f t="shared" si="131"/>
        <v>45428</v>
      </c>
      <c r="D2756" s="50">
        <v>812.64687032685322</v>
      </c>
      <c r="E2756" s="50">
        <v>894.64</v>
      </c>
      <c r="F2756" s="51">
        <v>1270.5248244292682</v>
      </c>
      <c r="G2756" s="50">
        <v>880</v>
      </c>
      <c r="H2756" s="51">
        <v>1190.49697242</v>
      </c>
    </row>
    <row r="2757" spans="1:8" ht="15">
      <c r="A2757" s="1">
        <f t="shared" si="134"/>
        <v>2024</v>
      </c>
      <c r="B2757" s="1">
        <f t="shared" si="135"/>
        <v>5</v>
      </c>
      <c r="C2757" s="2">
        <f t="shared" si="131"/>
        <v>45429</v>
      </c>
      <c r="D2757" s="50">
        <v>830.73639274279628</v>
      </c>
      <c r="E2757" s="50">
        <v>908.53</v>
      </c>
      <c r="F2757" s="51">
        <v>1270.5248244292682</v>
      </c>
      <c r="G2757" s="50">
        <v>885</v>
      </c>
      <c r="H2757" s="51">
        <v>1190.49697242</v>
      </c>
    </row>
    <row r="2758" spans="1:8" ht="15">
      <c r="A2758" s="1">
        <f t="shared" si="134"/>
        <v>2024</v>
      </c>
      <c r="B2758" s="1">
        <f t="shared" si="135"/>
        <v>5</v>
      </c>
      <c r="C2758" s="2">
        <f t="shared" si="131"/>
        <v>45430</v>
      </c>
      <c r="D2758" s="51">
        <v>830.73639274279628</v>
      </c>
      <c r="E2758" s="51">
        <v>908.53</v>
      </c>
      <c r="F2758" s="51">
        <v>1270.5248244292682</v>
      </c>
      <c r="G2758" s="51">
        <v>885</v>
      </c>
      <c r="H2758" s="51">
        <v>1190.49697242</v>
      </c>
    </row>
    <row r="2759" spans="1:8" ht="15">
      <c r="A2759" s="1">
        <f t="shared" si="134"/>
        <v>2024</v>
      </c>
      <c r="B2759" s="1">
        <f t="shared" si="135"/>
        <v>5</v>
      </c>
      <c r="C2759" s="2">
        <f t="shared" si="131"/>
        <v>45431</v>
      </c>
      <c r="D2759" s="51">
        <v>830.73639274279628</v>
      </c>
      <c r="E2759" s="51">
        <v>908.53</v>
      </c>
      <c r="F2759" s="51">
        <v>1270.5248244292682</v>
      </c>
      <c r="G2759" s="51">
        <v>885</v>
      </c>
      <c r="H2759" s="51">
        <v>1190.49697242</v>
      </c>
    </row>
    <row r="2760" spans="1:8" ht="15">
      <c r="A2760" s="1">
        <f t="shared" si="134"/>
        <v>2024</v>
      </c>
      <c r="B2760" s="1">
        <f t="shared" si="135"/>
        <v>5</v>
      </c>
      <c r="C2760" s="2">
        <f t="shared" si="131"/>
        <v>45432</v>
      </c>
      <c r="D2760" s="50">
        <v>837.28379244074313</v>
      </c>
      <c r="E2760" s="50">
        <v>929.69</v>
      </c>
      <c r="F2760" s="51">
        <v>1270.5248244292682</v>
      </c>
      <c r="G2760" s="51">
        <v>885</v>
      </c>
      <c r="H2760" s="51">
        <v>1190.49697242</v>
      </c>
    </row>
    <row r="2761" spans="1:8" ht="15">
      <c r="A2761" s="1">
        <f t="shared" si="134"/>
        <v>2024</v>
      </c>
      <c r="B2761" s="1">
        <f t="shared" si="135"/>
        <v>5</v>
      </c>
      <c r="C2761" s="2">
        <f t="shared" si="131"/>
        <v>45433</v>
      </c>
      <c r="D2761" s="50">
        <v>824.73347547974402</v>
      </c>
      <c r="E2761" s="50">
        <v>943.8</v>
      </c>
      <c r="F2761" s="51">
        <v>1270.5248244292682</v>
      </c>
      <c r="G2761" s="50">
        <v>880</v>
      </c>
      <c r="H2761" s="51">
        <v>1190.49697242</v>
      </c>
    </row>
    <row r="2762" spans="1:8" ht="15">
      <c r="A2762" s="1">
        <f t="shared" si="134"/>
        <v>2024</v>
      </c>
      <c r="B2762" s="1">
        <f t="shared" si="135"/>
        <v>5</v>
      </c>
      <c r="C2762" s="2">
        <f t="shared" si="131"/>
        <v>45434</v>
      </c>
      <c r="D2762" s="51">
        <v>824.73347547974402</v>
      </c>
      <c r="E2762" s="50">
        <v>966.29</v>
      </c>
      <c r="F2762" s="51">
        <v>1270.5248244292682</v>
      </c>
      <c r="G2762" s="51">
        <v>880</v>
      </c>
      <c r="H2762" s="51">
        <v>1190.49697242</v>
      </c>
    </row>
    <row r="2763" spans="1:8" ht="15">
      <c r="A2763" s="1">
        <f t="shared" si="134"/>
        <v>2024</v>
      </c>
      <c r="B2763" s="1">
        <f t="shared" si="135"/>
        <v>5</v>
      </c>
      <c r="C2763" s="2">
        <f t="shared" si="131"/>
        <v>45435</v>
      </c>
      <c r="D2763" s="50">
        <v>828.15823054019563</v>
      </c>
      <c r="E2763" s="50">
        <v>938.95</v>
      </c>
      <c r="F2763" s="51">
        <v>1270.5248244292682</v>
      </c>
      <c r="G2763" s="50">
        <v>882.5</v>
      </c>
      <c r="H2763" s="51">
        <v>1190.49697242</v>
      </c>
    </row>
    <row r="2764" spans="1:8" ht="15">
      <c r="A2764" s="1">
        <f t="shared" si="134"/>
        <v>2024</v>
      </c>
      <c r="B2764" s="1">
        <f t="shared" si="135"/>
        <v>5</v>
      </c>
      <c r="C2764" s="2">
        <f t="shared" si="131"/>
        <v>45436</v>
      </c>
      <c r="D2764" s="50">
        <v>824.84076433121015</v>
      </c>
      <c r="E2764" s="57">
        <v>935.87</v>
      </c>
      <c r="F2764" s="51">
        <v>1270.5248244292682</v>
      </c>
      <c r="G2764" s="50">
        <v>875</v>
      </c>
      <c r="H2764" s="51">
        <v>1190.49697242</v>
      </c>
    </row>
    <row r="2765" spans="1:8" ht="15">
      <c r="A2765" s="1">
        <f t="shared" ref="A2765:A2771" si="136">YEAR(C2765)</f>
        <v>2024</v>
      </c>
      <c r="B2765" s="1">
        <f t="shared" ref="B2765:B2771" si="137">MONTH(C2765)</f>
        <v>5</v>
      </c>
      <c r="C2765" s="2">
        <f t="shared" si="131"/>
        <v>45437</v>
      </c>
      <c r="D2765" s="51">
        <v>824.84076433121015</v>
      </c>
      <c r="E2765" s="51">
        <v>935.87</v>
      </c>
      <c r="F2765" s="51">
        <v>1270.5248244292682</v>
      </c>
      <c r="G2765" s="51">
        <v>875</v>
      </c>
      <c r="H2765" s="51">
        <v>1190.49697242</v>
      </c>
    </row>
    <row r="2766" spans="1:8" ht="15">
      <c r="A2766" s="1">
        <f t="shared" si="136"/>
        <v>2024</v>
      </c>
      <c r="B2766" s="1">
        <f t="shared" si="137"/>
        <v>5</v>
      </c>
      <c r="C2766" s="2">
        <f t="shared" si="131"/>
        <v>45438</v>
      </c>
      <c r="D2766" s="51">
        <v>824.84076433121015</v>
      </c>
      <c r="E2766" s="51">
        <v>935.87</v>
      </c>
      <c r="F2766" s="51">
        <v>1270.5248244292682</v>
      </c>
      <c r="G2766" s="51">
        <v>875</v>
      </c>
      <c r="H2766" s="51">
        <v>1190.49697242</v>
      </c>
    </row>
    <row r="2767" spans="1:8" ht="15">
      <c r="A2767" s="1">
        <f t="shared" si="136"/>
        <v>2024</v>
      </c>
      <c r="B2767" s="1">
        <f t="shared" si="137"/>
        <v>5</v>
      </c>
      <c r="C2767" s="2">
        <f t="shared" si="131"/>
        <v>45439</v>
      </c>
      <c r="D2767" s="50">
        <v>824.28115015974436</v>
      </c>
      <c r="E2767" s="51">
        <v>935.87</v>
      </c>
      <c r="F2767" s="51">
        <v>1270.5248244292682</v>
      </c>
      <c r="G2767" s="50">
        <v>872.5</v>
      </c>
      <c r="H2767" s="51">
        <v>1190.49697242</v>
      </c>
    </row>
    <row r="2768" spans="1:8" ht="15">
      <c r="A2768" s="1">
        <f t="shared" si="136"/>
        <v>2024</v>
      </c>
      <c r="B2768" s="1">
        <f t="shared" si="137"/>
        <v>5</v>
      </c>
      <c r="C2768" s="2">
        <f t="shared" si="131"/>
        <v>45440</v>
      </c>
      <c r="D2768" s="50">
        <v>843.98976982097179</v>
      </c>
      <c r="E2768" s="50">
        <v>941.82</v>
      </c>
      <c r="F2768" s="51">
        <v>1270.5248244292682</v>
      </c>
      <c r="G2768" s="50">
        <v>887.5</v>
      </c>
      <c r="H2768" s="51">
        <v>1190.49697242</v>
      </c>
    </row>
    <row r="2769" spans="1:8" ht="15">
      <c r="A2769" s="1">
        <f t="shared" si="136"/>
        <v>2024</v>
      </c>
      <c r="B2769" s="1">
        <f t="shared" si="137"/>
        <v>5</v>
      </c>
      <c r="C2769" s="2">
        <f t="shared" si="131"/>
        <v>45441</v>
      </c>
      <c r="D2769" s="50">
        <v>857.93279455550828</v>
      </c>
      <c r="E2769" s="50">
        <v>956.37</v>
      </c>
      <c r="F2769" s="51">
        <v>1270.5248244292682</v>
      </c>
      <c r="G2769" s="50">
        <v>900</v>
      </c>
      <c r="H2769" s="51">
        <v>1190.49697242</v>
      </c>
    </row>
    <row r="2770" spans="1:8" ht="15">
      <c r="A2770" s="1">
        <f t="shared" si="136"/>
        <v>2024</v>
      </c>
      <c r="B2770" s="1">
        <f t="shared" si="137"/>
        <v>5</v>
      </c>
      <c r="C2770" s="2">
        <f t="shared" si="131"/>
        <v>45442</v>
      </c>
      <c r="D2770" s="50">
        <v>849.2131008081667</v>
      </c>
      <c r="E2770" s="50">
        <v>968.28</v>
      </c>
      <c r="F2770" s="51">
        <v>1270.5248244292682</v>
      </c>
      <c r="G2770" s="50">
        <v>892.5</v>
      </c>
      <c r="H2770" s="51">
        <v>1190.49697242</v>
      </c>
    </row>
    <row r="2771" spans="1:8" ht="15">
      <c r="A2771" s="1">
        <f t="shared" si="136"/>
        <v>2024</v>
      </c>
      <c r="B2771" s="1">
        <f t="shared" si="137"/>
        <v>5</v>
      </c>
      <c r="C2771" s="2">
        <f t="shared" si="131"/>
        <v>45443</v>
      </c>
      <c r="D2771" s="50">
        <v>866.49659863945578</v>
      </c>
      <c r="E2771" s="50">
        <v>959.46</v>
      </c>
      <c r="F2771" s="51">
        <v>1270.5248244292682</v>
      </c>
      <c r="G2771" s="50">
        <v>907.5</v>
      </c>
      <c r="H2771" s="51">
        <v>1190.49697242</v>
      </c>
    </row>
    <row r="2772" spans="1:8" ht="15">
      <c r="A2772" s="1">
        <f t="shared" ref="A2772:A2782" si="138">YEAR(C2772)</f>
        <v>2024</v>
      </c>
      <c r="B2772" s="1">
        <f t="shared" ref="B2772:B2782" si="139">MONTH(C2772)</f>
        <v>6</v>
      </c>
      <c r="C2772" s="2">
        <f t="shared" si="131"/>
        <v>45444</v>
      </c>
      <c r="D2772" s="51">
        <v>866.49659863945578</v>
      </c>
      <c r="E2772" s="51">
        <v>959.46</v>
      </c>
      <c r="F2772" s="51">
        <v>1270.5248244292682</v>
      </c>
      <c r="G2772" s="51">
        <v>907.5</v>
      </c>
      <c r="H2772" s="51">
        <v>1190.49697242</v>
      </c>
    </row>
    <row r="2773" spans="1:8" ht="15">
      <c r="A2773" s="1">
        <f t="shared" si="138"/>
        <v>2024</v>
      </c>
      <c r="B2773" s="1">
        <f t="shared" si="139"/>
        <v>6</v>
      </c>
      <c r="C2773" s="2">
        <f t="shared" si="131"/>
        <v>45445</v>
      </c>
      <c r="D2773" s="51">
        <v>866.49659863945578</v>
      </c>
      <c r="E2773" s="51">
        <v>959.46</v>
      </c>
      <c r="F2773" s="51">
        <v>1270.5248244292682</v>
      </c>
      <c r="G2773" s="51">
        <v>907.5</v>
      </c>
      <c r="H2773" s="51">
        <v>1190.49697242</v>
      </c>
    </row>
    <row r="2774" spans="1:8" ht="15">
      <c r="A2774" s="1">
        <f t="shared" si="138"/>
        <v>2024</v>
      </c>
      <c r="B2774" s="1">
        <f t="shared" si="139"/>
        <v>6</v>
      </c>
      <c r="C2774" s="2">
        <f t="shared" si="131"/>
        <v>45446</v>
      </c>
      <c r="D2774" s="51">
        <v>866.49659863945578</v>
      </c>
      <c r="E2774" s="50">
        <v>946.67</v>
      </c>
      <c r="F2774" s="51">
        <v>1270.5248244292682</v>
      </c>
      <c r="G2774" s="51">
        <v>907.5</v>
      </c>
      <c r="H2774" s="51">
        <v>1190.49697242</v>
      </c>
    </row>
    <row r="2775" spans="1:8" ht="15">
      <c r="A2775" s="1">
        <f t="shared" si="138"/>
        <v>2024</v>
      </c>
      <c r="B2775" s="1">
        <f t="shared" si="139"/>
        <v>6</v>
      </c>
      <c r="C2775" s="2">
        <f t="shared" si="131"/>
        <v>45447</v>
      </c>
      <c r="D2775" s="50">
        <v>834.25531914893611</v>
      </c>
      <c r="E2775" s="50">
        <v>939.62</v>
      </c>
      <c r="F2775" s="51">
        <v>1270.5248244292682</v>
      </c>
      <c r="G2775" s="50">
        <v>880</v>
      </c>
      <c r="H2775" s="51">
        <v>1190.49697242</v>
      </c>
    </row>
    <row r="2776" spans="1:8" ht="15">
      <c r="A2776" s="1">
        <f t="shared" si="138"/>
        <v>2024</v>
      </c>
      <c r="B2776" s="1">
        <f t="shared" si="139"/>
        <v>6</v>
      </c>
      <c r="C2776" s="2">
        <f t="shared" si="131"/>
        <v>45448</v>
      </c>
      <c r="D2776" s="50">
        <v>831.77172061328793</v>
      </c>
      <c r="E2776" s="50">
        <v>931.02</v>
      </c>
      <c r="F2776" s="51">
        <v>1270.5248244292682</v>
      </c>
      <c r="G2776" s="50">
        <v>875</v>
      </c>
      <c r="H2776" s="51">
        <v>1190.49697242</v>
      </c>
    </row>
    <row r="2777" spans="1:8" ht="15">
      <c r="A2777" s="1">
        <f t="shared" si="138"/>
        <v>2024</v>
      </c>
      <c r="B2777" s="1">
        <f t="shared" si="139"/>
        <v>6</v>
      </c>
      <c r="C2777" s="2">
        <f t="shared" si="131"/>
        <v>45449</v>
      </c>
      <c r="D2777" s="50">
        <v>843.98976982097179</v>
      </c>
      <c r="E2777" s="50">
        <v>955.71</v>
      </c>
      <c r="F2777" s="51">
        <v>1270.5248244292682</v>
      </c>
      <c r="G2777" s="50">
        <v>887.5</v>
      </c>
      <c r="H2777" s="51">
        <v>1190.49697242</v>
      </c>
    </row>
    <row r="2778" spans="1:8" ht="15">
      <c r="A2778" s="1">
        <f t="shared" si="138"/>
        <v>2024</v>
      </c>
      <c r="B2778" s="1">
        <f t="shared" si="139"/>
        <v>6</v>
      </c>
      <c r="C2778" s="2">
        <f t="shared" si="131"/>
        <v>45450</v>
      </c>
      <c r="D2778" s="50">
        <v>847.90955631399322</v>
      </c>
      <c r="E2778" s="50">
        <v>944.24</v>
      </c>
      <c r="F2778" s="51">
        <v>1270.5248244292682</v>
      </c>
      <c r="G2778" s="50">
        <v>895</v>
      </c>
      <c r="H2778" s="51">
        <v>1190.49697242</v>
      </c>
    </row>
    <row r="2779" spans="1:8" ht="15">
      <c r="A2779" s="1">
        <f t="shared" si="138"/>
        <v>2024</v>
      </c>
      <c r="B2779" s="1">
        <f t="shared" si="139"/>
        <v>6</v>
      </c>
      <c r="C2779" s="2">
        <f t="shared" si="131"/>
        <v>45451</v>
      </c>
      <c r="D2779" s="51">
        <v>847.90955631399322</v>
      </c>
      <c r="E2779" s="51">
        <v>944.24</v>
      </c>
      <c r="F2779" s="51">
        <v>1270.5248244292682</v>
      </c>
      <c r="G2779" s="51">
        <v>895</v>
      </c>
      <c r="H2779" s="51">
        <v>1190.49697242</v>
      </c>
    </row>
    <row r="2780" spans="1:8" ht="15">
      <c r="A2780" s="1">
        <f t="shared" si="138"/>
        <v>2024</v>
      </c>
      <c r="B2780" s="1">
        <f t="shared" si="139"/>
        <v>6</v>
      </c>
      <c r="C2780" s="2">
        <f t="shared" si="131"/>
        <v>45452</v>
      </c>
      <c r="D2780" s="51">
        <v>847.90955631399322</v>
      </c>
      <c r="E2780" s="51">
        <v>944.24</v>
      </c>
      <c r="F2780" s="51">
        <v>1270.5248244292682</v>
      </c>
      <c r="G2780" s="51">
        <v>895</v>
      </c>
      <c r="H2780" s="51">
        <v>1190.49697242</v>
      </c>
    </row>
    <row r="2781" spans="1:8" ht="15">
      <c r="A2781" s="1">
        <f t="shared" si="138"/>
        <v>2024</v>
      </c>
      <c r="B2781" s="1">
        <f t="shared" si="139"/>
        <v>6</v>
      </c>
      <c r="C2781" s="2">
        <f t="shared" si="131"/>
        <v>45453</v>
      </c>
      <c r="D2781" s="50">
        <v>830.47255774528492</v>
      </c>
      <c r="E2781" s="50">
        <v>944.91</v>
      </c>
      <c r="F2781" s="51">
        <v>1270.5248244292682</v>
      </c>
      <c r="G2781" s="50">
        <v>875</v>
      </c>
      <c r="H2781" s="51">
        <v>1190.49697242</v>
      </c>
    </row>
    <row r="2782" spans="1:8" ht="15">
      <c r="A2782" s="1">
        <f t="shared" si="138"/>
        <v>2024</v>
      </c>
      <c r="B2782" s="1">
        <f t="shared" si="139"/>
        <v>6</v>
      </c>
      <c r="C2782" s="2">
        <f t="shared" si="131"/>
        <v>45454</v>
      </c>
      <c r="D2782" s="50">
        <v>833.36866652533399</v>
      </c>
      <c r="E2782" s="50">
        <v>958.35</v>
      </c>
      <c r="F2782" s="51">
        <v>1270.5248244292682</v>
      </c>
      <c r="G2782" s="50">
        <v>877.5</v>
      </c>
      <c r="H2782" s="51">
        <v>1190.49697242</v>
      </c>
    </row>
    <row r="2783" spans="1:8" ht="15">
      <c r="A2783" s="1">
        <f t="shared" ref="A2783:A2796" si="140">YEAR(C2783)</f>
        <v>2024</v>
      </c>
      <c r="B2783" s="1">
        <f t="shared" ref="B2783:B2796" si="141">MONTH(C2783)</f>
        <v>6</v>
      </c>
      <c r="C2783" s="2">
        <f t="shared" si="131"/>
        <v>45455</v>
      </c>
      <c r="D2783" s="50">
        <v>840.5090137857901</v>
      </c>
      <c r="E2783" s="50">
        <v>954.39</v>
      </c>
      <c r="F2783" s="51">
        <v>1270.5248244292682</v>
      </c>
      <c r="G2783" s="50">
        <v>885</v>
      </c>
      <c r="H2783" s="51">
        <v>1190.49697242</v>
      </c>
    </row>
    <row r="2784" spans="1:8" ht="15">
      <c r="A2784" s="1">
        <f t="shared" si="140"/>
        <v>2024</v>
      </c>
      <c r="B2784" s="1">
        <f t="shared" si="141"/>
        <v>6</v>
      </c>
      <c r="C2784" s="2">
        <f t="shared" si="131"/>
        <v>45456</v>
      </c>
      <c r="D2784" s="50">
        <v>836.55685441020194</v>
      </c>
      <c r="E2784" s="50">
        <v>950.42</v>
      </c>
      <c r="F2784" s="51">
        <v>1270.5248244292682</v>
      </c>
      <c r="G2784" s="50">
        <v>882.5</v>
      </c>
      <c r="H2784" s="51">
        <v>1190.49697242</v>
      </c>
    </row>
    <row r="2785" spans="1:8" ht="15">
      <c r="A2785" s="1">
        <f t="shared" si="140"/>
        <v>2024</v>
      </c>
      <c r="B2785" s="1">
        <f t="shared" si="141"/>
        <v>6</v>
      </c>
      <c r="C2785" s="2">
        <f t="shared" si="131"/>
        <v>45457</v>
      </c>
      <c r="D2785" s="50">
        <v>836.54865380538479</v>
      </c>
      <c r="E2785" s="50">
        <v>940.94</v>
      </c>
      <c r="F2785" s="51">
        <v>1270.5248244292682</v>
      </c>
      <c r="G2785" s="50">
        <v>885</v>
      </c>
      <c r="H2785" s="51">
        <v>1190.49697242</v>
      </c>
    </row>
    <row r="2786" spans="1:8" ht="15">
      <c r="A2786" s="1">
        <f t="shared" si="140"/>
        <v>2024</v>
      </c>
      <c r="B2786" s="1">
        <f t="shared" si="141"/>
        <v>6</v>
      </c>
      <c r="C2786" s="2">
        <f t="shared" si="131"/>
        <v>45458</v>
      </c>
      <c r="D2786" s="51">
        <v>836.54865380538479</v>
      </c>
      <c r="E2786" s="51">
        <v>940.94</v>
      </c>
      <c r="F2786" s="51">
        <v>1270.5248244292682</v>
      </c>
      <c r="G2786" s="51">
        <v>885</v>
      </c>
      <c r="H2786" s="51">
        <v>1190.49697242</v>
      </c>
    </row>
    <row r="2787" spans="1:8" ht="15">
      <c r="A2787" s="1">
        <f t="shared" si="140"/>
        <v>2024</v>
      </c>
      <c r="B2787" s="1">
        <f t="shared" si="141"/>
        <v>6</v>
      </c>
      <c r="C2787" s="2">
        <f t="shared" si="131"/>
        <v>45459</v>
      </c>
      <c r="D2787" s="51">
        <v>836.54865380538479</v>
      </c>
      <c r="E2787" s="51">
        <v>940.94</v>
      </c>
      <c r="F2787" s="51">
        <v>1270.5248244292682</v>
      </c>
      <c r="G2787" s="51">
        <v>885</v>
      </c>
      <c r="H2787" s="51">
        <v>1190.49697242</v>
      </c>
    </row>
    <row r="2788" spans="1:8" ht="15">
      <c r="A2788" s="1">
        <f t="shared" si="140"/>
        <v>2024</v>
      </c>
      <c r="B2788" s="1">
        <f t="shared" si="141"/>
        <v>6</v>
      </c>
      <c r="C2788" s="2">
        <f t="shared" si="131"/>
        <v>45460</v>
      </c>
      <c r="D2788" s="51">
        <v>836.54865380538479</v>
      </c>
      <c r="E2788" s="51">
        <v>940.94</v>
      </c>
      <c r="F2788" s="51">
        <v>1270.5248244292682</v>
      </c>
      <c r="G2788" s="51">
        <v>885</v>
      </c>
      <c r="H2788" s="51">
        <v>1190.49697242</v>
      </c>
    </row>
    <row r="2789" spans="1:8" ht="15">
      <c r="A2789" s="1">
        <f t="shared" si="140"/>
        <v>2024</v>
      </c>
      <c r="B2789" s="1">
        <f t="shared" si="141"/>
        <v>6</v>
      </c>
      <c r="C2789" s="2">
        <f t="shared" si="131"/>
        <v>45461</v>
      </c>
      <c r="D2789" s="50">
        <v>824.06621392190152</v>
      </c>
      <c r="E2789" s="50">
        <v>933.66</v>
      </c>
      <c r="F2789" s="51">
        <v>1270.5248244292682</v>
      </c>
      <c r="G2789" s="50">
        <v>877.5</v>
      </c>
      <c r="H2789" s="51">
        <v>1190.49697242</v>
      </c>
    </row>
    <row r="2790" spans="1:8" ht="15">
      <c r="A2790" s="1">
        <f t="shared" si="140"/>
        <v>2024</v>
      </c>
      <c r="B2790" s="1">
        <f t="shared" si="141"/>
        <v>6</v>
      </c>
      <c r="C2790" s="2">
        <f t="shared" si="131"/>
        <v>45462</v>
      </c>
      <c r="D2790" s="50">
        <v>833.15621679064827</v>
      </c>
      <c r="E2790" s="51">
        <v>933.66</v>
      </c>
      <c r="F2790" s="51">
        <v>1270.5248244292682</v>
      </c>
      <c r="G2790" s="50">
        <v>885</v>
      </c>
      <c r="H2790" s="51">
        <v>1190.49697242</v>
      </c>
    </row>
    <row r="2791" spans="1:8" ht="15">
      <c r="A2791" s="1">
        <f t="shared" si="140"/>
        <v>2024</v>
      </c>
      <c r="B2791" s="1">
        <f t="shared" si="141"/>
        <v>6</v>
      </c>
      <c r="C2791" s="2">
        <f t="shared" si="131"/>
        <v>45463</v>
      </c>
      <c r="D2791" s="50">
        <v>840.90909090909088</v>
      </c>
      <c r="E2791" s="51">
        <v>933.66</v>
      </c>
      <c r="F2791" s="51">
        <v>1270.5248244292682</v>
      </c>
      <c r="G2791" s="50">
        <v>887.5</v>
      </c>
      <c r="H2791" s="51">
        <v>1190.49697242</v>
      </c>
    </row>
    <row r="2792" spans="1:8" ht="15">
      <c r="A2792" s="1">
        <f t="shared" si="140"/>
        <v>2024</v>
      </c>
      <c r="B2792" s="1">
        <f t="shared" si="141"/>
        <v>6</v>
      </c>
      <c r="C2792" s="2">
        <f t="shared" si="131"/>
        <v>45464</v>
      </c>
      <c r="D2792" s="50">
        <v>828.02547770700642</v>
      </c>
      <c r="E2792" s="51">
        <v>933.66</v>
      </c>
      <c r="F2792" s="51">
        <v>1270.5248244292682</v>
      </c>
      <c r="G2792" s="50">
        <v>877.5</v>
      </c>
      <c r="H2792" s="51">
        <v>1190.49697242</v>
      </c>
    </row>
    <row r="2793" spans="1:8" ht="15">
      <c r="A2793" s="1">
        <f t="shared" si="140"/>
        <v>2024</v>
      </c>
      <c r="B2793" s="1">
        <f t="shared" si="141"/>
        <v>6</v>
      </c>
      <c r="C2793" s="2">
        <f t="shared" si="131"/>
        <v>45465</v>
      </c>
      <c r="D2793" s="51">
        <v>828.02547770700642</v>
      </c>
      <c r="E2793" s="51">
        <v>933.66</v>
      </c>
      <c r="F2793" s="51">
        <v>1270.5248244292682</v>
      </c>
      <c r="G2793" s="51">
        <v>877.5</v>
      </c>
      <c r="H2793" s="51">
        <v>1190.49697242</v>
      </c>
    </row>
    <row r="2794" spans="1:8" ht="15">
      <c r="A2794" s="1">
        <f t="shared" si="140"/>
        <v>2024</v>
      </c>
      <c r="B2794" s="1">
        <f t="shared" si="141"/>
        <v>6</v>
      </c>
      <c r="C2794" s="2">
        <f t="shared" si="131"/>
        <v>45466</v>
      </c>
      <c r="D2794" s="51">
        <v>828.02547770700642</v>
      </c>
      <c r="E2794" s="51">
        <v>933.66</v>
      </c>
      <c r="F2794" s="51">
        <v>1270.5248244292682</v>
      </c>
      <c r="G2794" s="51">
        <v>877.5</v>
      </c>
      <c r="H2794" s="51">
        <v>1190.49697242</v>
      </c>
    </row>
    <row r="2795" spans="1:8" ht="15">
      <c r="A2795" s="1">
        <f t="shared" si="140"/>
        <v>2024</v>
      </c>
      <c r="B2795" s="1">
        <f t="shared" si="141"/>
        <v>6</v>
      </c>
      <c r="C2795" s="2">
        <f t="shared" si="131"/>
        <v>45467</v>
      </c>
      <c r="D2795" s="50">
        <v>827.77659800382253</v>
      </c>
      <c r="E2795" s="50">
        <v>921.32</v>
      </c>
      <c r="F2795" s="51">
        <v>1270.5248244292682</v>
      </c>
      <c r="G2795" s="50">
        <v>882.5</v>
      </c>
      <c r="H2795" s="51">
        <v>1190.49697242</v>
      </c>
    </row>
    <row r="2796" spans="1:8" ht="15">
      <c r="A2796" s="1">
        <f t="shared" si="140"/>
        <v>2024</v>
      </c>
      <c r="B2796" s="1">
        <f t="shared" si="141"/>
        <v>6</v>
      </c>
      <c r="C2796" s="2">
        <f t="shared" si="131"/>
        <v>45468</v>
      </c>
      <c r="D2796" s="50">
        <v>820.5400807994896</v>
      </c>
      <c r="E2796" s="50">
        <v>911.84</v>
      </c>
      <c r="F2796" s="51">
        <v>1270.5248244292682</v>
      </c>
      <c r="G2796" s="50">
        <v>870</v>
      </c>
      <c r="H2796" s="51">
        <v>1190.49697242</v>
      </c>
    </row>
    <row r="2797" spans="1:8" ht="15">
      <c r="A2797" s="1">
        <f t="shared" ref="A2797:A2800" si="142">YEAR(C2797)</f>
        <v>2024</v>
      </c>
      <c r="B2797" s="1">
        <f t="shared" ref="B2797:B2800" si="143">MONTH(C2797)</f>
        <v>6</v>
      </c>
      <c r="C2797" s="2">
        <f t="shared" si="131"/>
        <v>45469</v>
      </c>
      <c r="D2797" s="50">
        <v>823.56687898089172</v>
      </c>
      <c r="E2797" s="50">
        <v>924.84</v>
      </c>
      <c r="F2797" s="51">
        <v>1270.5248244292682</v>
      </c>
      <c r="G2797" s="50">
        <v>877.5</v>
      </c>
      <c r="H2797" s="51">
        <v>1190.49697242</v>
      </c>
    </row>
    <row r="2798" spans="1:8" ht="15">
      <c r="A2798" s="1">
        <f t="shared" si="142"/>
        <v>2024</v>
      </c>
      <c r="B2798" s="1">
        <f t="shared" si="143"/>
        <v>6</v>
      </c>
      <c r="C2798" s="2">
        <f t="shared" ref="C2798:C2861" si="144">+C2797+1</f>
        <v>45470</v>
      </c>
      <c r="D2798" s="50">
        <v>824.501907587961</v>
      </c>
      <c r="E2798" s="50">
        <v>930.14</v>
      </c>
      <c r="F2798" s="51">
        <v>1270.5248244292682</v>
      </c>
      <c r="G2798" s="50">
        <v>882.5</v>
      </c>
      <c r="H2798" s="51">
        <v>1190.49697242</v>
      </c>
    </row>
    <row r="2799" spans="1:8" ht="15">
      <c r="A2799" s="1">
        <f t="shared" si="142"/>
        <v>2024</v>
      </c>
      <c r="B2799" s="1">
        <f t="shared" si="143"/>
        <v>6</v>
      </c>
      <c r="C2799" s="2">
        <f t="shared" si="144"/>
        <v>45471</v>
      </c>
      <c r="D2799" s="50">
        <v>830.54082714740196</v>
      </c>
      <c r="E2799" s="50">
        <v>934.1</v>
      </c>
      <c r="F2799" s="51">
        <v>1270.5248244292682</v>
      </c>
      <c r="G2799" s="50">
        <v>885</v>
      </c>
      <c r="H2799" s="51">
        <v>1190.49697242</v>
      </c>
    </row>
    <row r="2800" spans="1:8" ht="15">
      <c r="A2800" s="1">
        <f t="shared" si="142"/>
        <v>2024</v>
      </c>
      <c r="B2800" s="1">
        <f t="shared" si="143"/>
        <v>6</v>
      </c>
      <c r="C2800" s="2">
        <f t="shared" si="144"/>
        <v>45472</v>
      </c>
      <c r="D2800" s="51">
        <v>830.54082714740196</v>
      </c>
      <c r="E2800" s="51">
        <v>934.1</v>
      </c>
      <c r="F2800" s="51">
        <v>1270.5248244292682</v>
      </c>
      <c r="G2800" s="51">
        <v>885</v>
      </c>
      <c r="H2800" s="51">
        <v>1190.49697242</v>
      </c>
    </row>
    <row r="2801" spans="1:8" ht="15">
      <c r="A2801" s="1">
        <f t="shared" ref="A2801" si="145">YEAR(C2801)</f>
        <v>2024</v>
      </c>
      <c r="B2801" s="1">
        <f t="shared" ref="B2801" si="146">MONTH(C2801)</f>
        <v>6</v>
      </c>
      <c r="C2801" s="2">
        <f t="shared" si="144"/>
        <v>45473</v>
      </c>
      <c r="D2801" s="51">
        <v>830.54082714740196</v>
      </c>
      <c r="E2801" s="51">
        <v>934.1</v>
      </c>
      <c r="F2801" s="51">
        <v>1270.5248244292682</v>
      </c>
      <c r="G2801" s="51">
        <v>885</v>
      </c>
      <c r="H2801" s="51">
        <v>1190.49697242</v>
      </c>
    </row>
    <row r="2802" spans="1:8" ht="15">
      <c r="A2802" s="1">
        <f t="shared" ref="A2802:A2807" si="147">YEAR(C2802)</f>
        <v>2024</v>
      </c>
      <c r="B2802" s="1">
        <f t="shared" ref="B2802:B2807" si="148">MONTH(C2802)</f>
        <v>7</v>
      </c>
      <c r="C2802" s="2">
        <f t="shared" si="144"/>
        <v>45474</v>
      </c>
      <c r="D2802" s="50">
        <v>844.79830148619953</v>
      </c>
      <c r="E2802" s="50">
        <v>925.51</v>
      </c>
      <c r="F2802" s="51">
        <v>1270.5248244292682</v>
      </c>
      <c r="G2802" s="50">
        <v>900</v>
      </c>
      <c r="H2802" s="51">
        <v>1190.49697242</v>
      </c>
    </row>
    <row r="2803" spans="1:8" ht="15">
      <c r="A2803" s="1">
        <f t="shared" si="147"/>
        <v>2024</v>
      </c>
      <c r="B2803" s="1">
        <f t="shared" si="148"/>
        <v>7</v>
      </c>
      <c r="C2803" s="2">
        <f t="shared" si="144"/>
        <v>45475</v>
      </c>
      <c r="D2803" s="50">
        <v>866.86453254186995</v>
      </c>
      <c r="E2803" s="50">
        <v>921.54</v>
      </c>
      <c r="F2803" s="51">
        <v>1270.5248244292682</v>
      </c>
      <c r="G2803" s="50">
        <v>917.5</v>
      </c>
      <c r="H2803" s="51">
        <v>1190.49697242</v>
      </c>
    </row>
    <row r="2804" spans="1:8" ht="15">
      <c r="A2804" s="1">
        <f t="shared" si="147"/>
        <v>2024</v>
      </c>
      <c r="B2804" s="1">
        <f t="shared" si="148"/>
        <v>7</v>
      </c>
      <c r="C2804" s="2">
        <f t="shared" si="144"/>
        <v>45476</v>
      </c>
      <c r="D2804" s="50">
        <v>865.19711742263667</v>
      </c>
      <c r="E2804" s="50">
        <v>935.21</v>
      </c>
      <c r="F2804" s="51">
        <v>1270.5248244292682</v>
      </c>
      <c r="G2804" s="50">
        <v>917.5</v>
      </c>
      <c r="H2804" s="51">
        <v>1190.49697242</v>
      </c>
    </row>
    <row r="2805" spans="1:8" ht="15">
      <c r="A2805" s="1">
        <f t="shared" si="147"/>
        <v>2024</v>
      </c>
      <c r="B2805" s="1">
        <f t="shared" si="148"/>
        <v>7</v>
      </c>
      <c r="C2805" s="2">
        <f t="shared" si="144"/>
        <v>45477</v>
      </c>
      <c r="D2805" s="50">
        <v>864.03229233057152</v>
      </c>
      <c r="E2805" s="51">
        <v>935.21</v>
      </c>
      <c r="F2805" s="51">
        <v>1270.5248244292682</v>
      </c>
      <c r="G2805" s="50">
        <v>917.5</v>
      </c>
      <c r="H2805" s="51">
        <v>1190.49697242</v>
      </c>
    </row>
    <row r="2806" spans="1:8" ht="15">
      <c r="A2806" s="1">
        <f t="shared" si="147"/>
        <v>2024</v>
      </c>
      <c r="B2806" s="1">
        <f t="shared" si="148"/>
        <v>7</v>
      </c>
      <c r="C2806" s="2">
        <f t="shared" si="144"/>
        <v>45478</v>
      </c>
      <c r="D2806" s="50">
        <v>858.72105374973444</v>
      </c>
      <c r="E2806" s="50">
        <v>938.73</v>
      </c>
      <c r="F2806" s="51">
        <v>1270.5248244292682</v>
      </c>
      <c r="G2806" s="50">
        <v>912.5</v>
      </c>
      <c r="H2806" s="51">
        <v>1190.49697242</v>
      </c>
    </row>
    <row r="2807" spans="1:8" ht="15">
      <c r="A2807" s="1">
        <f t="shared" si="147"/>
        <v>2024</v>
      </c>
      <c r="B2807" s="1">
        <f t="shared" si="148"/>
        <v>7</v>
      </c>
      <c r="C2807" s="2">
        <f t="shared" si="144"/>
        <v>45479</v>
      </c>
      <c r="D2807" s="51">
        <v>858.72105374973444</v>
      </c>
      <c r="E2807" s="51">
        <v>938.73</v>
      </c>
      <c r="F2807" s="51">
        <v>1270.5248244292682</v>
      </c>
      <c r="G2807" s="51">
        <v>912.5</v>
      </c>
      <c r="H2807" s="51">
        <v>1190.49697242</v>
      </c>
    </row>
    <row r="2808" spans="1:8" ht="15">
      <c r="A2808" s="1">
        <f t="shared" ref="A2808:A2825" si="149">YEAR(C2808)</f>
        <v>2024</v>
      </c>
      <c r="B2808" s="1">
        <f t="shared" ref="B2808:B2825" si="150">MONTH(C2808)</f>
        <v>7</v>
      </c>
      <c r="C2808" s="2">
        <f t="shared" si="144"/>
        <v>45480</v>
      </c>
      <c r="D2808" s="51">
        <v>858.72105374973444</v>
      </c>
      <c r="E2808" s="51">
        <v>938.73</v>
      </c>
      <c r="F2808" s="51">
        <v>1270.5248244292682</v>
      </c>
      <c r="G2808" s="51">
        <v>912.5</v>
      </c>
      <c r="H2808" s="51">
        <v>1190.49697242</v>
      </c>
    </row>
    <row r="2809" spans="1:8" ht="15">
      <c r="A2809" s="1">
        <f t="shared" si="149"/>
        <v>2024</v>
      </c>
      <c r="B2809" s="1">
        <f t="shared" si="150"/>
        <v>7</v>
      </c>
      <c r="C2809" s="2">
        <f t="shared" si="144"/>
        <v>45481</v>
      </c>
      <c r="D2809" s="51">
        <v>858.72105374973444</v>
      </c>
      <c r="E2809" s="50">
        <v>941.82</v>
      </c>
      <c r="F2809" s="51">
        <v>1270.5248244292682</v>
      </c>
      <c r="G2809" s="51">
        <v>912.5</v>
      </c>
      <c r="H2809" s="51">
        <v>1190.49697242</v>
      </c>
    </row>
    <row r="2810" spans="1:8" ht="15">
      <c r="A2810" s="1">
        <f t="shared" si="149"/>
        <v>2024</v>
      </c>
      <c r="B2810" s="1">
        <f t="shared" si="150"/>
        <v>7</v>
      </c>
      <c r="C2810" s="2">
        <f t="shared" si="144"/>
        <v>45482</v>
      </c>
      <c r="D2810" s="50">
        <v>841.26646833829147</v>
      </c>
      <c r="E2810" s="51">
        <v>941.82</v>
      </c>
      <c r="F2810" s="51">
        <v>1270.5248244292682</v>
      </c>
      <c r="G2810" s="50">
        <v>895</v>
      </c>
      <c r="H2810" s="51">
        <v>1190.49697242</v>
      </c>
    </row>
    <row r="2811" spans="1:8" ht="15">
      <c r="A2811" s="1">
        <f t="shared" si="149"/>
        <v>2024</v>
      </c>
      <c r="B2811" s="1">
        <f t="shared" si="150"/>
        <v>7</v>
      </c>
      <c r="C2811" s="2">
        <f t="shared" si="144"/>
        <v>45483</v>
      </c>
      <c r="D2811" s="50">
        <v>833.97190293742005</v>
      </c>
      <c r="E2811" s="50">
        <v>915.81</v>
      </c>
      <c r="F2811" s="51">
        <v>1270.5248244292682</v>
      </c>
      <c r="G2811" s="50">
        <v>892.5</v>
      </c>
      <c r="H2811" s="51">
        <v>1190.49697242</v>
      </c>
    </row>
    <row r="2812" spans="1:8" ht="15">
      <c r="A2812" s="1">
        <f t="shared" si="149"/>
        <v>2024</v>
      </c>
      <c r="B2812" s="1">
        <f t="shared" si="150"/>
        <v>7</v>
      </c>
      <c r="C2812" s="2">
        <f t="shared" si="144"/>
        <v>45484</v>
      </c>
      <c r="D2812" s="50">
        <v>839.91462113127011</v>
      </c>
      <c r="E2812" s="50">
        <v>928.59</v>
      </c>
      <c r="F2812" s="51">
        <v>1270.5248244292682</v>
      </c>
      <c r="G2812" s="50">
        <v>897.5</v>
      </c>
      <c r="H2812" s="51">
        <v>1190.49697242</v>
      </c>
    </row>
    <row r="2813" spans="1:8" ht="15">
      <c r="A2813" s="1">
        <f t="shared" si="149"/>
        <v>2024</v>
      </c>
      <c r="B2813" s="1">
        <f t="shared" si="150"/>
        <v>7</v>
      </c>
      <c r="C2813" s="2">
        <f t="shared" si="144"/>
        <v>45485</v>
      </c>
      <c r="D2813" s="50">
        <v>838.86865223912582</v>
      </c>
      <c r="E2813" s="50">
        <v>931.46</v>
      </c>
      <c r="F2813" s="51">
        <v>1270.5248244292682</v>
      </c>
      <c r="G2813" s="50">
        <v>900</v>
      </c>
      <c r="H2813" s="51">
        <v>1190.49697242</v>
      </c>
    </row>
    <row r="2814" spans="1:8" ht="15">
      <c r="A2814" s="1">
        <f t="shared" si="149"/>
        <v>2024</v>
      </c>
      <c r="B2814" s="1">
        <f t="shared" si="150"/>
        <v>7</v>
      </c>
      <c r="C2814" s="2">
        <f t="shared" si="144"/>
        <v>45486</v>
      </c>
      <c r="D2814" s="51">
        <v>838.86865223912582</v>
      </c>
      <c r="E2814" s="51">
        <v>931.46</v>
      </c>
      <c r="F2814" s="51">
        <v>1270.5248244292682</v>
      </c>
      <c r="G2814" s="51">
        <v>900</v>
      </c>
      <c r="H2814" s="51">
        <v>1190.49697242</v>
      </c>
    </row>
    <row r="2815" spans="1:8" ht="15">
      <c r="A2815" s="1">
        <f t="shared" si="149"/>
        <v>2024</v>
      </c>
      <c r="B2815" s="1">
        <f t="shared" si="150"/>
        <v>7</v>
      </c>
      <c r="C2815" s="2">
        <f t="shared" si="144"/>
        <v>45487</v>
      </c>
      <c r="D2815" s="51">
        <v>838.86865223912582</v>
      </c>
      <c r="E2815" s="51">
        <v>931.46</v>
      </c>
      <c r="F2815" s="51">
        <v>1270.5248244292682</v>
      </c>
      <c r="G2815" s="51">
        <v>900</v>
      </c>
      <c r="H2815" s="51">
        <v>1190.49697242</v>
      </c>
    </row>
    <row r="2816" spans="1:8" ht="15">
      <c r="A2816" s="1">
        <f t="shared" si="149"/>
        <v>2024</v>
      </c>
      <c r="B2816" s="1">
        <f t="shared" si="150"/>
        <v>7</v>
      </c>
      <c r="C2816" s="2">
        <f t="shared" si="144"/>
        <v>45488</v>
      </c>
      <c r="D2816" s="50">
        <v>834.04710920770879</v>
      </c>
      <c r="E2816" s="50">
        <v>950.64</v>
      </c>
      <c r="F2816" s="51">
        <v>1270.5248244292682</v>
      </c>
      <c r="G2816" s="50">
        <v>892.5</v>
      </c>
      <c r="H2816" s="51">
        <v>1190.49697242</v>
      </c>
    </row>
    <row r="2817" spans="1:8" ht="15">
      <c r="A2817" s="1">
        <f t="shared" si="149"/>
        <v>2024</v>
      </c>
      <c r="B2817" s="1">
        <f t="shared" si="150"/>
        <v>7</v>
      </c>
      <c r="C2817" s="2">
        <f t="shared" si="144"/>
        <v>45489</v>
      </c>
      <c r="D2817" s="50">
        <v>839.75181857081725</v>
      </c>
      <c r="E2817" s="50">
        <v>944.24</v>
      </c>
      <c r="F2817" s="51">
        <v>1270.5248244292682</v>
      </c>
      <c r="G2817" s="50">
        <v>905</v>
      </c>
      <c r="H2817" s="51">
        <v>1190.49697242</v>
      </c>
    </row>
    <row r="2818" spans="1:8" ht="15">
      <c r="A2818" s="1">
        <f t="shared" si="149"/>
        <v>2024</v>
      </c>
      <c r="B2818" s="1">
        <f t="shared" si="150"/>
        <v>7</v>
      </c>
      <c r="C2818" s="2">
        <f t="shared" si="144"/>
        <v>45490</v>
      </c>
      <c r="D2818" s="50">
        <v>843.77682403433471</v>
      </c>
      <c r="E2818" s="50">
        <v>933</v>
      </c>
      <c r="F2818" s="51">
        <v>1270.5248244292682</v>
      </c>
      <c r="G2818" s="50">
        <v>905</v>
      </c>
      <c r="H2818" s="51">
        <v>1190.49697242</v>
      </c>
    </row>
    <row r="2819" spans="1:8" ht="15">
      <c r="A2819" s="1">
        <f t="shared" si="149"/>
        <v>2024</v>
      </c>
      <c r="B2819" s="1">
        <f t="shared" si="150"/>
        <v>7</v>
      </c>
      <c r="C2819" s="2">
        <f t="shared" si="144"/>
        <v>45491</v>
      </c>
      <c r="D2819" s="50">
        <v>843.94426580921754</v>
      </c>
      <c r="E2819" s="50">
        <v>943.58</v>
      </c>
      <c r="F2819" s="51">
        <v>1270.5248244292682</v>
      </c>
      <c r="G2819" s="50">
        <v>907.5</v>
      </c>
      <c r="H2819" s="51">
        <v>1190.49697242</v>
      </c>
    </row>
    <row r="2820" spans="1:8" ht="15">
      <c r="A2820" s="1">
        <f t="shared" si="149"/>
        <v>2024</v>
      </c>
      <c r="B2820" s="1">
        <f t="shared" si="150"/>
        <v>7</v>
      </c>
      <c r="C2820" s="2">
        <f t="shared" si="144"/>
        <v>45492</v>
      </c>
      <c r="D2820" s="50">
        <v>845.46424759871934</v>
      </c>
      <c r="E2820" s="50">
        <v>927.05</v>
      </c>
      <c r="F2820" s="51">
        <v>1270.5248244292682</v>
      </c>
      <c r="G2820" s="50">
        <v>912.5</v>
      </c>
      <c r="H2820" s="51">
        <v>1190.49697242</v>
      </c>
    </row>
    <row r="2821" spans="1:8" ht="15">
      <c r="A2821" s="1">
        <f t="shared" si="149"/>
        <v>2024</v>
      </c>
      <c r="B2821" s="1">
        <f t="shared" si="150"/>
        <v>7</v>
      </c>
      <c r="C2821" s="2">
        <f t="shared" si="144"/>
        <v>45493</v>
      </c>
      <c r="D2821" s="51">
        <v>845.46424759871934</v>
      </c>
      <c r="E2821" s="51">
        <v>927.05</v>
      </c>
      <c r="F2821" s="51">
        <v>1270.5248244292682</v>
      </c>
      <c r="G2821" s="51">
        <v>912.5</v>
      </c>
      <c r="H2821" s="51">
        <v>1190.49697242</v>
      </c>
    </row>
    <row r="2822" spans="1:8" ht="15">
      <c r="A2822" s="1">
        <f t="shared" si="149"/>
        <v>2024</v>
      </c>
      <c r="B2822" s="1">
        <f t="shared" si="150"/>
        <v>7</v>
      </c>
      <c r="C2822" s="2">
        <f t="shared" si="144"/>
        <v>45494</v>
      </c>
      <c r="D2822" s="51">
        <v>845.46424759871934</v>
      </c>
      <c r="E2822" s="51">
        <v>927.05</v>
      </c>
      <c r="F2822" s="51">
        <v>1270.5248244292682</v>
      </c>
      <c r="G2822" s="51">
        <v>912.5</v>
      </c>
      <c r="H2822" s="51">
        <v>1190.49697242</v>
      </c>
    </row>
    <row r="2823" spans="1:8" ht="15">
      <c r="A2823" s="1">
        <f t="shared" si="149"/>
        <v>2024</v>
      </c>
      <c r="B2823" s="1">
        <f t="shared" si="150"/>
        <v>7</v>
      </c>
      <c r="C2823" s="2">
        <f t="shared" si="144"/>
        <v>45495</v>
      </c>
      <c r="D2823" s="50">
        <v>851.85976913210777</v>
      </c>
      <c r="E2823" s="50">
        <v>941.82</v>
      </c>
      <c r="F2823" s="51">
        <v>1270.5248244292682</v>
      </c>
      <c r="G2823" s="50">
        <v>917.5</v>
      </c>
      <c r="H2823" s="51">
        <v>1190.49697242</v>
      </c>
    </row>
    <row r="2824" spans="1:8" ht="15">
      <c r="A2824" s="1">
        <f t="shared" si="149"/>
        <v>2024</v>
      </c>
      <c r="B2824" s="1">
        <f t="shared" si="150"/>
        <v>7</v>
      </c>
      <c r="C2824" s="2">
        <f t="shared" si="144"/>
        <v>45496</v>
      </c>
      <c r="D2824" s="50">
        <v>850.07496251874068</v>
      </c>
      <c r="E2824" s="50">
        <v>905.78</v>
      </c>
      <c r="F2824" s="51">
        <v>1270.5248244292682</v>
      </c>
      <c r="G2824" s="50">
        <v>917.5</v>
      </c>
      <c r="H2824" s="51">
        <v>1190.49697242</v>
      </c>
    </row>
    <row r="2825" spans="1:8" ht="15">
      <c r="A2825" s="1">
        <f t="shared" si="149"/>
        <v>2024</v>
      </c>
      <c r="B2825" s="1">
        <f t="shared" si="150"/>
        <v>7</v>
      </c>
      <c r="C2825" s="2">
        <f t="shared" si="144"/>
        <v>45497</v>
      </c>
      <c r="D2825" s="50">
        <v>840.29115821023333</v>
      </c>
      <c r="E2825" s="74">
        <v>907.87</v>
      </c>
      <c r="F2825" s="51">
        <v>1270.5248244292682</v>
      </c>
      <c r="G2825" s="50">
        <v>917.5</v>
      </c>
      <c r="H2825" s="51">
        <v>1190.49697242</v>
      </c>
    </row>
    <row r="2826" spans="1:8" ht="15">
      <c r="A2826" s="1">
        <f t="shared" ref="A2826:A2855" si="151">YEAR(C2826)</f>
        <v>2024</v>
      </c>
      <c r="B2826" s="1">
        <f t="shared" ref="B2826:B2855" si="152">MONTH(C2826)</f>
        <v>7</v>
      </c>
      <c r="C2826" s="2">
        <f t="shared" si="144"/>
        <v>45498</v>
      </c>
      <c r="D2826" s="50">
        <v>840.77253218884118</v>
      </c>
      <c r="E2826" s="74">
        <v>924.62</v>
      </c>
      <c r="F2826" s="51">
        <v>1270.5248244292682</v>
      </c>
      <c r="G2826" s="50">
        <v>910</v>
      </c>
      <c r="H2826" s="51">
        <v>1190.49697242</v>
      </c>
    </row>
    <row r="2827" spans="1:8" ht="15">
      <c r="A2827" s="1">
        <f t="shared" si="151"/>
        <v>2024</v>
      </c>
      <c r="B2827" s="1">
        <f t="shared" si="152"/>
        <v>7</v>
      </c>
      <c r="C2827" s="2">
        <f t="shared" si="144"/>
        <v>45499</v>
      </c>
      <c r="D2827" s="50">
        <v>846.83136412459714</v>
      </c>
      <c r="E2827" s="74">
        <v>907.43</v>
      </c>
      <c r="F2827" s="51">
        <v>1270.5248244292682</v>
      </c>
      <c r="G2827" s="50">
        <v>915</v>
      </c>
      <c r="H2827" s="51">
        <v>1190.49697242</v>
      </c>
    </row>
    <row r="2828" spans="1:8" ht="15">
      <c r="A2828" s="1">
        <f t="shared" si="151"/>
        <v>2024</v>
      </c>
      <c r="B2828" s="1">
        <f t="shared" si="152"/>
        <v>7</v>
      </c>
      <c r="C2828" s="2">
        <f t="shared" si="144"/>
        <v>45500</v>
      </c>
      <c r="D2828" s="51">
        <v>846.83136412459714</v>
      </c>
      <c r="E2828" s="51">
        <v>907.43</v>
      </c>
      <c r="F2828" s="51">
        <v>1270.5248244292682</v>
      </c>
      <c r="G2828" s="51">
        <v>915</v>
      </c>
      <c r="H2828" s="51">
        <v>1190.49697242</v>
      </c>
    </row>
    <row r="2829" spans="1:8" ht="15">
      <c r="A2829" s="1">
        <f t="shared" si="151"/>
        <v>2024</v>
      </c>
      <c r="B2829" s="1">
        <f t="shared" si="152"/>
        <v>7</v>
      </c>
      <c r="C2829" s="2">
        <f t="shared" si="144"/>
        <v>45501</v>
      </c>
      <c r="D2829" s="51">
        <v>846.83136412459714</v>
      </c>
      <c r="E2829" s="51">
        <v>907.43</v>
      </c>
      <c r="F2829" s="51">
        <v>1270.5248244292682</v>
      </c>
      <c r="G2829" s="51">
        <v>915</v>
      </c>
      <c r="H2829" s="51">
        <v>1190.49697242</v>
      </c>
    </row>
    <row r="2830" spans="1:8" ht="15">
      <c r="A2830" s="1">
        <f t="shared" si="151"/>
        <v>2024</v>
      </c>
      <c r="B2830" s="1">
        <f t="shared" si="152"/>
        <v>7</v>
      </c>
      <c r="C2830" s="2">
        <f t="shared" si="144"/>
        <v>45502</v>
      </c>
      <c r="D2830" s="74">
        <v>842.78628423549719</v>
      </c>
      <c r="E2830" s="74">
        <v>911.18</v>
      </c>
      <c r="F2830" s="51">
        <v>1270.5248244292682</v>
      </c>
      <c r="G2830" s="50">
        <v>915</v>
      </c>
      <c r="H2830" s="51">
        <v>1190.49697242</v>
      </c>
    </row>
    <row r="2831" spans="1:8" ht="15">
      <c r="A2831" s="1">
        <f t="shared" si="151"/>
        <v>2024</v>
      </c>
      <c r="B2831" s="1">
        <f t="shared" si="152"/>
        <v>7</v>
      </c>
      <c r="C2831" s="2">
        <f t="shared" si="144"/>
        <v>45503</v>
      </c>
      <c r="D2831" s="74">
        <v>847.40259740259739</v>
      </c>
      <c r="E2831" s="74">
        <v>901.92</v>
      </c>
      <c r="F2831" s="51">
        <v>1270.5248244292682</v>
      </c>
      <c r="G2831" s="50">
        <v>925</v>
      </c>
      <c r="H2831" s="51">
        <v>1190.49697242</v>
      </c>
    </row>
    <row r="2832" spans="1:8" ht="15">
      <c r="A2832" s="1">
        <f t="shared" si="151"/>
        <v>2024</v>
      </c>
      <c r="B2832" s="1">
        <f t="shared" si="152"/>
        <v>7</v>
      </c>
      <c r="C2832" s="2">
        <f t="shared" si="144"/>
        <v>45504</v>
      </c>
      <c r="D2832" s="74">
        <v>851.04529616724744</v>
      </c>
      <c r="E2832" s="74">
        <v>907.43</v>
      </c>
      <c r="F2832" s="51">
        <v>1270.5248244292682</v>
      </c>
      <c r="G2832" s="50">
        <v>925</v>
      </c>
      <c r="H2832" s="51">
        <v>1190.49697242</v>
      </c>
    </row>
    <row r="2833" spans="1:8" ht="15">
      <c r="A2833" s="1">
        <f t="shared" si="151"/>
        <v>2024</v>
      </c>
      <c r="B2833" s="1">
        <f t="shared" si="152"/>
        <v>8</v>
      </c>
      <c r="C2833" s="2">
        <f t="shared" si="144"/>
        <v>45505</v>
      </c>
      <c r="D2833" s="50">
        <v>847.38340267133788</v>
      </c>
      <c r="E2833" s="74">
        <v>904.34</v>
      </c>
      <c r="F2833" s="51">
        <v>1270.5248244292682</v>
      </c>
      <c r="G2833" s="50">
        <v>925</v>
      </c>
      <c r="H2833" s="51">
        <v>1190.49697242</v>
      </c>
    </row>
    <row r="2834" spans="1:8" ht="15">
      <c r="A2834" s="1">
        <f t="shared" si="151"/>
        <v>2024</v>
      </c>
      <c r="B2834" s="1">
        <f t="shared" si="152"/>
        <v>8</v>
      </c>
      <c r="C2834" s="2">
        <f t="shared" si="144"/>
        <v>45506</v>
      </c>
      <c r="D2834" s="50">
        <v>871.41268075639596</v>
      </c>
      <c r="E2834" s="74">
        <v>889.13</v>
      </c>
      <c r="F2834" s="51">
        <v>1270.5248244292682</v>
      </c>
      <c r="G2834" s="50">
        <v>950</v>
      </c>
      <c r="H2834" s="51">
        <v>1190.49697242</v>
      </c>
    </row>
    <row r="2835" spans="1:8" ht="15">
      <c r="A2835" s="1">
        <f t="shared" si="151"/>
        <v>2024</v>
      </c>
      <c r="B2835" s="1">
        <f t="shared" si="152"/>
        <v>8</v>
      </c>
      <c r="C2835" s="2">
        <f t="shared" si="144"/>
        <v>45507</v>
      </c>
      <c r="D2835" s="51">
        <v>871.41268075639596</v>
      </c>
      <c r="E2835" s="51">
        <v>889.13</v>
      </c>
      <c r="F2835" s="51">
        <v>1270.5248244292682</v>
      </c>
      <c r="G2835" s="51">
        <v>950</v>
      </c>
      <c r="H2835" s="51">
        <v>1190.49697242</v>
      </c>
    </row>
    <row r="2836" spans="1:8" ht="15">
      <c r="A2836" s="1">
        <f t="shared" si="151"/>
        <v>2024</v>
      </c>
      <c r="B2836" s="1">
        <f t="shared" si="152"/>
        <v>8</v>
      </c>
      <c r="C2836" s="2">
        <f t="shared" si="144"/>
        <v>45508</v>
      </c>
      <c r="D2836" s="51">
        <v>871.41268075639596</v>
      </c>
      <c r="E2836" s="51">
        <v>889.13</v>
      </c>
      <c r="F2836" s="51">
        <v>1270.5248244292682</v>
      </c>
      <c r="G2836" s="51">
        <v>950</v>
      </c>
      <c r="H2836" s="51">
        <v>1190.49697242</v>
      </c>
    </row>
    <row r="2837" spans="1:8" ht="15">
      <c r="A2837" s="1">
        <f t="shared" si="151"/>
        <v>2024</v>
      </c>
      <c r="B2837" s="1">
        <f t="shared" si="152"/>
        <v>8</v>
      </c>
      <c r="C2837" s="2">
        <f t="shared" si="144"/>
        <v>45509</v>
      </c>
      <c r="D2837" s="50">
        <v>856.7873303167421</v>
      </c>
      <c r="E2837" s="74">
        <v>892.66</v>
      </c>
      <c r="F2837" s="51">
        <v>1270.5248244292682</v>
      </c>
      <c r="G2837" s="50">
        <v>950</v>
      </c>
      <c r="H2837" s="51">
        <v>1190.49697242</v>
      </c>
    </row>
    <row r="2838" spans="1:8" ht="15">
      <c r="A2838" s="1">
        <f t="shared" si="151"/>
        <v>2024</v>
      </c>
      <c r="B2838" s="1">
        <f t="shared" si="152"/>
        <v>8</v>
      </c>
      <c r="C2838" s="2">
        <f t="shared" si="144"/>
        <v>45510</v>
      </c>
      <c r="D2838" s="50">
        <v>828.85906040268458</v>
      </c>
      <c r="E2838" s="74">
        <v>889.13</v>
      </c>
      <c r="F2838" s="51">
        <v>1270.5248244292682</v>
      </c>
      <c r="G2838" s="50">
        <v>920</v>
      </c>
      <c r="H2838" s="51">
        <v>1190.49697242</v>
      </c>
    </row>
    <row r="2839" spans="1:8" ht="15">
      <c r="A2839" s="1">
        <f t="shared" si="151"/>
        <v>2024</v>
      </c>
      <c r="B2839" s="1">
        <f t="shared" si="152"/>
        <v>8</v>
      </c>
      <c r="C2839" s="2">
        <f t="shared" si="144"/>
        <v>45511</v>
      </c>
      <c r="D2839" s="50">
        <v>823.01869991095282</v>
      </c>
      <c r="E2839" s="74">
        <v>902.8</v>
      </c>
      <c r="F2839" s="51">
        <v>1270.5248244292682</v>
      </c>
      <c r="G2839" s="50">
        <v>920</v>
      </c>
      <c r="H2839" s="51">
        <v>1190.49697242</v>
      </c>
    </row>
    <row r="2840" spans="1:8" ht="15">
      <c r="A2840" s="1">
        <f t="shared" si="151"/>
        <v>2024</v>
      </c>
      <c r="B2840" s="1">
        <f t="shared" si="152"/>
        <v>8</v>
      </c>
      <c r="C2840" s="2">
        <f t="shared" si="144"/>
        <v>45512</v>
      </c>
      <c r="D2840" s="50">
        <v>828.63534675615222</v>
      </c>
      <c r="E2840" s="74">
        <v>913.82</v>
      </c>
      <c r="F2840" s="51">
        <v>1270.5248244292682</v>
      </c>
      <c r="G2840" s="50">
        <v>922.5</v>
      </c>
      <c r="H2840" s="51">
        <v>1190.49697242</v>
      </c>
    </row>
    <row r="2841" spans="1:8" ht="15">
      <c r="A2841" s="1">
        <f t="shared" si="151"/>
        <v>2024</v>
      </c>
      <c r="B2841" s="1">
        <f t="shared" si="152"/>
        <v>8</v>
      </c>
      <c r="C2841" s="2">
        <f t="shared" si="144"/>
        <v>45513</v>
      </c>
      <c r="D2841" s="50">
        <v>848.69762174405435</v>
      </c>
      <c r="E2841" s="74">
        <v>916.25</v>
      </c>
      <c r="F2841" s="51">
        <v>1270.5248244292682</v>
      </c>
      <c r="G2841" s="50">
        <v>935</v>
      </c>
      <c r="H2841" s="51">
        <v>1190.49697242</v>
      </c>
    </row>
    <row r="2842" spans="1:8" ht="15">
      <c r="A2842" s="1">
        <f t="shared" si="151"/>
        <v>2024</v>
      </c>
      <c r="B2842" s="1">
        <f t="shared" si="152"/>
        <v>8</v>
      </c>
      <c r="C2842" s="2">
        <f t="shared" si="144"/>
        <v>45514</v>
      </c>
      <c r="D2842" s="51">
        <v>848.69762174405435</v>
      </c>
      <c r="E2842" s="51">
        <v>916.25</v>
      </c>
      <c r="F2842" s="51">
        <v>1270.5248244292682</v>
      </c>
      <c r="G2842" s="51">
        <v>935</v>
      </c>
      <c r="H2842" s="51">
        <v>1190.49697242</v>
      </c>
    </row>
    <row r="2843" spans="1:8" ht="15">
      <c r="A2843" s="1">
        <f t="shared" si="151"/>
        <v>2024</v>
      </c>
      <c r="B2843" s="1">
        <f t="shared" si="152"/>
        <v>8</v>
      </c>
      <c r="C2843" s="2">
        <f t="shared" si="144"/>
        <v>45515</v>
      </c>
      <c r="D2843" s="51">
        <v>848.69762174405435</v>
      </c>
      <c r="E2843" s="51">
        <v>916.25</v>
      </c>
      <c r="F2843" s="51">
        <v>1270.5248244292682</v>
      </c>
      <c r="G2843" s="51">
        <v>935</v>
      </c>
      <c r="H2843" s="51">
        <v>1190.49697242</v>
      </c>
    </row>
    <row r="2844" spans="1:8" ht="15">
      <c r="A2844" s="1">
        <f t="shared" si="151"/>
        <v>2024</v>
      </c>
      <c r="B2844" s="1">
        <f t="shared" si="152"/>
        <v>8</v>
      </c>
      <c r="C2844" s="2">
        <f t="shared" si="144"/>
        <v>45516</v>
      </c>
      <c r="D2844" s="50">
        <v>833.25842696629206</v>
      </c>
      <c r="E2844" s="74">
        <v>903.46</v>
      </c>
      <c r="F2844" s="51">
        <v>1270.5248244292682</v>
      </c>
      <c r="G2844" s="50">
        <v>925</v>
      </c>
      <c r="H2844" s="51">
        <v>1190.49697242</v>
      </c>
    </row>
    <row r="2845" spans="1:8" ht="15">
      <c r="A2845" s="1">
        <f t="shared" si="151"/>
        <v>2024</v>
      </c>
      <c r="B2845" s="1">
        <f t="shared" si="152"/>
        <v>8</v>
      </c>
      <c r="C2845" s="2">
        <f t="shared" si="144"/>
        <v>45517</v>
      </c>
      <c r="D2845" s="50">
        <v>829.95951417004051</v>
      </c>
      <c r="E2845" s="74">
        <v>890.45</v>
      </c>
      <c r="F2845" s="51">
        <v>1270.5248244292682</v>
      </c>
      <c r="G2845" s="50">
        <v>925</v>
      </c>
      <c r="H2845" s="51">
        <v>1190.49697242</v>
      </c>
    </row>
    <row r="2846" spans="1:8" ht="15">
      <c r="A2846" s="1">
        <f t="shared" si="151"/>
        <v>2024</v>
      </c>
      <c r="B2846" s="1">
        <f t="shared" si="152"/>
        <v>8</v>
      </c>
      <c r="C2846" s="2">
        <f t="shared" si="144"/>
        <v>45518</v>
      </c>
      <c r="D2846" s="50">
        <v>843.26160815402034</v>
      </c>
      <c r="E2846" s="74">
        <v>899.71</v>
      </c>
      <c r="F2846" s="51">
        <v>1270.5248244292682</v>
      </c>
      <c r="G2846" s="50">
        <v>940</v>
      </c>
      <c r="H2846" s="51">
        <v>1190.49697242</v>
      </c>
    </row>
    <row r="2847" spans="1:8" ht="15">
      <c r="A2847" s="1">
        <f t="shared" si="151"/>
        <v>2024</v>
      </c>
      <c r="B2847" s="1">
        <f t="shared" si="152"/>
        <v>8</v>
      </c>
      <c r="C2847" s="2">
        <f t="shared" si="144"/>
        <v>45519</v>
      </c>
      <c r="D2847" s="50">
        <v>847.40406320541763</v>
      </c>
      <c r="E2847" s="74">
        <v>880.09</v>
      </c>
      <c r="F2847" s="51">
        <v>1270.5248244292682</v>
      </c>
      <c r="G2847" s="50">
        <v>940</v>
      </c>
      <c r="H2847" s="51">
        <v>1190.49697242</v>
      </c>
    </row>
    <row r="2848" spans="1:8" ht="15">
      <c r="A2848" s="1">
        <f t="shared" si="151"/>
        <v>2024</v>
      </c>
      <c r="B2848" s="1">
        <f t="shared" si="152"/>
        <v>8</v>
      </c>
      <c r="C2848" s="2">
        <f t="shared" si="144"/>
        <v>45520</v>
      </c>
      <c r="D2848" s="50">
        <v>831.30081300813015</v>
      </c>
      <c r="E2848" s="74">
        <v>894.42</v>
      </c>
      <c r="F2848" s="51">
        <v>1270.5248244292682</v>
      </c>
      <c r="G2848" s="50">
        <v>940</v>
      </c>
      <c r="H2848" s="51">
        <v>1190.49697242</v>
      </c>
    </row>
    <row r="2849" spans="1:8" ht="15">
      <c r="A2849" s="1">
        <f t="shared" si="151"/>
        <v>2024</v>
      </c>
      <c r="B2849" s="1">
        <f t="shared" si="152"/>
        <v>8</v>
      </c>
      <c r="C2849" s="2">
        <f t="shared" si="144"/>
        <v>45521</v>
      </c>
      <c r="D2849" s="51">
        <v>831.30081300813015</v>
      </c>
      <c r="E2849" s="51">
        <v>894.42</v>
      </c>
      <c r="F2849" s="51">
        <v>1270.5248244292682</v>
      </c>
      <c r="G2849" s="51">
        <v>940</v>
      </c>
      <c r="H2849" s="51">
        <v>1190.49697242</v>
      </c>
    </row>
    <row r="2850" spans="1:8" ht="15">
      <c r="A2850" s="1">
        <f t="shared" si="151"/>
        <v>2024</v>
      </c>
      <c r="B2850" s="1">
        <f t="shared" si="152"/>
        <v>8</v>
      </c>
      <c r="C2850" s="2">
        <f t="shared" si="144"/>
        <v>45522</v>
      </c>
      <c r="D2850" s="51">
        <v>831.30081300813015</v>
      </c>
      <c r="E2850" s="51">
        <v>894.42</v>
      </c>
      <c r="F2850" s="51">
        <v>1270.5248244292682</v>
      </c>
      <c r="G2850" s="51">
        <v>940</v>
      </c>
      <c r="H2850" s="51">
        <v>1190.49697242</v>
      </c>
    </row>
    <row r="2851" spans="1:8" ht="15">
      <c r="A2851" s="1">
        <f t="shared" si="151"/>
        <v>2024</v>
      </c>
      <c r="B2851" s="1">
        <f t="shared" si="152"/>
        <v>8</v>
      </c>
      <c r="C2851" s="2">
        <f t="shared" si="144"/>
        <v>45523</v>
      </c>
      <c r="D2851" s="50">
        <v>849.93147555961627</v>
      </c>
      <c r="E2851" s="74">
        <v>919.77</v>
      </c>
      <c r="F2851" s="51">
        <v>1270.5248244292682</v>
      </c>
      <c r="G2851" s="50">
        <v>965</v>
      </c>
      <c r="H2851" s="51">
        <v>1190.49697242</v>
      </c>
    </row>
    <row r="2852" spans="1:8" ht="15">
      <c r="A2852" s="1">
        <f t="shared" si="151"/>
        <v>2024</v>
      </c>
      <c r="B2852" s="1">
        <f t="shared" si="152"/>
        <v>8</v>
      </c>
      <c r="C2852" s="2">
        <f t="shared" si="144"/>
        <v>45524</v>
      </c>
      <c r="D2852" s="50">
        <v>849.14285714285711</v>
      </c>
      <c r="E2852" s="74">
        <v>928.37</v>
      </c>
      <c r="F2852" s="51">
        <v>1270.5248244292682</v>
      </c>
      <c r="G2852" s="50">
        <v>960</v>
      </c>
      <c r="H2852" s="51">
        <v>1190.49697242</v>
      </c>
    </row>
    <row r="2853" spans="1:8" ht="15">
      <c r="A2853" s="1">
        <f t="shared" si="151"/>
        <v>2024</v>
      </c>
      <c r="B2853" s="1">
        <f t="shared" si="152"/>
        <v>8</v>
      </c>
      <c r="C2853" s="2">
        <f t="shared" si="144"/>
        <v>45525</v>
      </c>
      <c r="D2853" s="57">
        <v>858.1</v>
      </c>
      <c r="E2853" s="74">
        <v>929.25</v>
      </c>
      <c r="F2853" s="51">
        <v>1270.5248244292682</v>
      </c>
      <c r="G2853" s="50">
        <v>962.5</v>
      </c>
      <c r="H2853" s="51">
        <v>1190.49697242</v>
      </c>
    </row>
    <row r="2854" spans="1:8" ht="15">
      <c r="A2854" s="1">
        <f t="shared" si="151"/>
        <v>2024</v>
      </c>
      <c r="B2854" s="1">
        <f t="shared" si="152"/>
        <v>8</v>
      </c>
      <c r="C2854" s="2">
        <f t="shared" si="144"/>
        <v>45526</v>
      </c>
      <c r="D2854" s="50">
        <v>874.3</v>
      </c>
      <c r="E2854" s="74">
        <v>919.11</v>
      </c>
      <c r="F2854" s="51">
        <v>1270.5248244292682</v>
      </c>
      <c r="G2854" s="50">
        <v>972.5</v>
      </c>
      <c r="H2854" s="51">
        <v>1190.49697242</v>
      </c>
    </row>
    <row r="2855" spans="1:8" ht="15">
      <c r="A2855" s="1">
        <f t="shared" si="151"/>
        <v>2024</v>
      </c>
      <c r="B2855" s="1">
        <f t="shared" si="152"/>
        <v>8</v>
      </c>
      <c r="C2855" s="2">
        <f t="shared" si="144"/>
        <v>45527</v>
      </c>
      <c r="D2855" s="50">
        <v>884.5</v>
      </c>
      <c r="E2855" s="74">
        <v>937.41</v>
      </c>
      <c r="F2855" s="51">
        <v>1270.5248244292682</v>
      </c>
      <c r="G2855" s="50">
        <v>977.5</v>
      </c>
      <c r="H2855" s="51">
        <v>1190.49697242</v>
      </c>
    </row>
    <row r="2856" spans="1:8" ht="15">
      <c r="A2856" s="1">
        <f t="shared" ref="A2856:A2857" si="153">YEAR(C2856)</f>
        <v>2024</v>
      </c>
      <c r="B2856" s="1">
        <f t="shared" ref="B2856:B2857" si="154">MONTH(C2856)</f>
        <v>8</v>
      </c>
      <c r="C2856" s="2">
        <f t="shared" si="144"/>
        <v>45528</v>
      </c>
      <c r="D2856" s="51">
        <v>884.5</v>
      </c>
      <c r="E2856" s="51">
        <v>937.41</v>
      </c>
      <c r="F2856" s="51">
        <v>1270.5248244292682</v>
      </c>
      <c r="G2856" s="51">
        <v>977.5</v>
      </c>
      <c r="H2856" s="51">
        <v>1190.49697242</v>
      </c>
    </row>
    <row r="2857" spans="1:8" ht="15">
      <c r="A2857" s="1">
        <f t="shared" si="153"/>
        <v>2024</v>
      </c>
      <c r="B2857" s="1">
        <f t="shared" si="154"/>
        <v>8</v>
      </c>
      <c r="C2857" s="2">
        <f t="shared" si="144"/>
        <v>45529</v>
      </c>
      <c r="D2857" s="51">
        <v>884.5</v>
      </c>
      <c r="E2857" s="51">
        <v>937.41</v>
      </c>
      <c r="F2857" s="51">
        <v>1270.5248244292682</v>
      </c>
      <c r="G2857" s="51">
        <v>977.5</v>
      </c>
      <c r="H2857" s="51">
        <v>1190.49697242</v>
      </c>
    </row>
    <row r="2858" spans="1:8" ht="15">
      <c r="A2858" s="1">
        <f t="shared" ref="A2858:A2866" si="155">YEAR(C2858)</f>
        <v>2024</v>
      </c>
      <c r="B2858" s="1">
        <f t="shared" ref="B2858:B2866" si="156">MONTH(C2858)</f>
        <v>8</v>
      </c>
      <c r="C2858" s="2">
        <f t="shared" si="144"/>
        <v>45530</v>
      </c>
      <c r="D2858" s="50">
        <v>903.10701956271578</v>
      </c>
      <c r="E2858" s="74">
        <v>950.2</v>
      </c>
      <c r="F2858" s="51">
        <v>1270.5248244292682</v>
      </c>
      <c r="G2858" s="74">
        <v>995</v>
      </c>
      <c r="H2858" s="51">
        <v>1190.49697242</v>
      </c>
    </row>
    <row r="2859" spans="1:8" ht="15">
      <c r="A2859" s="1">
        <f t="shared" si="155"/>
        <v>2024</v>
      </c>
      <c r="B2859" s="1">
        <f t="shared" si="156"/>
        <v>8</v>
      </c>
      <c r="C2859" s="2">
        <f t="shared" si="144"/>
        <v>45531</v>
      </c>
      <c r="D2859" s="50">
        <v>902.87686996547757</v>
      </c>
      <c r="E2859" s="74">
        <v>946.89</v>
      </c>
      <c r="F2859" s="51">
        <v>1270.5248244292682</v>
      </c>
      <c r="G2859" s="74">
        <v>995</v>
      </c>
      <c r="H2859" s="51">
        <v>1190.49697242</v>
      </c>
    </row>
    <row r="2860" spans="1:8" ht="15">
      <c r="A2860" s="1">
        <f t="shared" si="155"/>
        <v>2024</v>
      </c>
      <c r="B2860" s="1">
        <f t="shared" si="156"/>
        <v>8</v>
      </c>
      <c r="C2860" s="2">
        <f t="shared" si="144"/>
        <v>45532</v>
      </c>
      <c r="D2860" s="50">
        <v>903.22580645161293</v>
      </c>
      <c r="E2860" s="74">
        <v>959.02</v>
      </c>
      <c r="F2860" s="51">
        <v>1270.5248244292682</v>
      </c>
      <c r="G2860" s="74">
        <v>995</v>
      </c>
      <c r="H2860" s="51">
        <v>1190.49697242</v>
      </c>
    </row>
    <row r="2861" spans="1:8" ht="15">
      <c r="A2861" s="1">
        <f t="shared" si="155"/>
        <v>2024</v>
      </c>
      <c r="B2861" s="1">
        <f t="shared" si="156"/>
        <v>8</v>
      </c>
      <c r="C2861" s="2">
        <f t="shared" si="144"/>
        <v>45533</v>
      </c>
      <c r="D2861" s="50">
        <v>914.57753017641596</v>
      </c>
      <c r="E2861" s="74">
        <v>961.66</v>
      </c>
      <c r="F2861" s="51">
        <v>1270.5248244292682</v>
      </c>
      <c r="G2861" s="74">
        <v>1000</v>
      </c>
      <c r="H2861" s="51">
        <v>1190.49697242</v>
      </c>
    </row>
    <row r="2862" spans="1:8" ht="15">
      <c r="A2862" s="1">
        <f t="shared" si="155"/>
        <v>2024</v>
      </c>
      <c r="B2862" s="1">
        <f t="shared" si="156"/>
        <v>8</v>
      </c>
      <c r="C2862" s="2">
        <f t="shared" ref="C2862:C2925" si="157">+C2861+1</f>
        <v>45534</v>
      </c>
      <c r="D2862" s="50">
        <v>921.02825382121364</v>
      </c>
      <c r="E2862" s="74">
        <v>968.72</v>
      </c>
      <c r="F2862" s="51">
        <v>1270.5248244292682</v>
      </c>
      <c r="G2862" s="74">
        <v>1015</v>
      </c>
      <c r="H2862" s="51">
        <v>1190.49697242</v>
      </c>
    </row>
    <row r="2863" spans="1:8" ht="15">
      <c r="A2863" s="1">
        <f t="shared" si="155"/>
        <v>2024</v>
      </c>
      <c r="B2863" s="1">
        <f t="shared" si="156"/>
        <v>8</v>
      </c>
      <c r="C2863" s="2">
        <f t="shared" si="157"/>
        <v>45535</v>
      </c>
      <c r="D2863" s="51">
        <v>921.02825382121364</v>
      </c>
      <c r="E2863" s="51">
        <v>968.72</v>
      </c>
      <c r="F2863" s="51">
        <v>1270.5248244292682</v>
      </c>
      <c r="G2863" s="51">
        <v>1015</v>
      </c>
      <c r="H2863" s="51">
        <v>1190.49697242</v>
      </c>
    </row>
    <row r="2864" spans="1:8" ht="15">
      <c r="A2864" s="1">
        <f t="shared" si="155"/>
        <v>2024</v>
      </c>
      <c r="B2864" s="1">
        <f t="shared" si="156"/>
        <v>9</v>
      </c>
      <c r="C2864" s="2">
        <f t="shared" si="157"/>
        <v>45536</v>
      </c>
      <c r="D2864" s="51">
        <v>921.02825382121364</v>
      </c>
      <c r="E2864" s="51">
        <v>968.72</v>
      </c>
      <c r="F2864" s="51">
        <v>1270.5248244292682</v>
      </c>
      <c r="G2864" s="51">
        <v>1015</v>
      </c>
      <c r="H2864" s="51">
        <v>1190.49697242</v>
      </c>
    </row>
    <row r="2865" spans="1:8" ht="15">
      <c r="A2865" s="1">
        <f t="shared" si="155"/>
        <v>2024</v>
      </c>
      <c r="B2865" s="1">
        <f t="shared" si="156"/>
        <v>9</v>
      </c>
      <c r="C2865" s="2">
        <f t="shared" si="157"/>
        <v>45537</v>
      </c>
      <c r="D2865" s="50">
        <v>904.13793103448279</v>
      </c>
      <c r="E2865" s="51">
        <v>968.72</v>
      </c>
      <c r="F2865" s="51">
        <v>1270.5248244292682</v>
      </c>
      <c r="G2865" s="74">
        <v>992.5</v>
      </c>
      <c r="H2865" s="51">
        <v>1190.49697242</v>
      </c>
    </row>
    <row r="2866" spans="1:8" ht="15">
      <c r="A2866" s="1">
        <f t="shared" si="155"/>
        <v>2024</v>
      </c>
      <c r="B2866" s="1">
        <f t="shared" si="156"/>
        <v>9</v>
      </c>
      <c r="C2866" s="2">
        <f t="shared" si="157"/>
        <v>45538</v>
      </c>
      <c r="D2866" s="50">
        <v>900.5727376861397</v>
      </c>
      <c r="E2866" s="74">
        <v>929.69</v>
      </c>
      <c r="F2866" s="51">
        <v>1270.5248244292682</v>
      </c>
      <c r="G2866" s="74">
        <v>990</v>
      </c>
      <c r="H2866" s="51">
        <v>1190.49697242</v>
      </c>
    </row>
    <row r="2867" spans="1:8" ht="15">
      <c r="A2867" s="1">
        <f t="shared" ref="A2867:A2871" si="158">YEAR(C2867)</f>
        <v>2024</v>
      </c>
      <c r="B2867" s="1">
        <f t="shared" ref="B2867:B2871" si="159">MONTH(C2867)</f>
        <v>9</v>
      </c>
      <c r="C2867" s="2">
        <f t="shared" si="157"/>
        <v>45539</v>
      </c>
      <c r="D2867" s="50">
        <v>893.33333333333337</v>
      </c>
      <c r="E2867" s="74">
        <v>929.25</v>
      </c>
      <c r="F2867" s="51">
        <v>1270.5248244292682</v>
      </c>
      <c r="G2867" s="74">
        <v>980</v>
      </c>
      <c r="H2867" s="51">
        <v>1190.49697242</v>
      </c>
    </row>
    <row r="2868" spans="1:8" ht="15">
      <c r="A2868" s="1">
        <f t="shared" si="158"/>
        <v>2024</v>
      </c>
      <c r="B2868" s="1">
        <f t="shared" si="159"/>
        <v>9</v>
      </c>
      <c r="C2868" s="2">
        <f t="shared" si="157"/>
        <v>45540</v>
      </c>
      <c r="D2868" s="50">
        <v>903.47134125245077</v>
      </c>
      <c r="E2868" s="74">
        <v>926.39</v>
      </c>
      <c r="F2868" s="51">
        <v>1270.5248244292682</v>
      </c>
      <c r="G2868" s="74">
        <v>987.5</v>
      </c>
      <c r="H2868" s="51">
        <v>1190.49697242</v>
      </c>
    </row>
    <row r="2869" spans="1:8" ht="15">
      <c r="A2869" s="1">
        <f t="shared" si="158"/>
        <v>2024</v>
      </c>
      <c r="B2869" s="1">
        <f t="shared" si="159"/>
        <v>9</v>
      </c>
      <c r="C2869" s="2">
        <f t="shared" si="157"/>
        <v>45541</v>
      </c>
      <c r="D2869" s="50">
        <v>900.64695009242143</v>
      </c>
      <c r="E2869" s="74">
        <v>913.16</v>
      </c>
      <c r="F2869" s="51">
        <v>1270.5248244292682</v>
      </c>
      <c r="G2869" s="74">
        <v>985</v>
      </c>
      <c r="H2869" s="51">
        <v>1190.49697242</v>
      </c>
    </row>
    <row r="2870" spans="1:8" ht="15">
      <c r="A2870" s="1">
        <f t="shared" si="158"/>
        <v>2024</v>
      </c>
      <c r="B2870" s="1">
        <f t="shared" si="159"/>
        <v>9</v>
      </c>
      <c r="C2870" s="2">
        <f t="shared" si="157"/>
        <v>45542</v>
      </c>
      <c r="D2870" s="51">
        <v>900.64695009242143</v>
      </c>
      <c r="E2870" s="51">
        <v>913.16</v>
      </c>
      <c r="F2870" s="51">
        <v>1270.5248244292682</v>
      </c>
      <c r="G2870" s="51">
        <v>985</v>
      </c>
      <c r="H2870" s="51">
        <v>1190.49697242</v>
      </c>
    </row>
    <row r="2871" spans="1:8" ht="15">
      <c r="A2871" s="1">
        <f t="shared" si="158"/>
        <v>2024</v>
      </c>
      <c r="B2871" s="1">
        <f t="shared" si="159"/>
        <v>9</v>
      </c>
      <c r="C2871" s="2">
        <f t="shared" si="157"/>
        <v>45543</v>
      </c>
      <c r="D2871" s="51">
        <v>900.64695009242143</v>
      </c>
      <c r="E2871" s="51">
        <v>913.16</v>
      </c>
      <c r="F2871" s="51">
        <v>1270.5248244292682</v>
      </c>
      <c r="G2871" s="51">
        <v>985</v>
      </c>
      <c r="H2871" s="51">
        <v>1190.49697242</v>
      </c>
    </row>
    <row r="2872" spans="1:8" ht="15">
      <c r="A2872" s="1">
        <f t="shared" ref="A2872:A2880" si="160">YEAR(C2872)</f>
        <v>2024</v>
      </c>
      <c r="B2872" s="1">
        <f t="shared" ref="B2872:B2880" si="161">MONTH(C2872)</f>
        <v>9</v>
      </c>
      <c r="C2872" s="2">
        <f t="shared" si="157"/>
        <v>45544</v>
      </c>
      <c r="D2872" s="50">
        <v>891.71245421245419</v>
      </c>
      <c r="E2872" s="50">
        <v>934.99</v>
      </c>
      <c r="F2872" s="51">
        <v>1270.5248244292682</v>
      </c>
      <c r="G2872" s="50">
        <v>980</v>
      </c>
      <c r="H2872" s="51">
        <v>1190.49697242</v>
      </c>
    </row>
    <row r="2873" spans="1:8" ht="15">
      <c r="A2873" s="1">
        <f t="shared" si="160"/>
        <v>2024</v>
      </c>
      <c r="B2873" s="1">
        <f t="shared" si="161"/>
        <v>9</v>
      </c>
      <c r="C2873" s="2">
        <f t="shared" si="157"/>
        <v>45545</v>
      </c>
      <c r="D2873" s="50">
        <v>895.16129032258073</v>
      </c>
      <c r="E2873" s="50">
        <v>918.23</v>
      </c>
      <c r="F2873" s="51">
        <v>1270.5248244292682</v>
      </c>
      <c r="G2873" s="50">
        <v>985</v>
      </c>
      <c r="H2873" s="51">
        <v>1190.49697242</v>
      </c>
    </row>
    <row r="2874" spans="1:8" ht="15">
      <c r="A2874" s="1">
        <f t="shared" si="160"/>
        <v>2024</v>
      </c>
      <c r="B2874" s="1">
        <f t="shared" si="161"/>
        <v>9</v>
      </c>
      <c r="C2874" s="2">
        <f t="shared" si="157"/>
        <v>45546</v>
      </c>
      <c r="D2874" s="50">
        <v>901.54841691703257</v>
      </c>
      <c r="E2874" s="50">
        <v>916.47</v>
      </c>
      <c r="F2874" s="51">
        <v>1270.5248244292682</v>
      </c>
      <c r="G2874" s="50">
        <v>987.5</v>
      </c>
      <c r="H2874" s="51">
        <v>1190.49697242</v>
      </c>
    </row>
    <row r="2875" spans="1:8" ht="15">
      <c r="A2875" s="1">
        <f t="shared" si="160"/>
        <v>2024</v>
      </c>
      <c r="B2875" s="1">
        <f t="shared" si="161"/>
        <v>9</v>
      </c>
      <c r="C2875" s="2">
        <f t="shared" si="157"/>
        <v>45547</v>
      </c>
      <c r="D2875" s="50">
        <v>888.99146088160626</v>
      </c>
      <c r="E2875" s="50">
        <v>932.78</v>
      </c>
      <c r="F2875" s="51">
        <v>1270.5248244292682</v>
      </c>
      <c r="G2875" s="50">
        <v>980</v>
      </c>
      <c r="H2875" s="51">
        <v>1190.49697242</v>
      </c>
    </row>
    <row r="2876" spans="1:8" ht="15">
      <c r="A2876" s="1">
        <f t="shared" si="160"/>
        <v>2024</v>
      </c>
      <c r="B2876" s="1">
        <f t="shared" si="161"/>
        <v>9</v>
      </c>
      <c r="C2876" s="2">
        <f t="shared" si="157"/>
        <v>45548</v>
      </c>
      <c r="D2876" s="50">
        <v>887.38948348068868</v>
      </c>
      <c r="E2876" s="50">
        <v>916.69</v>
      </c>
      <c r="F2876" s="51">
        <v>1270.5248244292682</v>
      </c>
      <c r="G2876" s="50">
        <v>985</v>
      </c>
      <c r="H2876" s="51">
        <v>1190.49697242</v>
      </c>
    </row>
    <row r="2877" spans="1:8" ht="15">
      <c r="A2877" s="1">
        <f t="shared" si="160"/>
        <v>2024</v>
      </c>
      <c r="B2877" s="1">
        <f t="shared" si="161"/>
        <v>9</v>
      </c>
      <c r="C2877" s="2">
        <f t="shared" si="157"/>
        <v>45549</v>
      </c>
      <c r="D2877" s="51">
        <v>887.38948348068868</v>
      </c>
      <c r="E2877" s="51">
        <v>916.69</v>
      </c>
      <c r="F2877" s="51">
        <v>1270.5248244292682</v>
      </c>
      <c r="G2877" s="51">
        <v>985</v>
      </c>
      <c r="H2877" s="51">
        <v>1190.49697242</v>
      </c>
    </row>
    <row r="2878" spans="1:8" ht="15">
      <c r="A2878" s="1">
        <f t="shared" si="160"/>
        <v>2024</v>
      </c>
      <c r="B2878" s="1">
        <f t="shared" si="161"/>
        <v>9</v>
      </c>
      <c r="C2878" s="2">
        <f t="shared" si="157"/>
        <v>45550</v>
      </c>
      <c r="D2878" s="51">
        <v>887.38948348068868</v>
      </c>
      <c r="E2878" s="51">
        <v>916.69</v>
      </c>
      <c r="F2878" s="51">
        <v>1270.5248244292682</v>
      </c>
      <c r="G2878" s="51">
        <v>985</v>
      </c>
      <c r="H2878" s="51">
        <v>1190.49697242</v>
      </c>
    </row>
    <row r="2879" spans="1:8" ht="15">
      <c r="A2879" s="1">
        <f t="shared" si="160"/>
        <v>2024</v>
      </c>
      <c r="B2879" s="1">
        <f t="shared" si="161"/>
        <v>9</v>
      </c>
      <c r="C2879" s="2">
        <f t="shared" si="157"/>
        <v>45551</v>
      </c>
      <c r="D2879" s="51">
        <v>887.38948348068868</v>
      </c>
      <c r="E2879" s="50">
        <v>917.13</v>
      </c>
      <c r="F2879" s="51">
        <v>1270.5248244292682</v>
      </c>
      <c r="G2879" s="51">
        <v>985</v>
      </c>
      <c r="H2879" s="51">
        <v>1190.49697242</v>
      </c>
    </row>
    <row r="2880" spans="1:8" ht="15">
      <c r="A2880" s="1">
        <f t="shared" si="160"/>
        <v>2024</v>
      </c>
      <c r="B2880" s="1">
        <f t="shared" si="161"/>
        <v>9</v>
      </c>
      <c r="C2880" s="2">
        <f t="shared" si="157"/>
        <v>45552</v>
      </c>
      <c r="D2880" s="50">
        <v>878.23225199811952</v>
      </c>
      <c r="E2880" s="50">
        <v>925.06</v>
      </c>
      <c r="F2880" s="51">
        <v>1270.5248244292682</v>
      </c>
      <c r="G2880" s="50">
        <v>980</v>
      </c>
      <c r="H2880" s="51">
        <v>1190.49697242</v>
      </c>
    </row>
    <row r="2881" spans="1:8" ht="15">
      <c r="A2881" s="1">
        <f t="shared" ref="A2881:A2888" si="162">YEAR(C2881)</f>
        <v>2024</v>
      </c>
      <c r="B2881" s="1">
        <f t="shared" ref="B2881:B2888" si="163">MONTH(C2881)</f>
        <v>9</v>
      </c>
      <c r="C2881" s="2">
        <f t="shared" si="157"/>
        <v>45553</v>
      </c>
      <c r="D2881" s="50">
        <v>906.41206977840636</v>
      </c>
      <c r="E2881" s="50">
        <v>935.65</v>
      </c>
      <c r="F2881" s="51">
        <v>1270.5248244292682</v>
      </c>
      <c r="G2881" s="50">
        <v>995</v>
      </c>
      <c r="H2881" s="51">
        <v>1190.49697242</v>
      </c>
    </row>
    <row r="2882" spans="1:8" ht="15">
      <c r="A2882" s="1">
        <f t="shared" si="162"/>
        <v>2024</v>
      </c>
      <c r="B2882" s="1">
        <f t="shared" si="163"/>
        <v>9</v>
      </c>
      <c r="C2882" s="2">
        <f t="shared" si="157"/>
        <v>45554</v>
      </c>
      <c r="D2882" s="50">
        <v>921.75980975029722</v>
      </c>
      <c r="E2882" s="50">
        <v>951.3</v>
      </c>
      <c r="F2882" s="51">
        <v>1270.5248244292682</v>
      </c>
      <c r="G2882" s="50">
        <v>1012.5</v>
      </c>
      <c r="H2882" s="51">
        <v>1190.49697242</v>
      </c>
    </row>
    <row r="2883" spans="1:8" ht="15">
      <c r="A2883" s="1">
        <f t="shared" si="162"/>
        <v>2024</v>
      </c>
      <c r="B2883" s="1">
        <f t="shared" si="163"/>
        <v>9</v>
      </c>
      <c r="C2883" s="2">
        <f t="shared" si="157"/>
        <v>45555</v>
      </c>
      <c r="D2883" s="50">
        <v>939.7619047619047</v>
      </c>
      <c r="E2883" s="50">
        <v>972.46</v>
      </c>
      <c r="F2883" s="51">
        <v>1270.5248244292682</v>
      </c>
      <c r="G2883" s="50">
        <v>1030</v>
      </c>
      <c r="H2883" s="51">
        <v>1190.49697242</v>
      </c>
    </row>
    <row r="2884" spans="1:8" ht="15">
      <c r="A2884" s="1">
        <f t="shared" si="162"/>
        <v>2024</v>
      </c>
      <c r="B2884" s="1">
        <f t="shared" si="163"/>
        <v>9</v>
      </c>
      <c r="C2884" s="2">
        <f t="shared" si="157"/>
        <v>45556</v>
      </c>
      <c r="D2884" s="51">
        <v>939.7619047619047</v>
      </c>
      <c r="E2884" s="51">
        <v>972.46</v>
      </c>
      <c r="F2884" s="51">
        <v>1270.5248244292682</v>
      </c>
      <c r="G2884" s="51">
        <v>1030</v>
      </c>
      <c r="H2884" s="51">
        <v>1190.49697242</v>
      </c>
    </row>
    <row r="2885" spans="1:8" ht="15">
      <c r="A2885" s="1">
        <f t="shared" si="162"/>
        <v>2024</v>
      </c>
      <c r="B2885" s="1">
        <f t="shared" si="163"/>
        <v>9</v>
      </c>
      <c r="C2885" s="2">
        <f t="shared" si="157"/>
        <v>45557</v>
      </c>
      <c r="D2885" s="51">
        <v>939.7619047619047</v>
      </c>
      <c r="E2885" s="51">
        <v>972.46</v>
      </c>
      <c r="F2885" s="51">
        <v>1270.5248244292682</v>
      </c>
      <c r="G2885" s="51">
        <v>1030</v>
      </c>
      <c r="H2885" s="51">
        <v>1190.49697242</v>
      </c>
    </row>
    <row r="2886" spans="1:8" ht="15">
      <c r="A2886" s="1">
        <f t="shared" si="162"/>
        <v>2024</v>
      </c>
      <c r="B2886" s="1">
        <f t="shared" si="163"/>
        <v>9</v>
      </c>
      <c r="C2886" s="2">
        <f t="shared" si="157"/>
        <v>45558</v>
      </c>
      <c r="D2886" s="50">
        <v>946.90476190476181</v>
      </c>
      <c r="E2886" s="50">
        <v>980.4</v>
      </c>
      <c r="F2886" s="51">
        <v>1270.5248244292682</v>
      </c>
      <c r="G2886" s="50">
        <v>1047.5</v>
      </c>
      <c r="H2886" s="51">
        <v>1190.49697242</v>
      </c>
    </row>
    <row r="2887" spans="1:8" ht="15">
      <c r="A2887" s="1">
        <f t="shared" si="162"/>
        <v>2024</v>
      </c>
      <c r="B2887" s="1">
        <f t="shared" si="163"/>
        <v>9</v>
      </c>
      <c r="C2887" s="2">
        <f t="shared" si="157"/>
        <v>45559</v>
      </c>
      <c r="D2887" s="50">
        <v>960.96385542168662</v>
      </c>
      <c r="E2887" s="50">
        <v>1002.01</v>
      </c>
      <c r="F2887" s="51">
        <v>1270.5248244292682</v>
      </c>
      <c r="G2887" s="50">
        <v>1040</v>
      </c>
      <c r="H2887" s="51">
        <v>1190.49697242</v>
      </c>
    </row>
    <row r="2888" spans="1:8" ht="15">
      <c r="A2888" s="1">
        <f t="shared" si="162"/>
        <v>2024</v>
      </c>
      <c r="B2888" s="1">
        <f t="shared" si="163"/>
        <v>9</v>
      </c>
      <c r="C2888" s="2">
        <f t="shared" si="157"/>
        <v>45560</v>
      </c>
      <c r="D2888" s="50">
        <v>979.64623212987647</v>
      </c>
      <c r="E2888" s="74">
        <v>1005.97</v>
      </c>
      <c r="F2888" s="51">
        <v>1270.5248244292682</v>
      </c>
      <c r="G2888" s="50">
        <v>1060</v>
      </c>
      <c r="H2888" s="51">
        <v>1190.49697242</v>
      </c>
    </row>
    <row r="2889" spans="1:8" ht="15">
      <c r="A2889" s="1">
        <f t="shared" ref="A2889:A2915" si="164">YEAR(C2889)</f>
        <v>2024</v>
      </c>
      <c r="B2889" s="1">
        <f t="shared" ref="B2889:B2915" si="165">MONTH(C2889)</f>
        <v>9</v>
      </c>
      <c r="C2889" s="2">
        <f t="shared" si="157"/>
        <v>45561</v>
      </c>
      <c r="D2889" s="50">
        <v>1002.8985507246377</v>
      </c>
      <c r="E2889" s="50">
        <v>979.96</v>
      </c>
      <c r="F2889" s="51">
        <v>1270.5248244292682</v>
      </c>
      <c r="G2889" s="50">
        <v>1070</v>
      </c>
      <c r="H2889" s="51">
        <v>1190.49697242</v>
      </c>
    </row>
    <row r="2890" spans="1:8" ht="15">
      <c r="A2890" s="1">
        <f t="shared" si="164"/>
        <v>2024</v>
      </c>
      <c r="B2890" s="1">
        <f t="shared" si="165"/>
        <v>9</v>
      </c>
      <c r="C2890" s="2">
        <f t="shared" si="157"/>
        <v>45562</v>
      </c>
      <c r="D2890" s="50">
        <v>982.77535177098503</v>
      </c>
      <c r="E2890" s="51">
        <v>979.96</v>
      </c>
      <c r="F2890" s="51">
        <v>1270.5248244292682</v>
      </c>
      <c r="G2890" s="50">
        <v>1080</v>
      </c>
      <c r="H2890" s="51">
        <v>1190.49697242</v>
      </c>
    </row>
    <row r="2891" spans="1:8" ht="15">
      <c r="A2891" s="1">
        <f t="shared" si="164"/>
        <v>2024</v>
      </c>
      <c r="B2891" s="1">
        <f t="shared" si="165"/>
        <v>9</v>
      </c>
      <c r="C2891" s="2">
        <f t="shared" si="157"/>
        <v>45563</v>
      </c>
      <c r="D2891" s="51">
        <v>982.77535177098503</v>
      </c>
      <c r="E2891" s="51">
        <v>979.96</v>
      </c>
      <c r="F2891" s="51">
        <v>1270.5248244292682</v>
      </c>
      <c r="G2891" s="51">
        <v>1080</v>
      </c>
      <c r="H2891" s="51">
        <v>1190.49697242</v>
      </c>
    </row>
    <row r="2892" spans="1:8" ht="15">
      <c r="A2892" s="1">
        <f t="shared" si="164"/>
        <v>2024</v>
      </c>
      <c r="B2892" s="1">
        <f t="shared" si="165"/>
        <v>9</v>
      </c>
      <c r="C2892" s="2">
        <f t="shared" si="157"/>
        <v>45564</v>
      </c>
      <c r="D2892" s="51">
        <v>982.77535177098503</v>
      </c>
      <c r="E2892" s="51">
        <v>979.96</v>
      </c>
      <c r="F2892" s="51">
        <v>1270.5248244292682</v>
      </c>
      <c r="G2892" s="51">
        <v>1080</v>
      </c>
      <c r="H2892" s="51">
        <v>1190.49697242</v>
      </c>
    </row>
    <row r="2893" spans="1:8" ht="15">
      <c r="A2893" s="1">
        <f t="shared" si="164"/>
        <v>2024</v>
      </c>
      <c r="B2893" s="1">
        <f t="shared" si="165"/>
        <v>9</v>
      </c>
      <c r="C2893" s="2">
        <f t="shared" si="157"/>
        <v>45565</v>
      </c>
      <c r="D2893" s="50">
        <v>969.42489686969168</v>
      </c>
      <c r="E2893" s="50">
        <v>992.31</v>
      </c>
      <c r="F2893" s="51">
        <v>1270.5248244292682</v>
      </c>
      <c r="G2893" s="50">
        <v>1060</v>
      </c>
      <c r="H2893" s="51">
        <v>1190.49697242</v>
      </c>
    </row>
    <row r="2894" spans="1:8" ht="15">
      <c r="A2894" s="1">
        <f t="shared" si="164"/>
        <v>2024</v>
      </c>
      <c r="B2894" s="1">
        <f t="shared" si="165"/>
        <v>10</v>
      </c>
      <c r="C2894" s="2">
        <f t="shared" si="157"/>
        <v>45566</v>
      </c>
      <c r="D2894" s="50">
        <v>962.74933910117772</v>
      </c>
      <c r="E2894" s="50">
        <v>985.69</v>
      </c>
      <c r="F2894" s="51">
        <v>1270.5248244292682</v>
      </c>
      <c r="G2894" s="50">
        <v>1060</v>
      </c>
      <c r="H2894" s="51">
        <v>1190.49697242</v>
      </c>
    </row>
    <row r="2895" spans="1:8" ht="15">
      <c r="A2895" s="1">
        <f t="shared" si="164"/>
        <v>2024</v>
      </c>
      <c r="B2895" s="1">
        <f t="shared" si="165"/>
        <v>10</v>
      </c>
      <c r="C2895" s="2">
        <f t="shared" si="157"/>
        <v>45567</v>
      </c>
      <c r="D2895" s="50">
        <v>1006.7178502879078</v>
      </c>
      <c r="E2895" s="50">
        <v>1002.89</v>
      </c>
      <c r="F2895" s="51">
        <v>1270.5248244292682</v>
      </c>
      <c r="G2895" s="50">
        <v>1092.5</v>
      </c>
      <c r="H2895" s="51">
        <v>1190.49697242</v>
      </c>
    </row>
    <row r="2896" spans="1:8" ht="15">
      <c r="A2896" s="1">
        <f t="shared" si="164"/>
        <v>2024</v>
      </c>
      <c r="B2896" s="1">
        <f t="shared" si="165"/>
        <v>10</v>
      </c>
      <c r="C2896" s="2">
        <f t="shared" si="157"/>
        <v>45568</v>
      </c>
      <c r="D2896" s="50">
        <v>991.46514935988625</v>
      </c>
      <c r="E2896" s="50">
        <v>1017</v>
      </c>
      <c r="F2896" s="51">
        <v>1270.5248244292682</v>
      </c>
      <c r="G2896" s="50">
        <v>1072.5</v>
      </c>
      <c r="H2896" s="51">
        <v>1190.49697242</v>
      </c>
    </row>
    <row r="2897" spans="1:8" ht="15">
      <c r="A2897" s="1">
        <f t="shared" si="164"/>
        <v>2024</v>
      </c>
      <c r="B2897" s="1">
        <f t="shared" si="165"/>
        <v>10</v>
      </c>
      <c r="C2897" s="2">
        <f t="shared" si="157"/>
        <v>45569</v>
      </c>
      <c r="D2897" s="50">
        <v>1020.1660735468565</v>
      </c>
      <c r="E2897" s="50">
        <v>1007.96</v>
      </c>
      <c r="F2897" s="51">
        <v>1270.5248244292682</v>
      </c>
      <c r="G2897" s="50">
        <v>1102.5</v>
      </c>
      <c r="H2897" s="51">
        <v>1190.49697242</v>
      </c>
    </row>
    <row r="2898" spans="1:8" ht="15">
      <c r="A2898" s="1">
        <f t="shared" si="164"/>
        <v>2024</v>
      </c>
      <c r="B2898" s="1">
        <f t="shared" si="165"/>
        <v>10</v>
      </c>
      <c r="C2898" s="2">
        <f t="shared" si="157"/>
        <v>45570</v>
      </c>
      <c r="D2898" s="51">
        <v>1020.1660735468565</v>
      </c>
      <c r="E2898" s="51">
        <v>1007.96</v>
      </c>
      <c r="F2898" s="51">
        <v>1270.5248244292682</v>
      </c>
      <c r="G2898" s="51">
        <v>1102.5</v>
      </c>
      <c r="H2898" s="51">
        <v>1190.49697242</v>
      </c>
    </row>
    <row r="2899" spans="1:8" ht="15">
      <c r="A2899" s="1">
        <f t="shared" si="164"/>
        <v>2024</v>
      </c>
      <c r="B2899" s="1">
        <f t="shared" si="165"/>
        <v>10</v>
      </c>
      <c r="C2899" s="2">
        <f t="shared" si="157"/>
        <v>45571</v>
      </c>
      <c r="D2899" s="51">
        <v>1020.1660735468565</v>
      </c>
      <c r="E2899" s="51">
        <v>1007.96</v>
      </c>
      <c r="F2899" s="51">
        <v>1270.5248244292682</v>
      </c>
      <c r="G2899" s="51">
        <v>1102.5</v>
      </c>
      <c r="H2899" s="51">
        <v>1190.49697242</v>
      </c>
    </row>
    <row r="2900" spans="1:8" ht="15">
      <c r="A2900" s="1">
        <f t="shared" si="164"/>
        <v>2024</v>
      </c>
      <c r="B2900" s="1">
        <f t="shared" si="165"/>
        <v>10</v>
      </c>
      <c r="C2900" s="2">
        <f t="shared" si="157"/>
        <v>45572</v>
      </c>
      <c r="D2900" s="50">
        <v>1015.1940158952783</v>
      </c>
      <c r="E2900" s="50">
        <v>989.22</v>
      </c>
      <c r="F2900" s="51">
        <v>1270.5248244292682</v>
      </c>
      <c r="G2900" s="50">
        <v>1090</v>
      </c>
      <c r="H2900" s="51">
        <v>1190.49697242</v>
      </c>
    </row>
    <row r="2901" spans="1:8" ht="15">
      <c r="A2901" s="1">
        <f t="shared" si="164"/>
        <v>2024</v>
      </c>
      <c r="B2901" s="1">
        <f t="shared" si="165"/>
        <v>10</v>
      </c>
      <c r="C2901" s="2">
        <f t="shared" si="157"/>
        <v>45573</v>
      </c>
      <c r="D2901" s="50">
        <v>996.73278879813302</v>
      </c>
      <c r="E2901" s="50">
        <v>1003.99</v>
      </c>
      <c r="F2901" s="51">
        <v>1270.5248244292682</v>
      </c>
      <c r="G2901" s="50">
        <v>1067.5</v>
      </c>
      <c r="H2901" s="51">
        <v>1190.49697242</v>
      </c>
    </row>
    <row r="2902" spans="1:8" ht="15">
      <c r="A2902" s="1">
        <f t="shared" si="164"/>
        <v>2024</v>
      </c>
      <c r="B2902" s="1">
        <f t="shared" si="165"/>
        <v>10</v>
      </c>
      <c r="C2902" s="2">
        <f t="shared" si="157"/>
        <v>45574</v>
      </c>
      <c r="D2902" s="50">
        <v>993.45794392523362</v>
      </c>
      <c r="E2902" s="50">
        <v>1005.53</v>
      </c>
      <c r="F2902" s="51">
        <v>1270.5248244292682</v>
      </c>
      <c r="G2902" s="50">
        <v>1065</v>
      </c>
      <c r="H2902" s="51">
        <v>1190.49697242</v>
      </c>
    </row>
    <row r="2903" spans="1:8" ht="15">
      <c r="A2903" s="1">
        <f t="shared" si="164"/>
        <v>2024</v>
      </c>
      <c r="B2903" s="1">
        <f t="shared" si="165"/>
        <v>10</v>
      </c>
      <c r="C2903" s="2">
        <f t="shared" si="157"/>
        <v>45575</v>
      </c>
      <c r="D2903" s="50">
        <v>987.17350746268653</v>
      </c>
      <c r="E2903" s="50">
        <v>1023.17</v>
      </c>
      <c r="F2903" s="51">
        <v>1270.5248244292682</v>
      </c>
      <c r="G2903" s="50">
        <v>1060</v>
      </c>
      <c r="H2903" s="51">
        <v>1190.49697242</v>
      </c>
    </row>
    <row r="2904" spans="1:8" ht="15">
      <c r="A2904" s="1">
        <f t="shared" si="164"/>
        <v>2024</v>
      </c>
      <c r="B2904" s="1">
        <f t="shared" si="165"/>
        <v>10</v>
      </c>
      <c r="C2904" s="2">
        <f t="shared" si="157"/>
        <v>45576</v>
      </c>
      <c r="D2904" s="50">
        <v>1015.4061624649861</v>
      </c>
      <c r="E2904" s="51">
        <v>1023.17</v>
      </c>
      <c r="F2904" s="51">
        <v>1270.5248244292682</v>
      </c>
      <c r="G2904" s="50">
        <v>1085</v>
      </c>
      <c r="H2904" s="51">
        <v>1190.49697242</v>
      </c>
    </row>
    <row r="2905" spans="1:8" ht="15">
      <c r="A2905" s="1">
        <f t="shared" si="164"/>
        <v>2024</v>
      </c>
      <c r="B2905" s="1">
        <f t="shared" si="165"/>
        <v>10</v>
      </c>
      <c r="C2905" s="2">
        <f t="shared" si="157"/>
        <v>45577</v>
      </c>
      <c r="D2905" s="51">
        <v>1015.4061624649861</v>
      </c>
      <c r="E2905" s="51">
        <v>1023.17</v>
      </c>
      <c r="F2905" s="51">
        <v>1270.5248244292682</v>
      </c>
      <c r="G2905" s="51">
        <v>1085</v>
      </c>
      <c r="H2905" s="51">
        <v>1190.49697242</v>
      </c>
    </row>
    <row r="2906" spans="1:8" ht="15">
      <c r="A2906" s="1">
        <f t="shared" si="164"/>
        <v>2024</v>
      </c>
      <c r="B2906" s="1">
        <f t="shared" si="165"/>
        <v>10</v>
      </c>
      <c r="C2906" s="2">
        <f t="shared" si="157"/>
        <v>45578</v>
      </c>
      <c r="D2906" s="51">
        <v>1015.4061624649861</v>
      </c>
      <c r="E2906" s="51">
        <v>1023.17</v>
      </c>
      <c r="F2906" s="51">
        <v>1270.5248244292682</v>
      </c>
      <c r="G2906" s="51">
        <v>1085</v>
      </c>
      <c r="H2906" s="51">
        <v>1190.49697242</v>
      </c>
    </row>
    <row r="2907" spans="1:8" ht="15">
      <c r="A2907" s="1">
        <f t="shared" si="164"/>
        <v>2024</v>
      </c>
      <c r="B2907" s="1">
        <f t="shared" si="165"/>
        <v>10</v>
      </c>
      <c r="C2907" s="2">
        <f t="shared" si="157"/>
        <v>45579</v>
      </c>
      <c r="D2907" s="50">
        <v>1005.127010020974</v>
      </c>
      <c r="E2907" s="50">
        <v>1013.03</v>
      </c>
      <c r="F2907" s="51">
        <v>1270.5248244292682</v>
      </c>
      <c r="G2907" s="50">
        <v>1072.5</v>
      </c>
      <c r="H2907" s="51">
        <v>1190.49697242</v>
      </c>
    </row>
    <row r="2908" spans="1:8" ht="15">
      <c r="A2908" s="1">
        <f t="shared" si="164"/>
        <v>2024</v>
      </c>
      <c r="B2908" s="1">
        <f t="shared" si="165"/>
        <v>10</v>
      </c>
      <c r="C2908" s="2">
        <f t="shared" si="157"/>
        <v>45580</v>
      </c>
      <c r="D2908" s="50">
        <v>991.87369398653345</v>
      </c>
      <c r="E2908" s="50">
        <v>1022.95</v>
      </c>
      <c r="F2908" s="51">
        <v>1270.5248244292682</v>
      </c>
      <c r="G2908" s="50">
        <v>1060</v>
      </c>
      <c r="H2908" s="51">
        <v>1190.49697242</v>
      </c>
    </row>
    <row r="2909" spans="1:8" ht="15">
      <c r="A2909" s="1">
        <f t="shared" si="164"/>
        <v>2024</v>
      </c>
      <c r="B2909" s="1">
        <f t="shared" si="165"/>
        <v>10</v>
      </c>
      <c r="C2909" s="2">
        <f t="shared" si="157"/>
        <v>45581</v>
      </c>
      <c r="D2909" s="50">
        <v>1004.8951048951049</v>
      </c>
      <c r="E2909" s="50">
        <v>1018.1</v>
      </c>
      <c r="F2909" s="51">
        <v>1270.5248244292682</v>
      </c>
      <c r="G2909" s="50">
        <v>1070</v>
      </c>
      <c r="H2909" s="51">
        <v>1190.49697242</v>
      </c>
    </row>
    <row r="2910" spans="1:8" ht="15">
      <c r="A2910" s="1">
        <f t="shared" si="164"/>
        <v>2024</v>
      </c>
      <c r="B2910" s="1">
        <f t="shared" si="165"/>
        <v>10</v>
      </c>
      <c r="C2910" s="2">
        <f t="shared" si="157"/>
        <v>45582</v>
      </c>
      <c r="D2910" s="50">
        <v>993.26677501741347</v>
      </c>
      <c r="E2910" s="50">
        <v>1054.7</v>
      </c>
      <c r="F2910" s="51">
        <v>1270.5248244292682</v>
      </c>
      <c r="G2910" s="50">
        <v>1060</v>
      </c>
      <c r="H2910" s="51">
        <v>1190.49697242</v>
      </c>
    </row>
    <row r="2911" spans="1:8" ht="15">
      <c r="A2911" s="1">
        <f t="shared" si="164"/>
        <v>2024</v>
      </c>
      <c r="B2911" s="1">
        <f t="shared" si="165"/>
        <v>10</v>
      </c>
      <c r="C2911" s="2">
        <f t="shared" si="157"/>
        <v>45583</v>
      </c>
      <c r="D2911" s="50">
        <v>989.07484890748503</v>
      </c>
      <c r="E2911" s="50">
        <v>1025.5999999999999</v>
      </c>
      <c r="F2911" s="51">
        <v>1270.5248244292682</v>
      </c>
      <c r="G2911" s="50">
        <v>1060</v>
      </c>
      <c r="H2911" s="51">
        <v>1190.49697242</v>
      </c>
    </row>
    <row r="2912" spans="1:8" ht="15">
      <c r="A2912" s="1">
        <f t="shared" si="164"/>
        <v>2024</v>
      </c>
      <c r="B2912" s="1">
        <f t="shared" si="165"/>
        <v>10</v>
      </c>
      <c r="C2912" s="2">
        <f t="shared" si="157"/>
        <v>45584</v>
      </c>
      <c r="D2912" s="51">
        <v>989.07484890748503</v>
      </c>
      <c r="E2912" s="51">
        <v>1025.5999999999999</v>
      </c>
      <c r="F2912" s="51">
        <v>1270.5248244292682</v>
      </c>
      <c r="G2912" s="51">
        <v>1060</v>
      </c>
      <c r="H2912" s="51">
        <v>1190.49697242</v>
      </c>
    </row>
    <row r="2913" spans="1:8" ht="15">
      <c r="A2913" s="1">
        <f t="shared" si="164"/>
        <v>2024</v>
      </c>
      <c r="B2913" s="1">
        <f t="shared" si="165"/>
        <v>10</v>
      </c>
      <c r="C2913" s="2">
        <f t="shared" si="157"/>
        <v>45585</v>
      </c>
      <c r="D2913" s="51">
        <v>989.07484890748503</v>
      </c>
      <c r="E2913" s="51">
        <v>1025.5999999999999</v>
      </c>
      <c r="F2913" s="51">
        <v>1270.5248244292682</v>
      </c>
      <c r="G2913" s="51">
        <v>1060</v>
      </c>
      <c r="H2913" s="51">
        <v>1190.49697242</v>
      </c>
    </row>
    <row r="2914" spans="1:8" ht="15">
      <c r="A2914" s="1">
        <f t="shared" si="164"/>
        <v>2024</v>
      </c>
      <c r="B2914" s="1">
        <f t="shared" si="165"/>
        <v>10</v>
      </c>
      <c r="C2914" s="2">
        <f t="shared" si="157"/>
        <v>45586</v>
      </c>
      <c r="D2914" s="50">
        <v>999.76744186046517</v>
      </c>
      <c r="E2914" s="50">
        <v>1083.3599999999999</v>
      </c>
      <c r="F2914" s="51">
        <v>1270.5248244292682</v>
      </c>
      <c r="G2914" s="50">
        <v>1070</v>
      </c>
      <c r="H2914" s="51">
        <v>1190.49697242</v>
      </c>
    </row>
    <row r="2915" spans="1:8" ht="15">
      <c r="A2915" s="1">
        <f t="shared" si="164"/>
        <v>2024</v>
      </c>
      <c r="B2915" s="1">
        <f t="shared" si="165"/>
        <v>10</v>
      </c>
      <c r="C2915" s="2">
        <f t="shared" si="157"/>
        <v>45587</v>
      </c>
      <c r="D2915" s="50">
        <v>1014.1040462427745</v>
      </c>
      <c r="E2915" s="50">
        <v>1126.3499999999999</v>
      </c>
      <c r="F2915" s="51">
        <v>1270.5248244292682</v>
      </c>
      <c r="G2915" s="50">
        <v>1080</v>
      </c>
      <c r="H2915" s="51">
        <v>1190.49697242</v>
      </c>
    </row>
    <row r="2916" spans="1:8" ht="15">
      <c r="A2916" s="1">
        <f t="shared" ref="A2916:A2918" si="166">YEAR(C2916)</f>
        <v>2024</v>
      </c>
      <c r="B2916" s="1">
        <f t="shared" ref="B2916:B2918" si="167">MONTH(C2916)</f>
        <v>10</v>
      </c>
      <c r="C2916" s="2">
        <f t="shared" si="157"/>
        <v>45588</v>
      </c>
      <c r="D2916" s="50">
        <v>1031.9760754543363</v>
      </c>
      <c r="E2916" s="50">
        <v>1110.92</v>
      </c>
      <c r="F2916" s="51">
        <v>1270.5248244292682</v>
      </c>
      <c r="G2916" s="50">
        <v>1102.5</v>
      </c>
      <c r="H2916" s="51">
        <v>1190.49697242</v>
      </c>
    </row>
    <row r="2917" spans="1:8" ht="15">
      <c r="A2917" s="1">
        <f t="shared" si="166"/>
        <v>2024</v>
      </c>
      <c r="B2917" s="1">
        <f t="shared" si="167"/>
        <v>10</v>
      </c>
      <c r="C2917" s="2">
        <f t="shared" si="157"/>
        <v>45589</v>
      </c>
      <c r="D2917" s="50">
        <v>1059.3785960874568</v>
      </c>
      <c r="E2917" s="50">
        <v>1132.74</v>
      </c>
      <c r="F2917" s="51">
        <v>1270.5248244292682</v>
      </c>
      <c r="G2917" s="50">
        <v>1125</v>
      </c>
      <c r="H2917" s="51">
        <v>1190.49697242</v>
      </c>
    </row>
    <row r="2918" spans="1:8" ht="15">
      <c r="A2918" s="1">
        <f t="shared" si="166"/>
        <v>2024</v>
      </c>
      <c r="B2918" s="1">
        <f t="shared" si="167"/>
        <v>10</v>
      </c>
      <c r="C2918" s="2">
        <f t="shared" si="157"/>
        <v>45590</v>
      </c>
      <c r="D2918" s="50">
        <v>1045.8842517869496</v>
      </c>
      <c r="E2918" s="74">
        <v>1140.9000000000001</v>
      </c>
      <c r="F2918" s="51">
        <v>1270.5248244292682</v>
      </c>
      <c r="G2918" s="50">
        <v>1115</v>
      </c>
      <c r="H2918" s="51">
        <v>1190.49697242</v>
      </c>
    </row>
    <row r="2919" spans="1:8" ht="15">
      <c r="A2919" s="1">
        <f t="shared" ref="A2919:A2924" si="168">YEAR(C2919)</f>
        <v>2024</v>
      </c>
      <c r="B2919" s="1">
        <f t="shared" ref="B2919:B2924" si="169">MONTH(C2919)</f>
        <v>10</v>
      </c>
      <c r="C2919" s="2">
        <f t="shared" si="157"/>
        <v>45591</v>
      </c>
      <c r="D2919" s="51">
        <v>1045.8842517869496</v>
      </c>
      <c r="E2919" s="51">
        <v>1140.9000000000001</v>
      </c>
      <c r="F2919" s="51">
        <v>1270.5248244292682</v>
      </c>
      <c r="G2919" s="51">
        <v>1115</v>
      </c>
      <c r="H2919" s="51">
        <v>1190.49697242</v>
      </c>
    </row>
    <row r="2920" spans="1:8" ht="15">
      <c r="A2920" s="1">
        <f t="shared" si="168"/>
        <v>2024</v>
      </c>
      <c r="B2920" s="1">
        <f t="shared" si="169"/>
        <v>10</v>
      </c>
      <c r="C2920" s="2">
        <f t="shared" si="157"/>
        <v>45592</v>
      </c>
      <c r="D2920" s="51">
        <v>1045.8842517869496</v>
      </c>
      <c r="E2920" s="51">
        <v>1140.9000000000001</v>
      </c>
      <c r="F2920" s="51">
        <v>1270.5248244292682</v>
      </c>
      <c r="G2920" s="51">
        <v>1115</v>
      </c>
      <c r="H2920" s="51">
        <v>1190.49697242</v>
      </c>
    </row>
    <row r="2921" spans="1:8" ht="15">
      <c r="A2921" s="1">
        <f t="shared" si="168"/>
        <v>2024</v>
      </c>
      <c r="B2921" s="1">
        <f t="shared" si="169"/>
        <v>10</v>
      </c>
      <c r="C2921" s="2">
        <f t="shared" si="157"/>
        <v>45593</v>
      </c>
      <c r="D2921" s="50">
        <v>1039.238182652593</v>
      </c>
      <c r="E2921" s="50">
        <v>1126.3499999999999</v>
      </c>
      <c r="F2921" s="51">
        <v>1270.5248244292682</v>
      </c>
      <c r="G2921" s="50">
        <v>1110</v>
      </c>
      <c r="H2921" s="51">
        <v>1190.49697242</v>
      </c>
    </row>
    <row r="2922" spans="1:8" ht="15">
      <c r="A2922" s="1">
        <f t="shared" si="168"/>
        <v>2024</v>
      </c>
      <c r="B2922" s="1">
        <f t="shared" si="169"/>
        <v>10</v>
      </c>
      <c r="C2922" s="2">
        <f t="shared" si="157"/>
        <v>45594</v>
      </c>
      <c r="D2922" s="50">
        <v>1060.8556394417753</v>
      </c>
      <c r="E2922" s="50">
        <v>1091.29</v>
      </c>
      <c r="F2922" s="51">
        <v>1270.5248244292682</v>
      </c>
      <c r="G2922" s="50">
        <v>1120</v>
      </c>
      <c r="H2922" s="51">
        <v>1190.49697242</v>
      </c>
    </row>
    <row r="2923" spans="1:8" ht="15">
      <c r="A2923" s="1">
        <f t="shared" si="168"/>
        <v>2024</v>
      </c>
      <c r="B2923" s="1">
        <f t="shared" si="169"/>
        <v>10</v>
      </c>
      <c r="C2923" s="2">
        <f t="shared" si="157"/>
        <v>45595</v>
      </c>
      <c r="D2923" s="50">
        <v>1073.3714285714286</v>
      </c>
      <c r="E2923" s="50">
        <v>1098.1300000000001</v>
      </c>
      <c r="F2923" s="51">
        <v>1270.5248244292682</v>
      </c>
      <c r="G2923" s="50">
        <v>1132.5</v>
      </c>
      <c r="H2923" s="51">
        <v>1190.49697242</v>
      </c>
    </row>
    <row r="2924" spans="1:8" ht="15">
      <c r="A2924" s="1">
        <f t="shared" si="168"/>
        <v>2024</v>
      </c>
      <c r="B2924" s="1">
        <f t="shared" si="169"/>
        <v>10</v>
      </c>
      <c r="C2924" s="2">
        <f t="shared" si="157"/>
        <v>45596</v>
      </c>
      <c r="D2924" s="51">
        <v>1073.3714285714286</v>
      </c>
      <c r="E2924" s="50">
        <v>1099.8900000000001</v>
      </c>
      <c r="F2924" s="51">
        <v>1270.5248244292682</v>
      </c>
      <c r="G2924" s="51">
        <v>1132.5</v>
      </c>
      <c r="H2924" s="51">
        <v>1190.49697242</v>
      </c>
    </row>
    <row r="2925" spans="1:8" ht="15">
      <c r="A2925" s="1">
        <f t="shared" ref="A2925:A2949" si="170">YEAR(C2925)</f>
        <v>2024</v>
      </c>
      <c r="B2925" s="1">
        <f t="shared" ref="B2925:B2949" si="171">MONTH(C2925)</f>
        <v>11</v>
      </c>
      <c r="C2925" s="2">
        <f t="shared" si="157"/>
        <v>45597</v>
      </c>
      <c r="D2925" s="50">
        <v>1112.6857142857143</v>
      </c>
      <c r="E2925" s="50">
        <v>1119.95</v>
      </c>
      <c r="F2925" s="51">
        <v>1270.5248244292682</v>
      </c>
      <c r="G2925" s="50">
        <v>1175</v>
      </c>
      <c r="H2925" s="51">
        <v>1190.49697242</v>
      </c>
    </row>
    <row r="2926" spans="1:8" ht="15">
      <c r="A2926" s="1">
        <f t="shared" si="170"/>
        <v>2024</v>
      </c>
      <c r="B2926" s="1">
        <f t="shared" si="171"/>
        <v>11</v>
      </c>
      <c r="C2926" s="2">
        <f t="shared" ref="C2926:C2989" si="172">+C2925+1</f>
        <v>45598</v>
      </c>
      <c r="D2926" s="51">
        <v>1112.6857142857143</v>
      </c>
      <c r="E2926" s="51">
        <v>1119.95</v>
      </c>
      <c r="F2926" s="51">
        <v>1270.5248244292682</v>
      </c>
      <c r="G2926" s="51">
        <v>1175</v>
      </c>
      <c r="H2926" s="51">
        <v>1190.49697242</v>
      </c>
    </row>
    <row r="2927" spans="1:8" ht="15">
      <c r="A2927" s="1">
        <f t="shared" si="170"/>
        <v>2024</v>
      </c>
      <c r="B2927" s="1">
        <f t="shared" si="171"/>
        <v>11</v>
      </c>
      <c r="C2927" s="2">
        <f t="shared" si="172"/>
        <v>45599</v>
      </c>
      <c r="D2927" s="51">
        <v>1112.6857142857143</v>
      </c>
      <c r="E2927" s="51">
        <v>1119.95</v>
      </c>
      <c r="F2927" s="51">
        <v>1270.5248244292682</v>
      </c>
      <c r="G2927" s="51">
        <v>1175</v>
      </c>
      <c r="H2927" s="51">
        <v>1190.49697242</v>
      </c>
    </row>
    <row r="2928" spans="1:8" ht="15">
      <c r="A2928" s="1">
        <f t="shared" si="170"/>
        <v>2024</v>
      </c>
      <c r="B2928" s="1">
        <f t="shared" si="171"/>
        <v>11</v>
      </c>
      <c r="C2928" s="2">
        <f t="shared" si="172"/>
        <v>45600</v>
      </c>
      <c r="D2928" s="50">
        <v>1119.2219679633868</v>
      </c>
      <c r="E2928" s="50">
        <v>1142.22</v>
      </c>
      <c r="F2928" s="51">
        <v>1270.5248244292682</v>
      </c>
      <c r="G2928" s="50">
        <v>1180</v>
      </c>
      <c r="H2928" s="51">
        <v>1190.49697242</v>
      </c>
    </row>
    <row r="2929" spans="1:8" ht="15">
      <c r="A2929" s="1">
        <f t="shared" si="170"/>
        <v>2024</v>
      </c>
      <c r="B2929" s="1">
        <f t="shared" si="171"/>
        <v>11</v>
      </c>
      <c r="C2929" s="2">
        <f t="shared" si="172"/>
        <v>45601</v>
      </c>
      <c r="D2929" s="50">
        <v>1107.3732718894009</v>
      </c>
      <c r="E2929" s="50">
        <v>1118.6300000000001</v>
      </c>
      <c r="F2929" s="51">
        <v>1270.5248244292682</v>
      </c>
      <c r="G2929" s="50">
        <v>1165</v>
      </c>
      <c r="H2929" s="51">
        <v>1190.49697242</v>
      </c>
    </row>
    <row r="2930" spans="1:8" ht="15">
      <c r="A2930" s="1">
        <f t="shared" si="170"/>
        <v>2024</v>
      </c>
      <c r="B2930" s="1">
        <f t="shared" si="171"/>
        <v>11</v>
      </c>
      <c r="C2930" s="2">
        <f t="shared" si="172"/>
        <v>45602</v>
      </c>
      <c r="D2930" s="50">
        <v>1117.5</v>
      </c>
      <c r="E2930" s="50">
        <v>1151.7</v>
      </c>
      <c r="F2930" s="51">
        <v>1270.5248244292682</v>
      </c>
      <c r="G2930" s="50">
        <v>1177.5</v>
      </c>
      <c r="H2930" s="51">
        <v>1190.49697242</v>
      </c>
    </row>
    <row r="2931" spans="1:8" ht="15">
      <c r="A2931" s="1">
        <f t="shared" si="170"/>
        <v>2024</v>
      </c>
      <c r="B2931" s="1">
        <f t="shared" si="171"/>
        <v>11</v>
      </c>
      <c r="C2931" s="2">
        <f t="shared" si="172"/>
        <v>45603</v>
      </c>
      <c r="D2931" s="50">
        <v>1125.4545454545453</v>
      </c>
      <c r="E2931" s="50">
        <v>1166.25</v>
      </c>
      <c r="F2931" s="51">
        <v>1270.5248244292682</v>
      </c>
      <c r="G2931" s="50">
        <v>1187.5</v>
      </c>
      <c r="H2931" s="51">
        <v>1190.49697242</v>
      </c>
    </row>
    <row r="2932" spans="1:8" ht="15">
      <c r="A2932" s="1">
        <f t="shared" si="170"/>
        <v>2024</v>
      </c>
      <c r="B2932" s="1">
        <f t="shared" si="171"/>
        <v>11</v>
      </c>
      <c r="C2932" s="2">
        <f t="shared" si="172"/>
        <v>45604</v>
      </c>
      <c r="D2932" s="50">
        <v>1164.6118721461187</v>
      </c>
      <c r="E2932" s="50">
        <v>1179.92</v>
      </c>
      <c r="F2932" s="51">
        <v>1270.5248244292682</v>
      </c>
      <c r="G2932" s="50">
        <v>1220</v>
      </c>
      <c r="H2932" s="51">
        <v>1190.49697242</v>
      </c>
    </row>
    <row r="2933" spans="1:8" ht="15">
      <c r="A2933" s="1">
        <f t="shared" si="170"/>
        <v>2024</v>
      </c>
      <c r="B2933" s="1">
        <f t="shared" si="171"/>
        <v>11</v>
      </c>
      <c r="C2933" s="2">
        <f t="shared" si="172"/>
        <v>45605</v>
      </c>
      <c r="D2933" s="51">
        <v>1164.6118721461187</v>
      </c>
      <c r="E2933" s="51">
        <v>1179.92</v>
      </c>
      <c r="F2933" s="51">
        <v>1270.5248244292682</v>
      </c>
      <c r="G2933" s="51">
        <v>1220</v>
      </c>
      <c r="H2933" s="51">
        <v>1190.49697242</v>
      </c>
    </row>
    <row r="2934" spans="1:8" ht="15">
      <c r="A2934" s="1">
        <f t="shared" si="170"/>
        <v>2024</v>
      </c>
      <c r="B2934" s="1">
        <f t="shared" si="171"/>
        <v>11</v>
      </c>
      <c r="C2934" s="2">
        <f t="shared" si="172"/>
        <v>45606</v>
      </c>
      <c r="D2934" s="51">
        <v>1164.6118721461187</v>
      </c>
      <c r="E2934" s="51">
        <v>1179.92</v>
      </c>
      <c r="F2934" s="51">
        <v>1270.5248244292682</v>
      </c>
      <c r="G2934" s="51">
        <v>1220</v>
      </c>
      <c r="H2934" s="51">
        <v>1190.49697242</v>
      </c>
    </row>
    <row r="2935" spans="1:8" ht="15">
      <c r="A2935" s="1">
        <f t="shared" si="170"/>
        <v>2024</v>
      </c>
      <c r="B2935" s="1">
        <f t="shared" si="171"/>
        <v>11</v>
      </c>
      <c r="C2935" s="2">
        <f t="shared" si="172"/>
        <v>45607</v>
      </c>
      <c r="D2935" s="50">
        <v>1179.0333560245065</v>
      </c>
      <c r="E2935" s="50">
        <v>1163.83</v>
      </c>
      <c r="F2935" s="51">
        <v>1270.5248244292682</v>
      </c>
      <c r="G2935" s="50">
        <v>1230</v>
      </c>
      <c r="H2935" s="51">
        <v>1190.49697242</v>
      </c>
    </row>
    <row r="2936" spans="1:8" ht="15">
      <c r="A2936" s="1">
        <f t="shared" si="170"/>
        <v>2024</v>
      </c>
      <c r="B2936" s="1">
        <f t="shared" si="171"/>
        <v>11</v>
      </c>
      <c r="C2936" s="2">
        <f t="shared" si="172"/>
        <v>45608</v>
      </c>
      <c r="D2936" s="50">
        <v>1133.5137573297247</v>
      </c>
      <c r="E2936" s="50">
        <v>1151.04</v>
      </c>
      <c r="F2936" s="51">
        <v>1270.5248244292682</v>
      </c>
      <c r="G2936" s="50">
        <v>1205</v>
      </c>
      <c r="H2936" s="51">
        <v>1190.49697242</v>
      </c>
    </row>
    <row r="2937" spans="1:8" ht="15">
      <c r="A2937" s="1">
        <f t="shared" si="170"/>
        <v>2024</v>
      </c>
      <c r="B2937" s="1">
        <f t="shared" si="171"/>
        <v>11</v>
      </c>
      <c r="C2937" s="2">
        <f t="shared" si="172"/>
        <v>45609</v>
      </c>
      <c r="D2937" s="50">
        <v>1121.6824111560954</v>
      </c>
      <c r="E2937" s="50">
        <v>1133.8399999999999</v>
      </c>
      <c r="F2937" s="51">
        <v>1270.5248244292682</v>
      </c>
      <c r="G2937" s="50">
        <v>1187.5</v>
      </c>
      <c r="H2937" s="51">
        <v>1190.49697242</v>
      </c>
    </row>
    <row r="2938" spans="1:8" ht="15">
      <c r="A2938" s="1">
        <f t="shared" si="170"/>
        <v>2024</v>
      </c>
      <c r="B2938" s="1">
        <f t="shared" si="171"/>
        <v>11</v>
      </c>
      <c r="C2938" s="2">
        <f t="shared" si="172"/>
        <v>45610</v>
      </c>
      <c r="D2938" s="50">
        <v>1108.5305940151854</v>
      </c>
      <c r="E2938" s="50">
        <v>1120.8399999999999</v>
      </c>
      <c r="F2938" s="51">
        <v>1270.5248244292682</v>
      </c>
      <c r="G2938" s="50">
        <v>1167.5</v>
      </c>
      <c r="H2938" s="51">
        <v>1190.49697242</v>
      </c>
    </row>
    <row r="2939" spans="1:8" ht="15">
      <c r="A2939" s="1">
        <f t="shared" si="170"/>
        <v>2024</v>
      </c>
      <c r="B2939" s="1">
        <f t="shared" si="171"/>
        <v>11</v>
      </c>
      <c r="C2939" s="2">
        <f t="shared" si="172"/>
        <v>45611</v>
      </c>
      <c r="D2939" s="50">
        <v>1138.7645478961504</v>
      </c>
      <c r="E2939" s="50">
        <v>1135.3900000000001</v>
      </c>
      <c r="F2939" s="51">
        <v>1270.5248244292682</v>
      </c>
      <c r="G2939" s="50">
        <v>1190</v>
      </c>
      <c r="H2939" s="51">
        <v>1190.49697242</v>
      </c>
    </row>
    <row r="2940" spans="1:8" ht="15">
      <c r="A2940" s="1">
        <f t="shared" si="170"/>
        <v>2024</v>
      </c>
      <c r="B2940" s="1">
        <f t="shared" si="171"/>
        <v>11</v>
      </c>
      <c r="C2940" s="2">
        <f t="shared" si="172"/>
        <v>45612</v>
      </c>
      <c r="D2940" s="51">
        <v>1138.7645478961504</v>
      </c>
      <c r="E2940" s="51">
        <v>1135.3900000000001</v>
      </c>
      <c r="F2940" s="51">
        <v>1270.5248244292682</v>
      </c>
      <c r="G2940" s="51">
        <v>1190</v>
      </c>
      <c r="H2940" s="51">
        <v>1190.49697242</v>
      </c>
    </row>
    <row r="2941" spans="1:8" ht="15">
      <c r="A2941" s="1">
        <f t="shared" si="170"/>
        <v>2024</v>
      </c>
      <c r="B2941" s="1">
        <f t="shared" si="171"/>
        <v>11</v>
      </c>
      <c r="C2941" s="2">
        <f t="shared" si="172"/>
        <v>45613</v>
      </c>
      <c r="D2941" s="51">
        <v>1138.7645478961504</v>
      </c>
      <c r="E2941" s="51">
        <v>1135.3900000000001</v>
      </c>
      <c r="F2941" s="51">
        <v>1270.5248244292682</v>
      </c>
      <c r="G2941" s="51">
        <v>1190</v>
      </c>
      <c r="H2941" s="51">
        <v>1190.49697242</v>
      </c>
    </row>
    <row r="2942" spans="1:8" ht="15">
      <c r="A2942" s="1">
        <f t="shared" si="170"/>
        <v>2024</v>
      </c>
      <c r="B2942" s="1">
        <f t="shared" si="171"/>
        <v>11</v>
      </c>
      <c r="C2942" s="2">
        <f t="shared" si="172"/>
        <v>45614</v>
      </c>
      <c r="D2942" s="50">
        <v>1094.0151853506029</v>
      </c>
      <c r="E2942" s="51">
        <v>1135.3900000000001</v>
      </c>
      <c r="F2942" s="51">
        <v>1270.5248244292682</v>
      </c>
      <c r="G2942" s="50">
        <v>1155</v>
      </c>
      <c r="H2942" s="51">
        <v>1190.49697242</v>
      </c>
    </row>
    <row r="2943" spans="1:8" ht="15">
      <c r="A2943" s="1">
        <f t="shared" si="170"/>
        <v>2024</v>
      </c>
      <c r="B2943" s="1">
        <f t="shared" si="171"/>
        <v>11</v>
      </c>
      <c r="C2943" s="2">
        <f t="shared" si="172"/>
        <v>45615</v>
      </c>
      <c r="D2943" s="50">
        <v>1101.3196152985909</v>
      </c>
      <c r="E2943" s="50">
        <v>1116.43</v>
      </c>
      <c r="F2943" s="51">
        <v>1270.5248244292682</v>
      </c>
      <c r="G2943" s="50">
        <v>1165</v>
      </c>
      <c r="H2943" s="51">
        <v>1190.49697242</v>
      </c>
    </row>
    <row r="2944" spans="1:8" ht="15">
      <c r="A2944" s="1">
        <f t="shared" si="170"/>
        <v>2024</v>
      </c>
      <c r="B2944" s="1">
        <f t="shared" si="171"/>
        <v>11</v>
      </c>
      <c r="C2944" s="2">
        <f t="shared" si="172"/>
        <v>45616</v>
      </c>
      <c r="D2944" s="50">
        <v>1077.4222421123293</v>
      </c>
      <c r="E2944" s="50">
        <v>1089.75</v>
      </c>
      <c r="F2944" s="51">
        <v>1270.5248244292682</v>
      </c>
      <c r="G2944" s="50">
        <v>1152.5</v>
      </c>
      <c r="H2944" s="51">
        <v>1190.49697242</v>
      </c>
    </row>
    <row r="2945" spans="1:8" ht="15">
      <c r="A2945" s="1">
        <f t="shared" si="170"/>
        <v>2024</v>
      </c>
      <c r="B2945" s="1">
        <f t="shared" si="171"/>
        <v>11</v>
      </c>
      <c r="C2945" s="2">
        <f t="shared" si="172"/>
        <v>45617</v>
      </c>
      <c r="D2945" s="50">
        <v>1069.9551569506727</v>
      </c>
      <c r="E2945" s="50">
        <v>1067.7</v>
      </c>
      <c r="F2945" s="51">
        <v>1270.5248244292682</v>
      </c>
      <c r="G2945" s="50">
        <v>1150</v>
      </c>
      <c r="H2945" s="51">
        <v>1190.49697242</v>
      </c>
    </row>
    <row r="2946" spans="1:8" ht="15">
      <c r="A2946" s="1">
        <f t="shared" si="170"/>
        <v>2024</v>
      </c>
      <c r="B2946" s="1">
        <f t="shared" si="171"/>
        <v>11</v>
      </c>
      <c r="C2946" s="2">
        <f t="shared" si="172"/>
        <v>45618</v>
      </c>
      <c r="D2946" s="50">
        <v>1039.6416573348265</v>
      </c>
      <c r="E2946" s="50">
        <v>1053.1500000000001</v>
      </c>
      <c r="F2946" s="51">
        <v>1270.5248244292682</v>
      </c>
      <c r="G2946" s="50">
        <v>1137.5</v>
      </c>
      <c r="H2946" s="51">
        <v>1190.49697242</v>
      </c>
    </row>
    <row r="2947" spans="1:8" ht="15">
      <c r="A2947" s="1">
        <f t="shared" si="170"/>
        <v>2024</v>
      </c>
      <c r="B2947" s="1">
        <f t="shared" si="171"/>
        <v>11</v>
      </c>
      <c r="C2947" s="2">
        <f t="shared" si="172"/>
        <v>45619</v>
      </c>
      <c r="D2947" s="51">
        <v>1039.6416573348265</v>
      </c>
      <c r="E2947" s="51">
        <v>1053.1500000000001</v>
      </c>
      <c r="F2947" s="51">
        <v>1270.5248244292682</v>
      </c>
      <c r="G2947" s="51">
        <v>1137.5</v>
      </c>
      <c r="H2947" s="51">
        <v>1190.49697242</v>
      </c>
    </row>
    <row r="2948" spans="1:8" ht="15">
      <c r="A2948" s="1">
        <f t="shared" si="170"/>
        <v>2024</v>
      </c>
      <c r="B2948" s="1">
        <f t="shared" si="171"/>
        <v>11</v>
      </c>
      <c r="C2948" s="2">
        <f t="shared" si="172"/>
        <v>45620</v>
      </c>
      <c r="D2948" s="51">
        <v>1039.6416573348265</v>
      </c>
      <c r="E2948" s="51">
        <v>1053.1500000000001</v>
      </c>
      <c r="F2948" s="51">
        <v>1270.5248244292682</v>
      </c>
      <c r="G2948" s="51">
        <v>1137.5</v>
      </c>
      <c r="H2948" s="51">
        <v>1190.49697242</v>
      </c>
    </row>
    <row r="2949" spans="1:8" ht="15">
      <c r="A2949" s="1">
        <f t="shared" si="170"/>
        <v>2024</v>
      </c>
      <c r="B2949" s="1">
        <f t="shared" si="171"/>
        <v>11</v>
      </c>
      <c r="C2949" s="2">
        <f t="shared" si="172"/>
        <v>45621</v>
      </c>
      <c r="D2949" s="50">
        <v>1056.4298561151079</v>
      </c>
      <c r="E2949" s="51">
        <v>1053.1500000000001</v>
      </c>
      <c r="F2949" s="51">
        <v>1270.5248244292682</v>
      </c>
      <c r="G2949" s="50">
        <v>1150</v>
      </c>
      <c r="H2949" s="51">
        <v>1190.49697242</v>
      </c>
    </row>
    <row r="2950" spans="1:8" ht="15">
      <c r="A2950" s="1">
        <f t="shared" ref="A2950:A2961" si="173">YEAR(C2950)</f>
        <v>2024</v>
      </c>
      <c r="B2950" s="1">
        <f t="shared" ref="B2950:B2961" si="174">MONTH(C2950)</f>
        <v>11</v>
      </c>
      <c r="C2950" s="2">
        <f t="shared" si="172"/>
        <v>45622</v>
      </c>
      <c r="D2950" s="50">
        <v>1062.8507295173961</v>
      </c>
      <c r="E2950" s="50">
        <v>1045.8800000000001</v>
      </c>
      <c r="F2950" s="51">
        <v>1270.5248244292682</v>
      </c>
      <c r="G2950" s="50">
        <v>1160</v>
      </c>
      <c r="H2950" s="51">
        <v>1190.49697242</v>
      </c>
    </row>
    <row r="2951" spans="1:8" ht="15">
      <c r="A2951" s="1">
        <f t="shared" si="173"/>
        <v>2024</v>
      </c>
      <c r="B2951" s="1">
        <f t="shared" si="174"/>
        <v>11</v>
      </c>
      <c r="C2951" s="2">
        <f t="shared" si="172"/>
        <v>45623</v>
      </c>
      <c r="D2951" s="50">
        <v>1080.6306306306305</v>
      </c>
      <c r="E2951" s="50">
        <v>1027.3599999999999</v>
      </c>
      <c r="F2951" s="51">
        <v>1270.5248244292682</v>
      </c>
      <c r="G2951" s="50">
        <v>1172.5</v>
      </c>
      <c r="H2951" s="51">
        <v>1190.49697242</v>
      </c>
    </row>
    <row r="2952" spans="1:8" ht="15">
      <c r="A2952" s="1">
        <f t="shared" si="173"/>
        <v>2024</v>
      </c>
      <c r="B2952" s="1">
        <f t="shared" si="174"/>
        <v>11</v>
      </c>
      <c r="C2952" s="2">
        <f t="shared" si="172"/>
        <v>45624</v>
      </c>
      <c r="D2952" s="50">
        <v>1099.2349234923493</v>
      </c>
      <c r="E2952" s="51">
        <v>1027.3599999999999</v>
      </c>
      <c r="F2952" s="51">
        <v>1270.5248244292682</v>
      </c>
      <c r="G2952" s="50">
        <v>1190</v>
      </c>
      <c r="H2952" s="51">
        <v>1190.49697242</v>
      </c>
    </row>
    <row r="2953" spans="1:8" ht="15">
      <c r="A2953" s="1">
        <f t="shared" si="173"/>
        <v>2024</v>
      </c>
      <c r="B2953" s="1">
        <f t="shared" si="174"/>
        <v>11</v>
      </c>
      <c r="C2953" s="2">
        <f t="shared" si="172"/>
        <v>45625</v>
      </c>
      <c r="D2953" s="50">
        <v>1130.6306306306305</v>
      </c>
      <c r="E2953" s="50">
        <v>1045.22</v>
      </c>
      <c r="F2953" s="51">
        <v>1270.5248244292682</v>
      </c>
      <c r="G2953" s="50">
        <v>1225</v>
      </c>
      <c r="H2953" s="51">
        <v>1190.49697242</v>
      </c>
    </row>
    <row r="2954" spans="1:8" ht="15">
      <c r="A2954" s="1">
        <f t="shared" si="173"/>
        <v>2024</v>
      </c>
      <c r="B2954" s="1">
        <f t="shared" si="174"/>
        <v>11</v>
      </c>
      <c r="C2954" s="2">
        <f t="shared" si="172"/>
        <v>45626</v>
      </c>
      <c r="D2954" s="51">
        <v>1130.6306306306305</v>
      </c>
      <c r="E2954" s="51">
        <v>1045.22</v>
      </c>
      <c r="F2954" s="51">
        <v>1270.5248244292682</v>
      </c>
      <c r="G2954" s="51">
        <v>1225</v>
      </c>
      <c r="H2954" s="51">
        <v>1190.49697242</v>
      </c>
    </row>
    <row r="2955" spans="1:8" ht="15">
      <c r="A2955" s="1">
        <f t="shared" si="173"/>
        <v>2024</v>
      </c>
      <c r="B2955" s="1">
        <f t="shared" si="174"/>
        <v>12</v>
      </c>
      <c r="C2955" s="2">
        <f t="shared" si="172"/>
        <v>45627</v>
      </c>
      <c r="D2955" s="51">
        <v>1130.6306306306305</v>
      </c>
      <c r="E2955" s="51">
        <v>1045.22</v>
      </c>
      <c r="F2955" s="51">
        <v>1270.5248244292682</v>
      </c>
      <c r="G2955" s="51">
        <v>1225</v>
      </c>
      <c r="H2955" s="51">
        <v>1190.49697242</v>
      </c>
    </row>
    <row r="2956" spans="1:8" ht="15">
      <c r="A2956" s="1">
        <f t="shared" si="173"/>
        <v>2024</v>
      </c>
      <c r="B2956" s="1">
        <f t="shared" si="174"/>
        <v>12</v>
      </c>
      <c r="C2956" s="2">
        <f t="shared" si="172"/>
        <v>45628</v>
      </c>
      <c r="D2956" s="50">
        <v>1111.7343504599507</v>
      </c>
      <c r="E2956" s="50">
        <v>1046.98</v>
      </c>
      <c r="F2956" s="51">
        <v>1270.5248244292682</v>
      </c>
      <c r="G2956" s="50">
        <v>1210</v>
      </c>
      <c r="H2956" s="51">
        <v>1190.49697242</v>
      </c>
    </row>
    <row r="2957" spans="1:8" ht="15">
      <c r="A2957" s="1">
        <f t="shared" si="173"/>
        <v>2024</v>
      </c>
      <c r="B2957" s="1">
        <f t="shared" si="174"/>
        <v>12</v>
      </c>
      <c r="C2957" s="2">
        <f t="shared" si="172"/>
        <v>45629</v>
      </c>
      <c r="D2957" s="50">
        <v>1136.1092455786882</v>
      </c>
      <c r="E2957" s="50">
        <v>1059.33</v>
      </c>
      <c r="F2957" s="51">
        <v>1270.5248244292682</v>
      </c>
      <c r="G2957" s="50">
        <v>1230</v>
      </c>
      <c r="H2957" s="51">
        <v>1190.49697242</v>
      </c>
    </row>
    <row r="2958" spans="1:8" ht="15">
      <c r="A2958" s="1">
        <f t="shared" si="173"/>
        <v>2024</v>
      </c>
      <c r="B2958" s="1">
        <f t="shared" si="174"/>
        <v>12</v>
      </c>
      <c r="C2958" s="2">
        <f t="shared" si="172"/>
        <v>45630</v>
      </c>
      <c r="D2958" s="50">
        <v>1130.7865168539324</v>
      </c>
      <c r="E2958" s="50">
        <v>1046.76</v>
      </c>
      <c r="F2958" s="51">
        <v>1270.5248244292682</v>
      </c>
      <c r="G2958" s="50">
        <v>1235</v>
      </c>
      <c r="H2958" s="51">
        <v>1190.49697242</v>
      </c>
    </row>
    <row r="2959" spans="1:8" ht="15">
      <c r="A2959" s="1">
        <f t="shared" si="173"/>
        <v>2024</v>
      </c>
      <c r="B2959" s="1">
        <f t="shared" si="174"/>
        <v>12</v>
      </c>
      <c r="C2959" s="2">
        <f t="shared" si="172"/>
        <v>45631</v>
      </c>
      <c r="D2959" s="50">
        <v>1160.4519774011301</v>
      </c>
      <c r="E2959" s="50">
        <v>1058.67</v>
      </c>
      <c r="F2959" s="51">
        <v>1270.5248244292682</v>
      </c>
      <c r="G2959" s="50">
        <v>1265</v>
      </c>
      <c r="H2959" s="51">
        <v>1190.49697242</v>
      </c>
    </row>
    <row r="2960" spans="1:8" ht="15">
      <c r="A2960" s="1">
        <f t="shared" si="173"/>
        <v>2024</v>
      </c>
      <c r="B2960" s="1">
        <f t="shared" si="174"/>
        <v>12</v>
      </c>
      <c r="C2960" s="2">
        <f t="shared" si="172"/>
        <v>45632</v>
      </c>
      <c r="D2960" s="50">
        <v>1160.9689834729454</v>
      </c>
      <c r="E2960" s="50">
        <v>1066.5999999999999</v>
      </c>
      <c r="F2960" s="51">
        <v>1270.5248244292682</v>
      </c>
      <c r="G2960" s="50">
        <v>1257.5</v>
      </c>
      <c r="H2960" s="51">
        <v>1190.49697242</v>
      </c>
    </row>
    <row r="2961" spans="1:8" ht="15">
      <c r="A2961" s="1">
        <f t="shared" si="173"/>
        <v>2024</v>
      </c>
      <c r="B2961" s="1">
        <f t="shared" si="174"/>
        <v>12</v>
      </c>
      <c r="C2961" s="2">
        <f t="shared" si="172"/>
        <v>45633</v>
      </c>
      <c r="D2961" s="51">
        <v>1160.9689834729454</v>
      </c>
      <c r="E2961" s="51">
        <v>1066.5999999999999</v>
      </c>
      <c r="F2961" s="51">
        <v>1270.5248244292682</v>
      </c>
      <c r="G2961" s="51">
        <v>1257.5</v>
      </c>
      <c r="H2961" s="51">
        <v>1190.49697242</v>
      </c>
    </row>
    <row r="2962" spans="1:8" ht="15">
      <c r="A2962" s="1">
        <f t="shared" ref="A2962:A2972" si="175">YEAR(C2962)</f>
        <v>2024</v>
      </c>
      <c r="B2962" s="1">
        <f t="shared" ref="B2962:B2972" si="176">MONTH(C2962)</f>
        <v>12</v>
      </c>
      <c r="C2962" s="2">
        <f t="shared" si="172"/>
        <v>45634</v>
      </c>
      <c r="D2962" s="51">
        <v>1160.9689834729454</v>
      </c>
      <c r="E2962" s="51">
        <v>1066.5999999999999</v>
      </c>
      <c r="F2962" s="51">
        <v>1270.5248244292682</v>
      </c>
      <c r="G2962" s="51">
        <v>1257.5</v>
      </c>
      <c r="H2962" s="51">
        <v>1190.49697242</v>
      </c>
    </row>
    <row r="2963" spans="1:8" ht="15">
      <c r="A2963" s="1">
        <f t="shared" si="175"/>
        <v>2024</v>
      </c>
      <c r="B2963" s="1">
        <f t="shared" si="176"/>
        <v>12</v>
      </c>
      <c r="C2963" s="2">
        <f t="shared" si="172"/>
        <v>45635</v>
      </c>
      <c r="D2963" s="50">
        <v>1157.8471279963819</v>
      </c>
      <c r="E2963" s="50">
        <v>1057.78</v>
      </c>
      <c r="F2963" s="51">
        <v>1270.5248244292682</v>
      </c>
      <c r="G2963" s="50">
        <v>1260</v>
      </c>
      <c r="H2963" s="51">
        <v>1190.49697242</v>
      </c>
    </row>
    <row r="2964" spans="1:8" ht="15">
      <c r="A2964" s="1">
        <f t="shared" si="175"/>
        <v>2024</v>
      </c>
      <c r="B2964" s="1">
        <f t="shared" si="176"/>
        <v>12</v>
      </c>
      <c r="C2964" s="2">
        <f t="shared" si="172"/>
        <v>45636</v>
      </c>
      <c r="D2964" s="50">
        <v>1118.6172616357885</v>
      </c>
      <c r="E2964" s="50">
        <v>1054.04</v>
      </c>
      <c r="F2964" s="51">
        <v>1270.5248244292682</v>
      </c>
      <c r="G2964" s="50">
        <v>1230</v>
      </c>
      <c r="H2964" s="51">
        <v>1190.49697242</v>
      </c>
    </row>
    <row r="2965" spans="1:8" ht="15">
      <c r="A2965" s="1">
        <f t="shared" si="175"/>
        <v>2024</v>
      </c>
      <c r="B2965" s="1">
        <f t="shared" si="176"/>
        <v>12</v>
      </c>
      <c r="C2965" s="2">
        <f t="shared" si="172"/>
        <v>45637</v>
      </c>
      <c r="D2965" s="50">
        <v>1096.1625282167045</v>
      </c>
      <c r="E2965" s="50">
        <v>1051.83</v>
      </c>
      <c r="F2965" s="51">
        <v>1270.5248244292682</v>
      </c>
      <c r="G2965" s="50">
        <v>1210</v>
      </c>
      <c r="H2965" s="51">
        <v>1190.49697242</v>
      </c>
    </row>
    <row r="2966" spans="1:8" ht="15">
      <c r="A2966" s="1">
        <f t="shared" si="175"/>
        <v>2024</v>
      </c>
      <c r="B2966" s="1">
        <f t="shared" si="176"/>
        <v>12</v>
      </c>
      <c r="C2966" s="2">
        <f t="shared" si="172"/>
        <v>45638</v>
      </c>
      <c r="D2966" s="50">
        <v>1109.5828635851185</v>
      </c>
      <c r="E2966" s="50">
        <v>1058.22</v>
      </c>
      <c r="F2966" s="51">
        <v>1270.5248244292682</v>
      </c>
      <c r="G2966" s="50">
        <v>1220</v>
      </c>
      <c r="H2966" s="51">
        <v>1190.49697242</v>
      </c>
    </row>
    <row r="2967" spans="1:8" ht="15">
      <c r="A2967" s="1">
        <f t="shared" si="175"/>
        <v>2024</v>
      </c>
      <c r="B2967" s="1">
        <f t="shared" si="176"/>
        <v>12</v>
      </c>
      <c r="C2967" s="2">
        <f t="shared" si="172"/>
        <v>45639</v>
      </c>
      <c r="D2967" s="50">
        <v>1103.2156510006746</v>
      </c>
      <c r="E2967" s="50">
        <v>1055.25</v>
      </c>
      <c r="F2967" s="51">
        <v>1270.5248244292682</v>
      </c>
      <c r="G2967" s="50">
        <v>1210</v>
      </c>
      <c r="H2967" s="51">
        <v>1190.49697242</v>
      </c>
    </row>
    <row r="2968" spans="1:8" ht="15">
      <c r="A2968" s="1">
        <f t="shared" si="175"/>
        <v>2024</v>
      </c>
      <c r="B2968" s="1">
        <f t="shared" si="176"/>
        <v>12</v>
      </c>
      <c r="C2968" s="2">
        <f t="shared" si="172"/>
        <v>45640</v>
      </c>
      <c r="D2968" s="51">
        <v>1103.2156510006746</v>
      </c>
      <c r="E2968" s="51">
        <v>1055.25</v>
      </c>
      <c r="F2968" s="51">
        <v>1270.5248244292682</v>
      </c>
      <c r="G2968" s="51">
        <v>1210</v>
      </c>
      <c r="H2968" s="51">
        <v>1190.49697242</v>
      </c>
    </row>
    <row r="2969" spans="1:8" ht="15">
      <c r="A2969" s="1">
        <f t="shared" si="175"/>
        <v>2024</v>
      </c>
      <c r="B2969" s="1">
        <f t="shared" si="176"/>
        <v>12</v>
      </c>
      <c r="C2969" s="2">
        <f t="shared" si="172"/>
        <v>45641</v>
      </c>
      <c r="D2969" s="51">
        <v>1103.2156510006746</v>
      </c>
      <c r="E2969" s="51">
        <v>1055.25</v>
      </c>
      <c r="F2969" s="51">
        <v>1270.5248244292682</v>
      </c>
      <c r="G2969" s="51">
        <v>1210</v>
      </c>
      <c r="H2969" s="51">
        <v>1190.49697242</v>
      </c>
    </row>
    <row r="2970" spans="1:8" ht="15">
      <c r="A2970" s="1">
        <f t="shared" si="175"/>
        <v>2024</v>
      </c>
      <c r="B2970" s="1">
        <f t="shared" si="176"/>
        <v>12</v>
      </c>
      <c r="C2970" s="2">
        <f t="shared" si="172"/>
        <v>45642</v>
      </c>
      <c r="D2970" s="50">
        <v>1069.2134831460673</v>
      </c>
      <c r="E2970" s="50">
        <v>1047.6400000000001</v>
      </c>
      <c r="F2970" s="51">
        <v>1270.5248244292682</v>
      </c>
      <c r="G2970" s="50">
        <v>1185</v>
      </c>
      <c r="H2970" s="51">
        <v>1190.49697242</v>
      </c>
    </row>
    <row r="2971" spans="1:8" ht="15">
      <c r="A2971" s="1">
        <f t="shared" si="175"/>
        <v>2024</v>
      </c>
      <c r="B2971" s="1">
        <f t="shared" si="176"/>
        <v>12</v>
      </c>
      <c r="C2971" s="2">
        <f t="shared" si="172"/>
        <v>45643</v>
      </c>
      <c r="D2971" s="50">
        <v>1058.2306830907055</v>
      </c>
      <c r="E2971" s="50">
        <v>1013.03</v>
      </c>
      <c r="F2971" s="51">
        <v>1270.5248244292682</v>
      </c>
      <c r="G2971" s="50">
        <v>1180</v>
      </c>
      <c r="H2971" s="51">
        <v>1190.49697242</v>
      </c>
    </row>
    <row r="2972" spans="1:8" ht="15">
      <c r="A2972" s="1">
        <f t="shared" si="175"/>
        <v>2024</v>
      </c>
      <c r="B2972" s="1">
        <f t="shared" si="176"/>
        <v>12</v>
      </c>
      <c r="C2972" s="2">
        <f t="shared" si="172"/>
        <v>45644</v>
      </c>
      <c r="D2972" s="50">
        <v>1013.8795612267742</v>
      </c>
      <c r="E2972" s="50">
        <v>992.75</v>
      </c>
      <c r="F2972" s="51">
        <v>1270.5248244292682</v>
      </c>
      <c r="G2972" s="50">
        <v>1145</v>
      </c>
      <c r="H2972" s="51">
        <v>1190.49697242</v>
      </c>
    </row>
    <row r="2973" spans="1:8" ht="15">
      <c r="A2973" s="1">
        <f t="shared" ref="A2973:A2993" si="177">YEAR(C2973)</f>
        <v>2024</v>
      </c>
      <c r="B2973" s="1">
        <f t="shared" ref="B2973:B2993" si="178">MONTH(C2973)</f>
        <v>12</v>
      </c>
      <c r="C2973" s="2">
        <f t="shared" si="172"/>
        <v>45645</v>
      </c>
      <c r="D2973" s="50">
        <v>1001.1103708638685</v>
      </c>
      <c r="E2973" s="50">
        <v>998.04</v>
      </c>
      <c r="F2973" s="51">
        <v>1270.5248244292682</v>
      </c>
      <c r="G2973" s="50">
        <v>1145</v>
      </c>
      <c r="H2973" s="51">
        <v>1190.49697242</v>
      </c>
    </row>
    <row r="2974" spans="1:8" ht="15">
      <c r="A2974" s="1">
        <f t="shared" si="177"/>
        <v>2024</v>
      </c>
      <c r="B2974" s="1">
        <f t="shared" si="178"/>
        <v>12</v>
      </c>
      <c r="C2974" s="2">
        <f t="shared" si="172"/>
        <v>45646</v>
      </c>
      <c r="D2974" s="50">
        <v>983.79937860630264</v>
      </c>
      <c r="E2974" s="50">
        <v>974.01</v>
      </c>
      <c r="F2974" s="51">
        <v>1270.5248244292682</v>
      </c>
      <c r="G2974" s="50">
        <v>1140</v>
      </c>
      <c r="H2974" s="51">
        <v>1190.49697242</v>
      </c>
    </row>
    <row r="2975" spans="1:8" ht="15">
      <c r="A2975" s="1">
        <f t="shared" si="177"/>
        <v>2024</v>
      </c>
      <c r="B2975" s="1">
        <f t="shared" si="178"/>
        <v>12</v>
      </c>
      <c r="C2975" s="2">
        <f t="shared" si="172"/>
        <v>45647</v>
      </c>
      <c r="D2975" s="51">
        <v>983.79937860630264</v>
      </c>
      <c r="E2975" s="51">
        <v>974.01</v>
      </c>
      <c r="F2975" s="51">
        <v>1270.5248244292682</v>
      </c>
      <c r="G2975" s="51">
        <v>1140</v>
      </c>
      <c r="H2975" s="51">
        <v>1190.49697242</v>
      </c>
    </row>
    <row r="2976" spans="1:8" ht="15">
      <c r="A2976" s="1">
        <f t="shared" si="177"/>
        <v>2024</v>
      </c>
      <c r="B2976" s="1">
        <f t="shared" si="178"/>
        <v>12</v>
      </c>
      <c r="C2976" s="2">
        <f t="shared" si="172"/>
        <v>45648</v>
      </c>
      <c r="D2976" s="51">
        <v>983.79937860630264</v>
      </c>
      <c r="E2976" s="51">
        <v>974.01</v>
      </c>
      <c r="F2976" s="51">
        <v>1270.5248244292682</v>
      </c>
      <c r="G2976" s="51">
        <v>1140</v>
      </c>
      <c r="H2976" s="51">
        <v>1190.49697242</v>
      </c>
    </row>
    <row r="2977" spans="1:8" ht="15">
      <c r="A2977" s="1">
        <f t="shared" si="177"/>
        <v>2024</v>
      </c>
      <c r="B2977" s="1">
        <f t="shared" si="178"/>
        <v>12</v>
      </c>
      <c r="C2977" s="2">
        <f t="shared" si="172"/>
        <v>45649</v>
      </c>
      <c r="D2977" s="50">
        <v>1012.2576331624693</v>
      </c>
      <c r="E2977" s="50">
        <v>989</v>
      </c>
      <c r="F2977" s="51">
        <v>1270.5248244292682</v>
      </c>
      <c r="G2977" s="50">
        <v>1175</v>
      </c>
      <c r="H2977" s="51">
        <v>1190.49697242</v>
      </c>
    </row>
    <row r="2978" spans="1:8" ht="15">
      <c r="A2978" s="1">
        <f t="shared" si="177"/>
        <v>2024</v>
      </c>
      <c r="B2978" s="1">
        <f t="shared" si="178"/>
        <v>12</v>
      </c>
      <c r="C2978" s="2">
        <f t="shared" si="172"/>
        <v>45650</v>
      </c>
      <c r="D2978" s="50">
        <v>1016.5031222123105</v>
      </c>
      <c r="E2978" s="50">
        <v>978.86</v>
      </c>
      <c r="F2978" s="51">
        <v>1270.5248244292682</v>
      </c>
      <c r="G2978" s="50">
        <v>1170</v>
      </c>
      <c r="H2978" s="51">
        <v>1190.49697242</v>
      </c>
    </row>
    <row r="2979" spans="1:8" ht="15">
      <c r="A2979" s="1">
        <f t="shared" si="177"/>
        <v>2024</v>
      </c>
      <c r="B2979" s="1">
        <f t="shared" si="178"/>
        <v>12</v>
      </c>
      <c r="C2979" s="2">
        <f t="shared" si="172"/>
        <v>45651</v>
      </c>
      <c r="D2979" s="51">
        <v>1016.5031222123105</v>
      </c>
      <c r="E2979" s="51">
        <v>978.86</v>
      </c>
      <c r="F2979" s="51">
        <v>1270.5248244292682</v>
      </c>
      <c r="G2979" s="51">
        <v>1170</v>
      </c>
      <c r="H2979" s="51">
        <v>1190.49697242</v>
      </c>
    </row>
    <row r="2980" spans="1:8" ht="15">
      <c r="A2980" s="1">
        <f t="shared" si="177"/>
        <v>2024</v>
      </c>
      <c r="B2980" s="1">
        <f t="shared" si="178"/>
        <v>12</v>
      </c>
      <c r="C2980" s="2">
        <f t="shared" si="172"/>
        <v>45652</v>
      </c>
      <c r="D2980" s="50">
        <v>1017.013655697336</v>
      </c>
      <c r="E2980" s="50">
        <v>972.91</v>
      </c>
      <c r="F2980" s="51">
        <v>1270.5248244292682</v>
      </c>
      <c r="G2980" s="51">
        <v>1170</v>
      </c>
      <c r="H2980" s="51">
        <v>1190.49697242</v>
      </c>
    </row>
    <row r="2981" spans="1:8" ht="15">
      <c r="A2981" s="1">
        <f t="shared" si="177"/>
        <v>2024</v>
      </c>
      <c r="B2981" s="1">
        <f t="shared" si="178"/>
        <v>12</v>
      </c>
      <c r="C2981" s="2">
        <f t="shared" si="172"/>
        <v>45653</v>
      </c>
      <c r="D2981" s="50">
        <v>1034.9149507609668</v>
      </c>
      <c r="E2981" s="50">
        <v>971.8</v>
      </c>
      <c r="F2981" s="51">
        <v>1270.5248244292682</v>
      </c>
      <c r="G2981" s="50">
        <v>1180</v>
      </c>
      <c r="H2981" s="51">
        <v>1190.49697242</v>
      </c>
    </row>
    <row r="2982" spans="1:8" ht="15">
      <c r="A2982" s="1">
        <f t="shared" si="177"/>
        <v>2024</v>
      </c>
      <c r="B2982" s="1">
        <f t="shared" si="178"/>
        <v>12</v>
      </c>
      <c r="C2982" s="2">
        <f t="shared" si="172"/>
        <v>45654</v>
      </c>
      <c r="D2982" s="51">
        <v>1034.9149507609668</v>
      </c>
      <c r="E2982" s="51">
        <v>971.8</v>
      </c>
      <c r="F2982" s="51">
        <v>1270.5248244292682</v>
      </c>
      <c r="G2982" s="51">
        <v>1180</v>
      </c>
      <c r="H2982" s="51">
        <v>1190.49697242</v>
      </c>
    </row>
    <row r="2983" spans="1:8" ht="15">
      <c r="A2983" s="1">
        <f t="shared" si="177"/>
        <v>2024</v>
      </c>
      <c r="B2983" s="1">
        <f t="shared" si="178"/>
        <v>12</v>
      </c>
      <c r="C2983" s="2">
        <f t="shared" si="172"/>
        <v>45655</v>
      </c>
      <c r="D2983" s="51">
        <v>1034.9149507609668</v>
      </c>
      <c r="E2983" s="51">
        <v>971.8</v>
      </c>
      <c r="F2983" s="51">
        <v>1270.5248244292682</v>
      </c>
      <c r="G2983" s="51">
        <v>1180</v>
      </c>
      <c r="H2983" s="51">
        <v>1190.49697242</v>
      </c>
    </row>
    <row r="2984" spans="1:8" ht="15">
      <c r="A2984" s="1">
        <f t="shared" si="177"/>
        <v>2024</v>
      </c>
      <c r="B2984" s="1">
        <f t="shared" si="178"/>
        <v>12</v>
      </c>
      <c r="C2984" s="2">
        <f t="shared" si="172"/>
        <v>45656</v>
      </c>
      <c r="D2984" s="50">
        <v>1020.4035874439462</v>
      </c>
      <c r="E2984" s="50">
        <v>976.65</v>
      </c>
      <c r="F2984" s="51">
        <v>1270.5248244292682</v>
      </c>
      <c r="G2984" s="50">
        <v>1175</v>
      </c>
      <c r="H2984" s="51">
        <v>1190.49697242</v>
      </c>
    </row>
    <row r="2985" spans="1:8" ht="15">
      <c r="A2985" s="1">
        <f t="shared" si="177"/>
        <v>2024</v>
      </c>
      <c r="B2985" s="1">
        <f t="shared" si="178"/>
        <v>12</v>
      </c>
      <c r="C2985" s="2">
        <f t="shared" si="172"/>
        <v>45657</v>
      </c>
      <c r="D2985" s="50">
        <v>995.52372426141449</v>
      </c>
      <c r="E2985" s="50">
        <v>981.72</v>
      </c>
      <c r="F2985" s="51">
        <v>1270.5248244292682</v>
      </c>
      <c r="G2985" s="50">
        <v>1155</v>
      </c>
      <c r="H2985" s="51">
        <v>1190.49697242</v>
      </c>
    </row>
    <row r="2986" spans="1:8" ht="15">
      <c r="A2986" s="1">
        <f t="shared" si="177"/>
        <v>2025</v>
      </c>
      <c r="B2986" s="1">
        <f t="shared" si="178"/>
        <v>1</v>
      </c>
      <c r="C2986" s="2">
        <f t="shared" si="172"/>
        <v>45658</v>
      </c>
      <c r="D2986" s="51">
        <v>995.52372426141449</v>
      </c>
      <c r="E2986" s="51">
        <v>981.72</v>
      </c>
      <c r="F2986" s="51">
        <v>1270.5248244292682</v>
      </c>
      <c r="G2986" s="51">
        <v>1155</v>
      </c>
      <c r="H2986" s="51">
        <v>1190.49697242</v>
      </c>
    </row>
    <row r="2987" spans="1:8" ht="15">
      <c r="A2987" s="1">
        <f t="shared" si="177"/>
        <v>2025</v>
      </c>
      <c r="B2987" s="1">
        <f t="shared" si="178"/>
        <v>1</v>
      </c>
      <c r="C2987" s="2">
        <f t="shared" si="172"/>
        <v>45659</v>
      </c>
      <c r="D2987" s="50">
        <v>968.05183199285079</v>
      </c>
      <c r="E2987" s="50">
        <v>975.99</v>
      </c>
      <c r="F2987" s="51">
        <v>1270.5248244292682</v>
      </c>
      <c r="G2987" s="50">
        <v>1135</v>
      </c>
      <c r="H2987" s="51">
        <v>1190.49697242</v>
      </c>
    </row>
    <row r="2988" spans="1:8" ht="15">
      <c r="A2988" s="1">
        <f t="shared" si="177"/>
        <v>2025</v>
      </c>
      <c r="B2988" s="1">
        <f t="shared" si="178"/>
        <v>1</v>
      </c>
      <c r="C2988" s="2">
        <f t="shared" si="172"/>
        <v>45660</v>
      </c>
      <c r="D2988" s="50">
        <v>971.31420947298204</v>
      </c>
      <c r="E2988" s="50">
        <v>970.26</v>
      </c>
      <c r="F2988" s="51">
        <v>1270.5248244292682</v>
      </c>
      <c r="G2988" s="50">
        <v>1135</v>
      </c>
      <c r="H2988" s="51">
        <v>1190.49697242</v>
      </c>
    </row>
    <row r="2989" spans="1:8" ht="15">
      <c r="A2989" s="1">
        <f t="shared" si="177"/>
        <v>2025</v>
      </c>
      <c r="B2989" s="1">
        <f t="shared" si="178"/>
        <v>1</v>
      </c>
      <c r="C2989" s="2">
        <f t="shared" si="172"/>
        <v>45661</v>
      </c>
      <c r="D2989" s="51">
        <v>971.31420947298204</v>
      </c>
      <c r="E2989" s="51">
        <v>970.26</v>
      </c>
      <c r="F2989" s="51">
        <v>1270.5248244292682</v>
      </c>
      <c r="G2989" s="51">
        <v>1135</v>
      </c>
      <c r="H2989" s="51">
        <v>1190.49697242</v>
      </c>
    </row>
    <row r="2990" spans="1:8" ht="15">
      <c r="A2990" s="1">
        <f t="shared" si="177"/>
        <v>2025</v>
      </c>
      <c r="B2990" s="1">
        <f t="shared" si="178"/>
        <v>1</v>
      </c>
      <c r="C2990" s="2">
        <f t="shared" ref="C2990:C3053" si="179">+C2989+1</f>
        <v>45662</v>
      </c>
      <c r="D2990" s="51">
        <v>971.31420947298204</v>
      </c>
      <c r="E2990" s="51">
        <v>970.26</v>
      </c>
      <c r="F2990" s="51">
        <v>1270.5248244292682</v>
      </c>
      <c r="G2990" s="51">
        <v>1135</v>
      </c>
      <c r="H2990" s="51">
        <v>1190.49697242</v>
      </c>
    </row>
    <row r="2991" spans="1:8" ht="15">
      <c r="A2991" s="1">
        <f t="shared" si="177"/>
        <v>2025</v>
      </c>
      <c r="B2991" s="1">
        <f t="shared" si="178"/>
        <v>1</v>
      </c>
      <c r="C2991" s="2">
        <f t="shared" si="179"/>
        <v>45663</v>
      </c>
      <c r="D2991" s="50">
        <v>962.2892635314995</v>
      </c>
      <c r="E2991" s="50">
        <v>975.11</v>
      </c>
      <c r="F2991" s="51">
        <v>1270.5248244292682</v>
      </c>
      <c r="G2991" s="50">
        <v>1125</v>
      </c>
      <c r="H2991" s="51">
        <v>1190.49697242</v>
      </c>
    </row>
    <row r="2992" spans="1:8" ht="15">
      <c r="A2992" s="1">
        <f t="shared" si="177"/>
        <v>2025</v>
      </c>
      <c r="B2992" s="1">
        <f t="shared" si="178"/>
        <v>1</v>
      </c>
      <c r="C2992" s="2">
        <f t="shared" si="179"/>
        <v>45664</v>
      </c>
      <c r="D2992" s="50">
        <v>973.24414715719058</v>
      </c>
      <c r="E2992" s="50">
        <v>993.19</v>
      </c>
      <c r="F2992" s="51">
        <v>1270.5248244292682</v>
      </c>
      <c r="G2992" s="50">
        <v>1120</v>
      </c>
      <c r="H2992" s="51">
        <v>1190.49697242</v>
      </c>
    </row>
    <row r="2993" spans="1:8" ht="15">
      <c r="A2993" s="1">
        <f t="shared" si="177"/>
        <v>2025</v>
      </c>
      <c r="B2993" s="1">
        <f t="shared" si="178"/>
        <v>1</v>
      </c>
      <c r="C2993" s="2">
        <f t="shared" si="179"/>
        <v>45665</v>
      </c>
      <c r="D2993" s="50">
        <v>967.55555555555554</v>
      </c>
      <c r="E2993" s="50">
        <v>1002.89</v>
      </c>
      <c r="F2993" s="51">
        <v>1270.5248244292682</v>
      </c>
      <c r="G2993" s="50">
        <v>1115</v>
      </c>
      <c r="H2993" s="51">
        <v>1190.49697242</v>
      </c>
    </row>
    <row r="2994" spans="1:8" ht="15">
      <c r="A2994" s="1">
        <f t="shared" ref="A2994:A3009" si="180">YEAR(C2994)</f>
        <v>2025</v>
      </c>
      <c r="B2994" s="1">
        <f t="shared" ref="B2994:B3009" si="181">MONTH(C2994)</f>
        <v>1</v>
      </c>
      <c r="C2994" s="2">
        <f t="shared" si="179"/>
        <v>45666</v>
      </c>
      <c r="D2994" s="50">
        <v>954.66666666666663</v>
      </c>
      <c r="E2994" s="50">
        <v>1019.86</v>
      </c>
      <c r="F2994" s="51">
        <v>1270.5248244292682</v>
      </c>
      <c r="G2994" s="50">
        <v>1100</v>
      </c>
      <c r="H2994" s="51">
        <v>1190.49697242</v>
      </c>
    </row>
    <row r="2995" spans="1:8" ht="15">
      <c r="A2995" s="1">
        <f t="shared" si="180"/>
        <v>2025</v>
      </c>
      <c r="B2995" s="1">
        <f t="shared" si="181"/>
        <v>1</v>
      </c>
      <c r="C2995" s="2">
        <f t="shared" si="179"/>
        <v>45667</v>
      </c>
      <c r="D2995" s="50">
        <v>977.2980191408858</v>
      </c>
      <c r="E2995" s="50">
        <v>1047.8599999999999</v>
      </c>
      <c r="F2995" s="51">
        <v>1270.5248244292682</v>
      </c>
      <c r="G2995" s="50">
        <v>1120</v>
      </c>
      <c r="H2995" s="51">
        <v>1190.49697242</v>
      </c>
    </row>
    <row r="2996" spans="1:8" ht="15">
      <c r="A2996" s="1">
        <f t="shared" si="180"/>
        <v>2025</v>
      </c>
      <c r="B2996" s="1">
        <f t="shared" si="181"/>
        <v>1</v>
      </c>
      <c r="C2996" s="2">
        <f t="shared" si="179"/>
        <v>45668</v>
      </c>
      <c r="D2996" s="51">
        <v>977.2980191408858</v>
      </c>
      <c r="E2996" s="51">
        <v>1047.8599999999999</v>
      </c>
      <c r="F2996" s="51">
        <v>1270.5248244292682</v>
      </c>
      <c r="G2996" s="51">
        <v>1120</v>
      </c>
      <c r="H2996" s="51">
        <v>1190.49697242</v>
      </c>
    </row>
    <row r="2997" spans="1:8" ht="15">
      <c r="A2997" s="1">
        <f t="shared" si="180"/>
        <v>2025</v>
      </c>
      <c r="B2997" s="1">
        <f t="shared" si="181"/>
        <v>1</v>
      </c>
      <c r="C2997" s="2">
        <f t="shared" si="179"/>
        <v>45669</v>
      </c>
      <c r="D2997" s="51">
        <v>977.2980191408858</v>
      </c>
      <c r="E2997" s="51">
        <v>1047.8599999999999</v>
      </c>
      <c r="F2997" s="51">
        <v>1270.5248244292682</v>
      </c>
      <c r="G2997" s="51">
        <v>1120</v>
      </c>
      <c r="H2997" s="51">
        <v>1190.49697242</v>
      </c>
    </row>
    <row r="2998" spans="1:8" ht="15">
      <c r="A2998" s="1">
        <f t="shared" si="180"/>
        <v>2025</v>
      </c>
      <c r="B2998" s="1">
        <f t="shared" si="181"/>
        <v>1</v>
      </c>
      <c r="C2998" s="2">
        <f t="shared" si="179"/>
        <v>45670</v>
      </c>
      <c r="D2998" s="50">
        <v>998.22537710736469</v>
      </c>
      <c r="E2998" s="50">
        <v>1075.6400000000001</v>
      </c>
      <c r="F2998" s="51">
        <v>1270.5248244292682</v>
      </c>
      <c r="G2998" s="50">
        <v>1130</v>
      </c>
      <c r="H2998" s="51">
        <v>1190.49697242</v>
      </c>
    </row>
    <row r="2999" spans="1:8" ht="15">
      <c r="A2999" s="1">
        <f t="shared" si="180"/>
        <v>2025</v>
      </c>
      <c r="B2999" s="1">
        <f t="shared" si="181"/>
        <v>1</v>
      </c>
      <c r="C2999" s="2">
        <f t="shared" si="179"/>
        <v>45671</v>
      </c>
      <c r="D2999" s="50">
        <v>986</v>
      </c>
      <c r="E2999" s="50">
        <v>1077.4000000000001</v>
      </c>
      <c r="F2999" s="51">
        <v>1270.5248244292682</v>
      </c>
      <c r="G2999" s="50">
        <v>1120</v>
      </c>
      <c r="H2999" s="51">
        <v>1190.49697242</v>
      </c>
    </row>
    <row r="3000" spans="1:8" ht="15">
      <c r="A3000" s="1">
        <f t="shared" si="180"/>
        <v>2025</v>
      </c>
      <c r="B3000" s="1">
        <f t="shared" si="181"/>
        <v>1</v>
      </c>
      <c r="C3000" s="2">
        <f t="shared" si="179"/>
        <v>45672</v>
      </c>
      <c r="D3000" s="50">
        <v>971.09183900378036</v>
      </c>
      <c r="E3000" s="50">
        <v>1067.48</v>
      </c>
      <c r="F3000" s="51">
        <v>1270.5248244292682</v>
      </c>
      <c r="G3000" s="50">
        <v>1105</v>
      </c>
      <c r="H3000" s="51">
        <v>1190.49697242</v>
      </c>
    </row>
    <row r="3001" spans="1:8" ht="15">
      <c r="A3001" s="1">
        <f t="shared" si="180"/>
        <v>2025</v>
      </c>
      <c r="B3001" s="1">
        <f t="shared" si="181"/>
        <v>1</v>
      </c>
      <c r="C3001" s="2">
        <f t="shared" si="179"/>
        <v>45673</v>
      </c>
      <c r="D3001" s="50">
        <v>930.22222222222217</v>
      </c>
      <c r="E3001" s="50">
        <v>1030.45</v>
      </c>
      <c r="F3001" s="51">
        <v>1270.5248244292682</v>
      </c>
      <c r="G3001" s="50">
        <v>1055</v>
      </c>
      <c r="H3001" s="51">
        <v>1190.49697242</v>
      </c>
    </row>
    <row r="3002" spans="1:8" ht="15">
      <c r="A3002" s="1">
        <f t="shared" si="180"/>
        <v>2025</v>
      </c>
      <c r="B3002" s="1">
        <f t="shared" si="181"/>
        <v>1</v>
      </c>
      <c r="C3002" s="2">
        <f t="shared" si="179"/>
        <v>45674</v>
      </c>
      <c r="D3002" s="50">
        <v>930.28419182948494</v>
      </c>
      <c r="E3002" s="50">
        <v>1043.67</v>
      </c>
      <c r="F3002" s="51">
        <v>1270.5248244292682</v>
      </c>
      <c r="G3002" s="50">
        <v>1050</v>
      </c>
      <c r="H3002" s="51">
        <v>1190.49697242</v>
      </c>
    </row>
    <row r="3003" spans="1:8" ht="15">
      <c r="A3003" s="1">
        <f t="shared" si="180"/>
        <v>2025</v>
      </c>
      <c r="B3003" s="1">
        <f t="shared" si="181"/>
        <v>1</v>
      </c>
      <c r="C3003" s="2">
        <f t="shared" si="179"/>
        <v>45675</v>
      </c>
      <c r="D3003" s="51">
        <v>930.28419182948494</v>
      </c>
      <c r="E3003" s="51">
        <v>1043.67</v>
      </c>
      <c r="F3003" s="51">
        <v>1270.5248244292682</v>
      </c>
      <c r="G3003" s="51">
        <v>1050</v>
      </c>
      <c r="H3003" s="51">
        <v>1190.49697242</v>
      </c>
    </row>
    <row r="3004" spans="1:8" ht="15">
      <c r="A3004" s="1">
        <f t="shared" si="180"/>
        <v>2025</v>
      </c>
      <c r="B3004" s="1">
        <f t="shared" si="181"/>
        <v>1</v>
      </c>
      <c r="C3004" s="2">
        <f t="shared" si="179"/>
        <v>45676</v>
      </c>
      <c r="D3004" s="51">
        <v>930.28419182948494</v>
      </c>
      <c r="E3004" s="51">
        <v>1043.67</v>
      </c>
      <c r="F3004" s="51">
        <v>1270.5248244292682</v>
      </c>
      <c r="G3004" s="51">
        <v>1050</v>
      </c>
      <c r="H3004" s="51">
        <v>1190.49697242</v>
      </c>
    </row>
    <row r="3005" spans="1:8" ht="15">
      <c r="A3005" s="1">
        <f t="shared" si="180"/>
        <v>2025</v>
      </c>
      <c r="B3005" s="1">
        <f t="shared" si="181"/>
        <v>1</v>
      </c>
      <c r="C3005" s="2">
        <f t="shared" si="179"/>
        <v>45677</v>
      </c>
      <c r="D3005" s="50">
        <v>936.74832962138078</v>
      </c>
      <c r="E3005" s="51">
        <v>1043.67</v>
      </c>
      <c r="F3005" s="51">
        <v>1270.5248244292682</v>
      </c>
      <c r="G3005" s="50">
        <v>1060</v>
      </c>
      <c r="H3005" s="51">
        <v>1190.49697242</v>
      </c>
    </row>
    <row r="3006" spans="1:8" ht="15">
      <c r="A3006" s="1">
        <f t="shared" si="180"/>
        <v>2025</v>
      </c>
      <c r="B3006" s="1">
        <f t="shared" si="181"/>
        <v>1</v>
      </c>
      <c r="C3006" s="2">
        <f t="shared" si="179"/>
        <v>45678</v>
      </c>
      <c r="D3006" s="50">
        <v>952.38095238095241</v>
      </c>
      <c r="E3006" s="50">
        <v>1036.6199999999999</v>
      </c>
      <c r="F3006" s="51">
        <v>1270.5248244292682</v>
      </c>
      <c r="G3006" s="50">
        <v>1070</v>
      </c>
      <c r="H3006" s="51">
        <v>1190.49697242</v>
      </c>
    </row>
    <row r="3007" spans="1:8" ht="15">
      <c r="A3007" s="1">
        <f t="shared" si="180"/>
        <v>2025</v>
      </c>
      <c r="B3007" s="1">
        <f t="shared" si="181"/>
        <v>1</v>
      </c>
      <c r="C3007" s="2">
        <f t="shared" si="179"/>
        <v>45679</v>
      </c>
      <c r="D3007" s="50">
        <v>949.24430408301384</v>
      </c>
      <c r="E3007" s="50">
        <v>1012.37</v>
      </c>
      <c r="F3007" s="51">
        <v>1270.5248244292682</v>
      </c>
      <c r="G3007" s="50">
        <v>1075</v>
      </c>
      <c r="H3007" s="51">
        <v>1190.49697242</v>
      </c>
    </row>
    <row r="3008" spans="1:8" ht="15">
      <c r="A3008" s="1">
        <f t="shared" si="180"/>
        <v>2025</v>
      </c>
      <c r="B3008" s="1">
        <f t="shared" si="181"/>
        <v>1</v>
      </c>
      <c r="C3008" s="2">
        <f t="shared" si="179"/>
        <v>45680</v>
      </c>
      <c r="D3008" s="50">
        <v>943.26879783881134</v>
      </c>
      <c r="E3008" s="50">
        <v>1015.45</v>
      </c>
      <c r="F3008" s="51">
        <v>1270.5248244292682</v>
      </c>
      <c r="G3008" s="50">
        <v>1070</v>
      </c>
      <c r="H3008" s="51">
        <v>1190.49697242</v>
      </c>
    </row>
    <row r="3009" spans="1:8" ht="15">
      <c r="A3009" s="1">
        <f t="shared" si="180"/>
        <v>2025</v>
      </c>
      <c r="B3009" s="1">
        <f t="shared" si="181"/>
        <v>1</v>
      </c>
      <c r="C3009" s="2">
        <f t="shared" si="179"/>
        <v>45681</v>
      </c>
      <c r="D3009" s="50">
        <v>963.65714285714284</v>
      </c>
      <c r="E3009" s="50">
        <v>996.94</v>
      </c>
      <c r="F3009" s="51">
        <v>1270.5248244292682</v>
      </c>
      <c r="G3009" s="50">
        <v>1090</v>
      </c>
      <c r="H3009" s="51">
        <v>1190.49697242</v>
      </c>
    </row>
    <row r="3010" spans="1:8" ht="15">
      <c r="A3010" s="1">
        <f t="shared" ref="A3010:A3019" si="182">YEAR(C3010)</f>
        <v>2025</v>
      </c>
      <c r="B3010" s="1">
        <f t="shared" ref="B3010:B3019" si="183">MONTH(C3010)</f>
        <v>1</v>
      </c>
      <c r="C3010" s="2">
        <f t="shared" si="179"/>
        <v>45682</v>
      </c>
      <c r="D3010" s="51">
        <v>963.65714285714284</v>
      </c>
      <c r="E3010" s="51">
        <v>996.94</v>
      </c>
      <c r="F3010" s="51">
        <v>1270.5248244292682</v>
      </c>
      <c r="G3010" s="51">
        <v>1090</v>
      </c>
      <c r="H3010" s="51">
        <v>1190.49697242</v>
      </c>
    </row>
    <row r="3011" spans="1:8" ht="15">
      <c r="A3011" s="1">
        <f t="shared" si="182"/>
        <v>2025</v>
      </c>
      <c r="B3011" s="1">
        <f t="shared" si="183"/>
        <v>1</v>
      </c>
      <c r="C3011" s="2">
        <f t="shared" si="179"/>
        <v>45683</v>
      </c>
      <c r="D3011" s="51">
        <v>963.65714285714284</v>
      </c>
      <c r="E3011" s="51">
        <v>996.94</v>
      </c>
      <c r="F3011" s="51">
        <v>1270.5248244292682</v>
      </c>
      <c r="G3011" s="51">
        <v>1090</v>
      </c>
      <c r="H3011" s="51">
        <v>1190.49697242</v>
      </c>
    </row>
    <row r="3012" spans="1:8" ht="15">
      <c r="A3012" s="1">
        <f t="shared" si="182"/>
        <v>2025</v>
      </c>
      <c r="B3012" s="1">
        <f t="shared" si="183"/>
        <v>1</v>
      </c>
      <c r="C3012" s="2">
        <f t="shared" si="179"/>
        <v>45684</v>
      </c>
      <c r="D3012" s="50">
        <v>964.11428571428576</v>
      </c>
      <c r="E3012" s="50">
        <v>986.57</v>
      </c>
      <c r="F3012" s="51">
        <v>1270.5248244292682</v>
      </c>
      <c r="G3012" s="50">
        <v>1090</v>
      </c>
      <c r="H3012" s="51">
        <v>1190.49697242</v>
      </c>
    </row>
    <row r="3013" spans="1:8" ht="15">
      <c r="A3013" s="1">
        <f t="shared" si="182"/>
        <v>2025</v>
      </c>
      <c r="B3013" s="1">
        <f t="shared" si="183"/>
        <v>1</v>
      </c>
      <c r="C3013" s="2">
        <f t="shared" si="179"/>
        <v>45685</v>
      </c>
      <c r="D3013" s="50">
        <v>975.15952597994533</v>
      </c>
      <c r="E3013" s="50">
        <v>993.85</v>
      </c>
      <c r="F3013" s="51">
        <v>1270.5248244292682</v>
      </c>
      <c r="G3013" s="50">
        <v>1100</v>
      </c>
      <c r="H3013" s="51">
        <v>1190.49697242</v>
      </c>
    </row>
    <row r="3014" spans="1:8" ht="15">
      <c r="A3014" s="1">
        <f t="shared" si="182"/>
        <v>2025</v>
      </c>
      <c r="B3014" s="1">
        <f t="shared" si="183"/>
        <v>1</v>
      </c>
      <c r="C3014" s="2">
        <f t="shared" si="179"/>
        <v>45686</v>
      </c>
      <c r="D3014" s="51">
        <v>975.15952597994533</v>
      </c>
      <c r="E3014" s="50">
        <v>985.91</v>
      </c>
      <c r="F3014" s="51">
        <v>1270.5248244292682</v>
      </c>
      <c r="G3014" s="51">
        <v>1100</v>
      </c>
      <c r="H3014" s="51">
        <v>1190.49697242</v>
      </c>
    </row>
    <row r="3015" spans="1:8" ht="15">
      <c r="A3015" s="1">
        <f t="shared" si="182"/>
        <v>2025</v>
      </c>
      <c r="B3015" s="1">
        <f t="shared" si="183"/>
        <v>1</v>
      </c>
      <c r="C3015" s="2">
        <f t="shared" si="179"/>
        <v>45687</v>
      </c>
      <c r="D3015" s="51">
        <v>975.15952597994533</v>
      </c>
      <c r="E3015" s="50">
        <v>982.83</v>
      </c>
      <c r="F3015" s="51">
        <v>1270.5248244292682</v>
      </c>
      <c r="G3015" s="51">
        <v>1100</v>
      </c>
      <c r="H3015" s="51">
        <v>1190.49697242</v>
      </c>
    </row>
    <row r="3016" spans="1:8" ht="15">
      <c r="A3016" s="1">
        <f t="shared" si="182"/>
        <v>2025</v>
      </c>
      <c r="B3016" s="1">
        <f t="shared" si="183"/>
        <v>1</v>
      </c>
      <c r="C3016" s="2">
        <f t="shared" si="179"/>
        <v>45688</v>
      </c>
      <c r="D3016" s="50">
        <v>963.82022471910113</v>
      </c>
      <c r="E3016" s="50">
        <v>1001.12</v>
      </c>
      <c r="F3016" s="51">
        <v>1270.5248244292682</v>
      </c>
      <c r="G3016" s="50">
        <v>1085</v>
      </c>
      <c r="H3016" s="51">
        <v>1190.49697242</v>
      </c>
    </row>
    <row r="3017" spans="1:8" ht="15">
      <c r="A3017" s="1">
        <f t="shared" si="182"/>
        <v>2025</v>
      </c>
      <c r="B3017" s="1">
        <f t="shared" si="183"/>
        <v>2</v>
      </c>
      <c r="C3017" s="2">
        <f t="shared" si="179"/>
        <v>45689</v>
      </c>
      <c r="D3017" s="51">
        <v>963.82022471910113</v>
      </c>
      <c r="E3017" s="51">
        <v>1001.12</v>
      </c>
      <c r="F3017" s="51">
        <v>1270.5248244292682</v>
      </c>
      <c r="G3017" s="51">
        <v>1085</v>
      </c>
      <c r="H3017" s="51">
        <v>1190.49697242</v>
      </c>
    </row>
    <row r="3018" spans="1:8" ht="15">
      <c r="A3018" s="1">
        <f t="shared" si="182"/>
        <v>2025</v>
      </c>
      <c r="B3018" s="1">
        <f t="shared" si="183"/>
        <v>2</v>
      </c>
      <c r="C3018" s="2">
        <f t="shared" si="179"/>
        <v>45690</v>
      </c>
      <c r="D3018" s="51">
        <v>963.82022471910113</v>
      </c>
      <c r="E3018" s="51">
        <v>1001.12</v>
      </c>
      <c r="F3018" s="51">
        <v>1270.5248244292682</v>
      </c>
      <c r="G3018" s="51">
        <v>1085</v>
      </c>
      <c r="H3018" s="51">
        <v>1190.49697242</v>
      </c>
    </row>
    <row r="3019" spans="1:8" ht="15">
      <c r="A3019" s="1">
        <f t="shared" si="182"/>
        <v>2025</v>
      </c>
      <c r="B3019" s="1">
        <f t="shared" si="183"/>
        <v>2</v>
      </c>
      <c r="C3019" s="2">
        <f t="shared" si="179"/>
        <v>45691</v>
      </c>
      <c r="D3019" s="50">
        <v>976.95749440715895</v>
      </c>
      <c r="E3019" s="50">
        <v>992.31</v>
      </c>
      <c r="F3019" s="51">
        <v>1270.5248244292682</v>
      </c>
      <c r="G3019" s="50">
        <v>1095</v>
      </c>
      <c r="H3019" s="51">
        <v>1190.49697242</v>
      </c>
    </row>
    <row r="3020" spans="1:8" ht="15">
      <c r="A3020" s="1">
        <f t="shared" ref="A3020:A3024" si="184">YEAR(C3020)</f>
        <v>2025</v>
      </c>
      <c r="B3020" s="1">
        <f t="shared" ref="B3020:B3024" si="185">MONTH(C3020)</f>
        <v>2</v>
      </c>
      <c r="C3020" s="2">
        <f t="shared" si="179"/>
        <v>45692</v>
      </c>
      <c r="D3020" s="50">
        <v>970.2702702702702</v>
      </c>
      <c r="E3020" s="50">
        <v>992.31</v>
      </c>
      <c r="F3020" s="51">
        <v>1270.5248244292682</v>
      </c>
      <c r="G3020" s="50">
        <v>1095</v>
      </c>
      <c r="H3020" s="51">
        <v>1190.49697242</v>
      </c>
    </row>
    <row r="3021" spans="1:8" ht="15">
      <c r="A3021" s="1">
        <f t="shared" si="184"/>
        <v>2025</v>
      </c>
      <c r="B3021" s="1">
        <f t="shared" si="185"/>
        <v>2</v>
      </c>
      <c r="C3021" s="2">
        <f t="shared" si="179"/>
        <v>45693</v>
      </c>
      <c r="D3021" s="50">
        <v>980.54298642533934</v>
      </c>
      <c r="E3021" s="50">
        <v>981.94</v>
      </c>
      <c r="F3021" s="51">
        <v>1270.5248244292682</v>
      </c>
      <c r="G3021" s="50">
        <v>1100</v>
      </c>
      <c r="H3021" s="51">
        <v>1190.49697242</v>
      </c>
    </row>
    <row r="3022" spans="1:8" ht="15">
      <c r="A3022" s="1">
        <f t="shared" si="184"/>
        <v>2025</v>
      </c>
      <c r="B3022" s="1">
        <f t="shared" si="185"/>
        <v>2</v>
      </c>
      <c r="C3022" s="2">
        <f t="shared" si="179"/>
        <v>45694</v>
      </c>
      <c r="D3022" s="50">
        <v>995.47818222925616</v>
      </c>
      <c r="E3022" s="50">
        <v>1011.93</v>
      </c>
      <c r="F3022" s="51">
        <v>1270.5248244292682</v>
      </c>
      <c r="G3022" s="50">
        <v>1105</v>
      </c>
      <c r="H3022" s="51">
        <v>1190.49697242</v>
      </c>
    </row>
    <row r="3023" spans="1:8" ht="15">
      <c r="A3023" s="1">
        <f t="shared" si="184"/>
        <v>2025</v>
      </c>
      <c r="B3023" s="1">
        <f t="shared" si="185"/>
        <v>2</v>
      </c>
      <c r="C3023" s="2">
        <f t="shared" si="179"/>
        <v>45695</v>
      </c>
      <c r="D3023" s="50">
        <v>1015.1002929907595</v>
      </c>
      <c r="E3023" s="50">
        <v>1029.1199999999999</v>
      </c>
      <c r="F3023" s="51">
        <v>1270.5248244292682</v>
      </c>
      <c r="G3023" s="50">
        <v>1125</v>
      </c>
      <c r="H3023" s="51">
        <v>1190.49697242</v>
      </c>
    </row>
    <row r="3024" spans="1:8" ht="15">
      <c r="A3024" s="1">
        <f t="shared" si="184"/>
        <v>2025</v>
      </c>
      <c r="B3024" s="1">
        <f t="shared" si="185"/>
        <v>2</v>
      </c>
      <c r="C3024" s="2">
        <f t="shared" si="179"/>
        <v>45696</v>
      </c>
      <c r="D3024" s="51">
        <v>1015.1002929907595</v>
      </c>
      <c r="E3024" s="51">
        <v>1029.1199999999999</v>
      </c>
      <c r="F3024" s="51">
        <v>1270.5248244292682</v>
      </c>
      <c r="G3024" s="51">
        <v>1125</v>
      </c>
      <c r="H3024" s="51">
        <v>1190.49697242</v>
      </c>
    </row>
    <row r="3025" spans="1:8" ht="15">
      <c r="A3025" s="1">
        <f t="shared" ref="A3025:A3041" si="186">YEAR(C3025)</f>
        <v>2025</v>
      </c>
      <c r="B3025" s="1">
        <f t="shared" ref="B3025:B3041" si="187">MONTH(C3025)</f>
        <v>2</v>
      </c>
      <c r="C3025" s="2">
        <f t="shared" si="179"/>
        <v>45697</v>
      </c>
      <c r="D3025" s="51">
        <v>1015.1002929907595</v>
      </c>
      <c r="E3025" s="51">
        <v>1029.1199999999999</v>
      </c>
      <c r="F3025" s="51">
        <v>1270.5248244292682</v>
      </c>
      <c r="G3025" s="51">
        <v>1125</v>
      </c>
      <c r="H3025" s="51">
        <v>1190.49697242</v>
      </c>
    </row>
    <row r="3026" spans="1:8" ht="15">
      <c r="A3026" s="1">
        <f t="shared" si="186"/>
        <v>2025</v>
      </c>
      <c r="B3026" s="1">
        <f t="shared" si="187"/>
        <v>2</v>
      </c>
      <c r="C3026" s="2">
        <f t="shared" si="179"/>
        <v>45698</v>
      </c>
      <c r="D3026" s="50">
        <v>1028.2068502350571</v>
      </c>
      <c r="E3026" s="50">
        <v>1030.23</v>
      </c>
      <c r="F3026" s="51">
        <v>1270.5248244292682</v>
      </c>
      <c r="G3026" s="50">
        <v>1145</v>
      </c>
      <c r="H3026" s="51">
        <v>1190.49697242</v>
      </c>
    </row>
    <row r="3027" spans="1:8" ht="15">
      <c r="A3027" s="1">
        <f t="shared" si="186"/>
        <v>2025</v>
      </c>
      <c r="B3027" s="1">
        <f t="shared" si="187"/>
        <v>2</v>
      </c>
      <c r="C3027" s="2">
        <f t="shared" si="179"/>
        <v>45699</v>
      </c>
      <c r="D3027" s="51">
        <v>1028.2068502350571</v>
      </c>
      <c r="E3027" s="50">
        <v>1039.04</v>
      </c>
      <c r="F3027" s="51">
        <v>1270.5248244292682</v>
      </c>
      <c r="G3027" s="51">
        <v>1145</v>
      </c>
      <c r="H3027" s="51">
        <v>1190.49697242</v>
      </c>
    </row>
    <row r="3028" spans="1:8" ht="15">
      <c r="A3028" s="1">
        <f t="shared" si="186"/>
        <v>2025</v>
      </c>
      <c r="B3028" s="1">
        <f t="shared" si="187"/>
        <v>2</v>
      </c>
      <c r="C3028" s="2">
        <f t="shared" si="179"/>
        <v>45700</v>
      </c>
      <c r="D3028" s="50">
        <v>1033.7807606263982</v>
      </c>
      <c r="E3028" s="50">
        <v>1066.1600000000001</v>
      </c>
      <c r="F3028" s="51">
        <v>1270.5248244292682</v>
      </c>
      <c r="G3028" s="50">
        <v>1155</v>
      </c>
      <c r="H3028" s="51">
        <v>1190.49697242</v>
      </c>
    </row>
    <row r="3029" spans="1:8" ht="15">
      <c r="A3029" s="1">
        <f t="shared" si="186"/>
        <v>2025</v>
      </c>
      <c r="B3029" s="1">
        <f t="shared" si="187"/>
        <v>2</v>
      </c>
      <c r="C3029" s="2">
        <f t="shared" si="179"/>
        <v>45701</v>
      </c>
      <c r="D3029" s="50">
        <v>1022.6813384235346</v>
      </c>
      <c r="E3029" s="50">
        <v>1081.3699999999999</v>
      </c>
      <c r="F3029" s="51">
        <v>1270.5248244292682</v>
      </c>
      <c r="G3029" s="50">
        <v>1140</v>
      </c>
      <c r="H3029" s="51">
        <v>1190.49697242</v>
      </c>
    </row>
    <row r="3030" spans="1:8" ht="15">
      <c r="A3030" s="1">
        <f t="shared" si="186"/>
        <v>2025</v>
      </c>
      <c r="B3030" s="1">
        <f t="shared" si="187"/>
        <v>2</v>
      </c>
      <c r="C3030" s="2">
        <f t="shared" si="179"/>
        <v>45702</v>
      </c>
      <c r="D3030" s="50">
        <v>1036.1010830324908</v>
      </c>
      <c r="E3030" s="50">
        <v>1077.4000000000001</v>
      </c>
      <c r="F3030" s="51">
        <v>1270.5248244292682</v>
      </c>
      <c r="G3030" s="50">
        <v>1147.5</v>
      </c>
      <c r="H3030" s="51">
        <v>1190.49697242</v>
      </c>
    </row>
    <row r="3031" spans="1:8" ht="15">
      <c r="A3031" s="1">
        <f t="shared" si="186"/>
        <v>2025</v>
      </c>
      <c r="B3031" s="1">
        <f t="shared" si="187"/>
        <v>2</v>
      </c>
      <c r="C3031" s="2">
        <f t="shared" si="179"/>
        <v>45703</v>
      </c>
      <c r="D3031" s="51">
        <v>1036.1010830324908</v>
      </c>
      <c r="E3031" s="51">
        <v>1077.4000000000001</v>
      </c>
      <c r="F3031" s="51">
        <v>1270.5248244292682</v>
      </c>
      <c r="G3031" s="51">
        <v>1147.5</v>
      </c>
      <c r="H3031" s="51">
        <v>1190.49697242</v>
      </c>
    </row>
    <row r="3032" spans="1:8" ht="15">
      <c r="A3032" s="1">
        <f t="shared" si="186"/>
        <v>2025</v>
      </c>
      <c r="B3032" s="1">
        <f t="shared" si="187"/>
        <v>2</v>
      </c>
      <c r="C3032" s="2">
        <f t="shared" si="179"/>
        <v>45704</v>
      </c>
      <c r="D3032" s="51">
        <v>1036.1010830324908</v>
      </c>
      <c r="E3032" s="51">
        <v>1077.4000000000001</v>
      </c>
      <c r="F3032" s="51">
        <v>1270.5248244292682</v>
      </c>
      <c r="G3032" s="51">
        <v>1147.5</v>
      </c>
      <c r="H3032" s="51">
        <v>1190.49697242</v>
      </c>
    </row>
    <row r="3033" spans="1:8" ht="15">
      <c r="A3033" s="1">
        <f t="shared" si="186"/>
        <v>2025</v>
      </c>
      <c r="B3033" s="1">
        <f t="shared" si="187"/>
        <v>2</v>
      </c>
      <c r="C3033" s="2">
        <f t="shared" si="179"/>
        <v>45705</v>
      </c>
      <c r="D3033" s="50">
        <v>1024.8194945848375</v>
      </c>
      <c r="E3033" s="51">
        <v>1077.4000000000001</v>
      </c>
      <c r="F3033" s="51">
        <v>1270.5248244292682</v>
      </c>
      <c r="G3033" s="50">
        <v>1115</v>
      </c>
      <c r="H3033" s="51">
        <v>1190.49697242</v>
      </c>
    </row>
    <row r="3034" spans="1:8" ht="15">
      <c r="A3034" s="1">
        <f t="shared" si="186"/>
        <v>2025</v>
      </c>
      <c r="B3034" s="1">
        <f t="shared" si="187"/>
        <v>2</v>
      </c>
      <c r="C3034" s="2">
        <f t="shared" si="179"/>
        <v>45706</v>
      </c>
      <c r="D3034" s="50">
        <v>1013.7294620751745</v>
      </c>
      <c r="E3034" s="50">
        <v>1107.6099999999999</v>
      </c>
      <c r="F3034" s="51">
        <v>1270.5248244292682</v>
      </c>
      <c r="G3034" s="50">
        <v>1102.5</v>
      </c>
      <c r="H3034" s="51">
        <v>1190.49697242</v>
      </c>
    </row>
    <row r="3035" spans="1:8" ht="15">
      <c r="A3035" s="1">
        <f t="shared" si="186"/>
        <v>2025</v>
      </c>
      <c r="B3035" s="1">
        <f t="shared" si="187"/>
        <v>2</v>
      </c>
      <c r="C3035" s="2">
        <f t="shared" si="179"/>
        <v>45707</v>
      </c>
      <c r="D3035" s="50">
        <v>1052.7264533573682</v>
      </c>
      <c r="E3035" s="50">
        <v>1093.5</v>
      </c>
      <c r="F3035" s="51">
        <v>1270.5248244292682</v>
      </c>
      <c r="G3035" s="50">
        <v>1117.5</v>
      </c>
      <c r="H3035" s="51">
        <v>1190.49697242</v>
      </c>
    </row>
    <row r="3036" spans="1:8" ht="15">
      <c r="A3036" s="1">
        <f t="shared" si="186"/>
        <v>2025</v>
      </c>
      <c r="B3036" s="1">
        <f t="shared" si="187"/>
        <v>2</v>
      </c>
      <c r="C3036" s="2">
        <f t="shared" si="179"/>
        <v>45708</v>
      </c>
      <c r="D3036" s="50">
        <v>1048.5656200587307</v>
      </c>
      <c r="E3036" s="50">
        <v>1119.73</v>
      </c>
      <c r="F3036" s="51">
        <v>1270.5248244292682</v>
      </c>
      <c r="G3036" s="50">
        <v>1120</v>
      </c>
      <c r="H3036" s="51">
        <v>1190.49697242</v>
      </c>
    </row>
    <row r="3037" spans="1:8" ht="15">
      <c r="A3037" s="1">
        <f t="shared" si="186"/>
        <v>2025</v>
      </c>
      <c r="B3037" s="1">
        <f t="shared" si="187"/>
        <v>2</v>
      </c>
      <c r="C3037" s="2">
        <f t="shared" si="179"/>
        <v>45709</v>
      </c>
      <c r="D3037" s="50">
        <v>1056.159420289855</v>
      </c>
      <c r="E3037" s="50">
        <v>1114.22</v>
      </c>
      <c r="F3037" s="51">
        <v>1270.5248244292682</v>
      </c>
      <c r="G3037" s="50">
        <v>1130</v>
      </c>
      <c r="H3037" s="51">
        <v>1190.49697242</v>
      </c>
    </row>
    <row r="3038" spans="1:8" ht="15">
      <c r="A3038" s="1">
        <f t="shared" si="186"/>
        <v>2025</v>
      </c>
      <c r="B3038" s="1">
        <f t="shared" si="187"/>
        <v>2</v>
      </c>
      <c r="C3038" s="2">
        <f t="shared" si="179"/>
        <v>45710</v>
      </c>
      <c r="D3038" s="51">
        <v>1056.159420289855</v>
      </c>
      <c r="E3038" s="51">
        <v>1114.22</v>
      </c>
      <c r="F3038" s="51">
        <v>1270.5248244292682</v>
      </c>
      <c r="G3038" s="51">
        <v>1130</v>
      </c>
      <c r="H3038" s="51">
        <v>1190.49697242</v>
      </c>
    </row>
    <row r="3039" spans="1:8" ht="15">
      <c r="A3039" s="1">
        <f t="shared" si="186"/>
        <v>2025</v>
      </c>
      <c r="B3039" s="1">
        <f t="shared" si="187"/>
        <v>2</v>
      </c>
      <c r="C3039" s="2">
        <f t="shared" si="179"/>
        <v>45711</v>
      </c>
      <c r="D3039" s="51">
        <v>1056.159420289855</v>
      </c>
      <c r="E3039" s="51">
        <v>1114.22</v>
      </c>
      <c r="F3039" s="51">
        <v>1270.5248244292682</v>
      </c>
      <c r="G3039" s="51">
        <v>1130</v>
      </c>
      <c r="H3039" s="51">
        <v>1190.49697242</v>
      </c>
    </row>
    <row r="3040" spans="1:8" ht="15">
      <c r="A3040" s="1">
        <f t="shared" si="186"/>
        <v>2025</v>
      </c>
      <c r="B3040" s="1">
        <f t="shared" si="187"/>
        <v>2</v>
      </c>
      <c r="C3040" s="2">
        <f t="shared" si="179"/>
        <v>45712</v>
      </c>
      <c r="D3040" s="50">
        <v>1034.2558983666061</v>
      </c>
      <c r="E3040" s="50">
        <v>1082.48</v>
      </c>
      <c r="F3040" s="51">
        <v>1270.5248244292682</v>
      </c>
      <c r="G3040" s="50">
        <v>1120</v>
      </c>
      <c r="H3040" s="51">
        <v>1190.49697242</v>
      </c>
    </row>
    <row r="3041" spans="1:8" ht="15">
      <c r="A3041" s="1">
        <f t="shared" si="186"/>
        <v>2025</v>
      </c>
      <c r="B3041" s="1">
        <f t="shared" si="187"/>
        <v>2</v>
      </c>
      <c r="C3041" s="2">
        <f t="shared" si="179"/>
        <v>45713</v>
      </c>
      <c r="D3041" s="50">
        <v>1032.8054298642535</v>
      </c>
      <c r="E3041" s="50">
        <v>1087.99</v>
      </c>
      <c r="F3041" s="51">
        <v>1270.5248244292682</v>
      </c>
      <c r="G3041" s="50">
        <v>1110</v>
      </c>
      <c r="H3041" s="51">
        <v>1190.49697242</v>
      </c>
    </row>
    <row r="3042" spans="1:8" ht="15">
      <c r="A3042" s="1">
        <f t="shared" ref="A3042:A3045" si="188">YEAR(C3042)</f>
        <v>2025</v>
      </c>
      <c r="B3042" s="1">
        <f t="shared" ref="B3042:B3045" si="189">MONTH(C3042)</f>
        <v>2</v>
      </c>
      <c r="C3042" s="2">
        <f t="shared" si="179"/>
        <v>45714</v>
      </c>
      <c r="D3042" s="50">
        <v>1041.7984636240396</v>
      </c>
      <c r="E3042" s="50">
        <v>1093.28</v>
      </c>
      <c r="F3042" s="51">
        <v>1270.5248244292682</v>
      </c>
      <c r="G3042" s="50">
        <v>1110</v>
      </c>
      <c r="H3042" s="51">
        <v>1190.49697242</v>
      </c>
    </row>
    <row r="3043" spans="1:8" ht="15">
      <c r="A3043" s="1">
        <f t="shared" si="188"/>
        <v>2025</v>
      </c>
      <c r="B3043" s="1">
        <f t="shared" si="189"/>
        <v>2</v>
      </c>
      <c r="C3043" s="2">
        <f t="shared" si="179"/>
        <v>45715</v>
      </c>
      <c r="D3043" s="50">
        <v>1015.7622157171809</v>
      </c>
      <c r="E3043" s="50">
        <v>1082.48</v>
      </c>
      <c r="F3043" s="51">
        <v>1270.5248244292682</v>
      </c>
      <c r="G3043" s="50">
        <v>1090</v>
      </c>
      <c r="H3043" s="51">
        <v>1190.49697242</v>
      </c>
    </row>
    <row r="3044" spans="1:8" ht="15">
      <c r="A3044" s="1">
        <f t="shared" si="188"/>
        <v>2025</v>
      </c>
      <c r="B3044" s="1">
        <f t="shared" si="189"/>
        <v>2</v>
      </c>
      <c r="C3044" s="2">
        <f t="shared" si="179"/>
        <v>45716</v>
      </c>
      <c r="D3044" s="50">
        <v>1021.0762331838565</v>
      </c>
      <c r="E3044" s="50">
        <v>1038.82</v>
      </c>
      <c r="F3044" s="51">
        <v>1270.5248244292682</v>
      </c>
      <c r="G3044" s="50">
        <v>1095</v>
      </c>
      <c r="H3044" s="51">
        <v>1190.49697242</v>
      </c>
    </row>
    <row r="3045" spans="1:8" ht="15">
      <c r="A3045" s="1">
        <f t="shared" si="188"/>
        <v>2025</v>
      </c>
      <c r="B3045" s="1">
        <f t="shared" si="189"/>
        <v>3</v>
      </c>
      <c r="C3045" s="2">
        <f t="shared" si="179"/>
        <v>45717</v>
      </c>
      <c r="D3045" s="51">
        <v>1021.0762331838565</v>
      </c>
      <c r="E3045" s="51">
        <v>1038.82</v>
      </c>
      <c r="F3045" s="51">
        <v>1270.5248244292682</v>
      </c>
      <c r="G3045" s="51">
        <v>1095</v>
      </c>
      <c r="H3045" s="51">
        <v>1190.49697242</v>
      </c>
    </row>
    <row r="3046" spans="1:8" ht="15">
      <c r="A3046" s="1">
        <f t="shared" ref="A3046:A3069" si="190">YEAR(C3046)</f>
        <v>2025</v>
      </c>
      <c r="B3046" s="1">
        <f t="shared" ref="B3046:B3069" si="191">MONTH(C3046)</f>
        <v>3</v>
      </c>
      <c r="C3046" s="2">
        <f t="shared" si="179"/>
        <v>45718</v>
      </c>
      <c r="D3046" s="51">
        <v>1021.0762331838565</v>
      </c>
      <c r="E3046" s="51">
        <v>1038.82</v>
      </c>
      <c r="F3046" s="51">
        <v>1270.5248244292682</v>
      </c>
      <c r="G3046" s="51">
        <v>1095</v>
      </c>
      <c r="H3046" s="51">
        <v>1190.49697242</v>
      </c>
    </row>
    <row r="3047" spans="1:8" ht="15">
      <c r="A3047" s="1">
        <f t="shared" si="190"/>
        <v>2025</v>
      </c>
      <c r="B3047" s="1">
        <f t="shared" si="191"/>
        <v>3</v>
      </c>
      <c r="C3047" s="2">
        <f t="shared" si="179"/>
        <v>45719</v>
      </c>
      <c r="D3047" s="50">
        <v>1004.4802867383512</v>
      </c>
      <c r="E3047" s="51">
        <v>1038.82</v>
      </c>
      <c r="F3047" s="51">
        <v>1270.5248244292682</v>
      </c>
      <c r="G3047" s="50">
        <v>1080</v>
      </c>
      <c r="H3047" s="51">
        <v>1190.49697242</v>
      </c>
    </row>
    <row r="3048" spans="1:8" ht="15">
      <c r="A3048" s="1">
        <f t="shared" si="190"/>
        <v>2025</v>
      </c>
      <c r="B3048" s="1">
        <f t="shared" si="191"/>
        <v>3</v>
      </c>
      <c r="C3048" s="2">
        <f t="shared" si="179"/>
        <v>45720</v>
      </c>
      <c r="D3048" s="50">
        <v>974.23835125448022</v>
      </c>
      <c r="E3048" s="51">
        <v>1038.82</v>
      </c>
      <c r="F3048" s="51">
        <v>1270.5248244292682</v>
      </c>
      <c r="G3048" s="50">
        <v>1055</v>
      </c>
      <c r="H3048" s="51">
        <v>1190.49697242</v>
      </c>
    </row>
    <row r="3049" spans="1:8" ht="15">
      <c r="A3049" s="1">
        <f t="shared" si="190"/>
        <v>2025</v>
      </c>
      <c r="B3049" s="1">
        <f t="shared" si="191"/>
        <v>3</v>
      </c>
      <c r="C3049" s="2">
        <f t="shared" si="179"/>
        <v>45721</v>
      </c>
      <c r="D3049" s="50">
        <v>997.74113395075676</v>
      </c>
      <c r="E3049" s="50">
        <v>1013.91</v>
      </c>
      <c r="F3049" s="51">
        <v>1270.5248244292682</v>
      </c>
      <c r="G3049" s="50">
        <v>1070</v>
      </c>
      <c r="H3049" s="51">
        <v>1190.49697242</v>
      </c>
    </row>
    <row r="3050" spans="1:8" ht="15">
      <c r="A3050" s="1">
        <f t="shared" si="190"/>
        <v>2025</v>
      </c>
      <c r="B3050" s="1">
        <f t="shared" si="191"/>
        <v>3</v>
      </c>
      <c r="C3050" s="2">
        <f t="shared" si="179"/>
        <v>45722</v>
      </c>
      <c r="D3050" s="50">
        <v>1012.4293785310734</v>
      </c>
      <c r="E3050" s="50">
        <v>1009.06</v>
      </c>
      <c r="F3050" s="51">
        <v>1270.5248244292682</v>
      </c>
      <c r="G3050" s="50">
        <v>1090</v>
      </c>
      <c r="H3050" s="51">
        <v>1190.49697242</v>
      </c>
    </row>
    <row r="3051" spans="1:8" ht="15">
      <c r="A3051" s="1">
        <f t="shared" si="190"/>
        <v>2025</v>
      </c>
      <c r="B3051" s="1">
        <f t="shared" si="191"/>
        <v>3</v>
      </c>
      <c r="C3051" s="2">
        <f t="shared" si="179"/>
        <v>45723</v>
      </c>
      <c r="D3051" s="50">
        <v>1048.2774252039892</v>
      </c>
      <c r="E3051" s="50">
        <v>1017.88</v>
      </c>
      <c r="F3051" s="51">
        <v>1270.5248244292682</v>
      </c>
      <c r="G3051" s="50">
        <v>1120</v>
      </c>
      <c r="H3051" s="51">
        <v>1190.49697242</v>
      </c>
    </row>
    <row r="3052" spans="1:8" ht="15">
      <c r="A3052" s="1">
        <f t="shared" si="190"/>
        <v>2025</v>
      </c>
      <c r="B3052" s="1">
        <f t="shared" si="191"/>
        <v>3</v>
      </c>
      <c r="C3052" s="2">
        <f t="shared" si="179"/>
        <v>45724</v>
      </c>
      <c r="D3052" s="51">
        <v>1048.2774252039892</v>
      </c>
      <c r="E3052" s="51">
        <v>1017.88</v>
      </c>
      <c r="F3052" s="51">
        <v>1270.5248244292682</v>
      </c>
      <c r="G3052" s="51">
        <v>1120</v>
      </c>
      <c r="H3052" s="51">
        <v>1190.49697242</v>
      </c>
    </row>
    <row r="3053" spans="1:8" ht="15">
      <c r="A3053" s="1">
        <f t="shared" si="190"/>
        <v>2025</v>
      </c>
      <c r="B3053" s="1">
        <f t="shared" si="191"/>
        <v>3</v>
      </c>
      <c r="C3053" s="2">
        <f t="shared" si="179"/>
        <v>45725</v>
      </c>
      <c r="D3053" s="51">
        <v>1048.2774252039892</v>
      </c>
      <c r="E3053" s="51">
        <v>1017.88</v>
      </c>
      <c r="F3053" s="51">
        <v>1270.5248244292682</v>
      </c>
      <c r="G3053" s="51">
        <v>1120</v>
      </c>
      <c r="H3053" s="51">
        <v>1190.49697242</v>
      </c>
    </row>
    <row r="3054" spans="1:8" ht="15">
      <c r="A3054" s="1">
        <f t="shared" si="190"/>
        <v>2025</v>
      </c>
      <c r="B3054" s="1">
        <f t="shared" si="191"/>
        <v>3</v>
      </c>
      <c r="C3054" s="2">
        <f t="shared" ref="C3054:C3117" si="192">+C3053+1</f>
        <v>45726</v>
      </c>
      <c r="D3054" s="50">
        <v>1017.6430671793711</v>
      </c>
      <c r="E3054" s="50">
        <v>996.72</v>
      </c>
      <c r="F3054" s="51">
        <v>1270.5248244292682</v>
      </c>
      <c r="G3054" s="50">
        <v>1095</v>
      </c>
      <c r="H3054" s="51">
        <v>1190.49697242</v>
      </c>
    </row>
    <row r="3055" spans="1:8" ht="15">
      <c r="A3055" s="1">
        <f t="shared" si="190"/>
        <v>2025</v>
      </c>
      <c r="B3055" s="1">
        <f t="shared" si="191"/>
        <v>3</v>
      </c>
      <c r="C3055" s="2">
        <f t="shared" si="192"/>
        <v>45727</v>
      </c>
      <c r="D3055" s="50">
        <v>1017.6870748299319</v>
      </c>
      <c r="E3055" s="50">
        <v>979.52</v>
      </c>
      <c r="F3055" s="51">
        <v>1270.5248244292682</v>
      </c>
      <c r="G3055" s="50">
        <v>1095</v>
      </c>
      <c r="H3055" s="51">
        <v>1190.49697242</v>
      </c>
    </row>
    <row r="3056" spans="1:8" ht="15">
      <c r="A3056" s="1">
        <f t="shared" si="190"/>
        <v>2025</v>
      </c>
      <c r="B3056" s="1">
        <f t="shared" si="191"/>
        <v>3</v>
      </c>
      <c r="C3056" s="2">
        <f t="shared" si="192"/>
        <v>45728</v>
      </c>
      <c r="D3056" s="50">
        <v>1013.7821961138725</v>
      </c>
      <c r="E3056" s="50">
        <v>989.44</v>
      </c>
      <c r="F3056" s="51">
        <v>1270.5248244292682</v>
      </c>
      <c r="G3056" s="50">
        <v>1092.5</v>
      </c>
      <c r="H3056" s="51">
        <v>1190.49697242</v>
      </c>
    </row>
    <row r="3057" spans="1:8" ht="15">
      <c r="A3057" s="1">
        <f t="shared" si="190"/>
        <v>2025</v>
      </c>
      <c r="B3057" s="1">
        <f t="shared" si="191"/>
        <v>3</v>
      </c>
      <c r="C3057" s="2">
        <f t="shared" si="192"/>
        <v>45729</v>
      </c>
      <c r="D3057" s="50">
        <v>1023.4498308906427</v>
      </c>
      <c r="E3057" s="50">
        <v>976.21</v>
      </c>
      <c r="F3057" s="51">
        <v>1270.5248244292682</v>
      </c>
      <c r="G3057" s="50">
        <v>1100</v>
      </c>
      <c r="H3057" s="51">
        <v>1190.49697242</v>
      </c>
    </row>
    <row r="3058" spans="1:8" ht="15">
      <c r="A3058" s="1">
        <f t="shared" si="190"/>
        <v>2025</v>
      </c>
      <c r="B3058" s="1">
        <f t="shared" si="191"/>
        <v>3</v>
      </c>
      <c r="C3058" s="2">
        <f t="shared" si="192"/>
        <v>45730</v>
      </c>
      <c r="D3058" s="50">
        <v>1029.9347287868559</v>
      </c>
      <c r="E3058" s="50">
        <v>972.02</v>
      </c>
      <c r="F3058" s="51">
        <v>1270.5248244292682</v>
      </c>
      <c r="G3058" s="50">
        <v>1105</v>
      </c>
      <c r="H3058" s="51">
        <v>1190.49697242</v>
      </c>
    </row>
    <row r="3059" spans="1:8" ht="15">
      <c r="A3059" s="1">
        <f t="shared" si="190"/>
        <v>2025</v>
      </c>
      <c r="B3059" s="1">
        <f t="shared" si="191"/>
        <v>3</v>
      </c>
      <c r="C3059" s="2">
        <f t="shared" si="192"/>
        <v>45731</v>
      </c>
      <c r="D3059" s="51">
        <v>1029.9347287868559</v>
      </c>
      <c r="E3059" s="51">
        <v>972.02</v>
      </c>
      <c r="F3059" s="51">
        <v>1270.5248244292682</v>
      </c>
      <c r="G3059" s="51">
        <v>1105</v>
      </c>
      <c r="H3059" s="51">
        <v>1190.49697242</v>
      </c>
    </row>
    <row r="3060" spans="1:8" ht="15">
      <c r="A3060" s="1">
        <f t="shared" si="190"/>
        <v>2025</v>
      </c>
      <c r="B3060" s="1">
        <f t="shared" si="191"/>
        <v>3</v>
      </c>
      <c r="C3060" s="2">
        <f t="shared" si="192"/>
        <v>45732</v>
      </c>
      <c r="D3060" s="51">
        <v>1029.9347287868559</v>
      </c>
      <c r="E3060" s="51">
        <v>972.02</v>
      </c>
      <c r="F3060" s="51">
        <v>1270.5248244292682</v>
      </c>
      <c r="G3060" s="51">
        <v>1105</v>
      </c>
      <c r="H3060" s="51">
        <v>1190.49697242</v>
      </c>
    </row>
    <row r="3061" spans="1:8" ht="15">
      <c r="A3061" s="1">
        <f t="shared" si="190"/>
        <v>2025</v>
      </c>
      <c r="B3061" s="1">
        <f t="shared" si="191"/>
        <v>3</v>
      </c>
      <c r="C3061" s="2">
        <f t="shared" si="192"/>
        <v>45733</v>
      </c>
      <c r="D3061" s="50">
        <v>982.89058982440338</v>
      </c>
      <c r="E3061" s="50">
        <v>984.81</v>
      </c>
      <c r="F3061" s="51">
        <v>1270.5248244292682</v>
      </c>
      <c r="G3061" s="50">
        <v>1077.5</v>
      </c>
      <c r="H3061" s="51">
        <v>1190.49697242</v>
      </c>
    </row>
    <row r="3062" spans="1:8" ht="15">
      <c r="A3062" s="1">
        <f t="shared" si="190"/>
        <v>2025</v>
      </c>
      <c r="B3062" s="1">
        <f t="shared" si="191"/>
        <v>3</v>
      </c>
      <c r="C3062" s="2">
        <f t="shared" si="192"/>
        <v>45734</v>
      </c>
      <c r="D3062" s="51">
        <v>982.89058982440338</v>
      </c>
      <c r="E3062" s="50">
        <v>979.74</v>
      </c>
      <c r="F3062" s="51">
        <v>1270.5248244292682</v>
      </c>
      <c r="G3062" s="51">
        <v>1077.5</v>
      </c>
      <c r="H3062" s="51">
        <v>1190.49697242</v>
      </c>
    </row>
    <row r="3063" spans="1:8" ht="15">
      <c r="A3063" s="1">
        <f t="shared" si="190"/>
        <v>2025</v>
      </c>
      <c r="B3063" s="1">
        <f t="shared" si="191"/>
        <v>3</v>
      </c>
      <c r="C3063" s="2">
        <f t="shared" si="192"/>
        <v>45735</v>
      </c>
      <c r="D3063" s="50">
        <v>990.29783393501793</v>
      </c>
      <c r="E3063" s="50">
        <v>977.98</v>
      </c>
      <c r="F3063" s="51">
        <v>1270.5248244292682</v>
      </c>
      <c r="G3063" s="50">
        <v>1085</v>
      </c>
      <c r="H3063" s="51">
        <v>1190.49697242</v>
      </c>
    </row>
    <row r="3064" spans="1:8" ht="15">
      <c r="A3064" s="1">
        <f t="shared" si="190"/>
        <v>2025</v>
      </c>
      <c r="B3064" s="1">
        <f t="shared" si="191"/>
        <v>3</v>
      </c>
      <c r="C3064" s="2">
        <f t="shared" si="192"/>
        <v>45736</v>
      </c>
      <c r="D3064" s="50">
        <v>997.51356238697997</v>
      </c>
      <c r="E3064" s="50">
        <v>984.59</v>
      </c>
      <c r="F3064" s="51">
        <v>1270.5248244292682</v>
      </c>
      <c r="G3064" s="50">
        <v>1090</v>
      </c>
      <c r="H3064" s="51">
        <v>1190.49697242</v>
      </c>
    </row>
    <row r="3065" spans="1:8" ht="15">
      <c r="A3065" s="1">
        <f t="shared" si="190"/>
        <v>2025</v>
      </c>
      <c r="B3065" s="1">
        <f t="shared" si="191"/>
        <v>3</v>
      </c>
      <c r="C3065" s="2">
        <f t="shared" si="192"/>
        <v>45737</v>
      </c>
      <c r="D3065" s="50">
        <v>990.04299615297589</v>
      </c>
      <c r="E3065" s="50">
        <v>973.57</v>
      </c>
      <c r="F3065" s="51">
        <v>1270.5248244292682</v>
      </c>
      <c r="G3065" s="50">
        <v>1090</v>
      </c>
      <c r="H3065" s="51">
        <v>1190.49697242</v>
      </c>
    </row>
    <row r="3066" spans="1:8" ht="15">
      <c r="A3066" s="1">
        <f t="shared" si="190"/>
        <v>2025</v>
      </c>
      <c r="B3066" s="1">
        <f t="shared" si="191"/>
        <v>3</v>
      </c>
      <c r="C3066" s="2">
        <f t="shared" si="192"/>
        <v>45738</v>
      </c>
      <c r="D3066" s="51">
        <v>990.04299615297589</v>
      </c>
      <c r="E3066" s="51">
        <v>973.57</v>
      </c>
      <c r="F3066" s="51">
        <v>1270.5248244292682</v>
      </c>
      <c r="G3066" s="51">
        <v>1090</v>
      </c>
      <c r="H3066" s="51">
        <v>1190.49697242</v>
      </c>
    </row>
    <row r="3067" spans="1:8" ht="15">
      <c r="A3067" s="1">
        <f t="shared" si="190"/>
        <v>2025</v>
      </c>
      <c r="B3067" s="1">
        <f t="shared" si="191"/>
        <v>3</v>
      </c>
      <c r="C3067" s="2">
        <f t="shared" si="192"/>
        <v>45739</v>
      </c>
      <c r="D3067" s="51">
        <v>990.04299615297589</v>
      </c>
      <c r="E3067" s="51">
        <v>973.57</v>
      </c>
      <c r="F3067" s="51">
        <v>1270.5248244292682</v>
      </c>
      <c r="G3067" s="51">
        <v>1090</v>
      </c>
      <c r="H3067" s="51">
        <v>1190.49697242</v>
      </c>
    </row>
    <row r="3068" spans="1:8" ht="15">
      <c r="A3068" s="1">
        <f t="shared" si="190"/>
        <v>2025</v>
      </c>
      <c r="B3068" s="1">
        <f t="shared" si="191"/>
        <v>3</v>
      </c>
      <c r="C3068" s="2">
        <f t="shared" si="192"/>
        <v>45740</v>
      </c>
      <c r="D3068" s="50">
        <v>971.78329571106099</v>
      </c>
      <c r="E3068" s="51">
        <v>973.57</v>
      </c>
      <c r="F3068" s="51">
        <v>1270.5248244292682</v>
      </c>
      <c r="G3068" s="50">
        <v>1080</v>
      </c>
      <c r="H3068" s="51">
        <v>1190.49697242</v>
      </c>
    </row>
    <row r="3069" spans="1:8" ht="15">
      <c r="A3069" s="1">
        <f t="shared" si="190"/>
        <v>2025</v>
      </c>
      <c r="B3069" s="1">
        <f t="shared" si="191"/>
        <v>3</v>
      </c>
      <c r="C3069" s="2">
        <f t="shared" si="192"/>
        <v>45741</v>
      </c>
      <c r="D3069" s="50">
        <v>957.37483085250335</v>
      </c>
      <c r="E3069" s="50">
        <v>988.78</v>
      </c>
      <c r="F3069" s="51">
        <v>1270.5248244292682</v>
      </c>
      <c r="G3069" s="50">
        <v>1067.5</v>
      </c>
      <c r="H3069" s="51">
        <v>1190.49697242</v>
      </c>
    </row>
    <row r="3070" spans="1:8" ht="15">
      <c r="A3070" s="1">
        <f t="shared" ref="A3070:A3087" si="193">YEAR(C3070)</f>
        <v>2025</v>
      </c>
      <c r="B3070" s="1">
        <f t="shared" ref="B3070:B3087" si="194">MONTH(C3070)</f>
        <v>3</v>
      </c>
      <c r="C3070" s="2">
        <f t="shared" si="192"/>
        <v>45742</v>
      </c>
      <c r="D3070" s="50">
        <v>962.05105037271301</v>
      </c>
      <c r="E3070" s="50">
        <v>994.07</v>
      </c>
      <c r="F3070" s="51">
        <v>1270.5248244292682</v>
      </c>
      <c r="G3070" s="50">
        <v>1077.5</v>
      </c>
      <c r="H3070" s="51">
        <v>1190.49697242</v>
      </c>
    </row>
    <row r="3071" spans="1:8" ht="15">
      <c r="A3071" s="1">
        <f t="shared" si="193"/>
        <v>2025</v>
      </c>
      <c r="B3071" s="1">
        <f t="shared" si="194"/>
        <v>3</v>
      </c>
      <c r="C3071" s="2">
        <f t="shared" si="192"/>
        <v>45743</v>
      </c>
      <c r="D3071" s="50">
        <v>973.58320162564905</v>
      </c>
      <c r="E3071" s="50">
        <v>1000.24</v>
      </c>
      <c r="F3071" s="51">
        <v>1270.5248244292682</v>
      </c>
      <c r="G3071" s="50">
        <v>1095</v>
      </c>
      <c r="H3071" s="51">
        <v>1190.49697242</v>
      </c>
    </row>
    <row r="3072" spans="1:8" ht="15">
      <c r="A3072" s="1">
        <f t="shared" si="193"/>
        <v>2025</v>
      </c>
      <c r="B3072" s="1">
        <f t="shared" si="194"/>
        <v>3</v>
      </c>
      <c r="C3072" s="2">
        <f t="shared" si="192"/>
        <v>45744</v>
      </c>
      <c r="D3072" s="50">
        <v>996.392333709132</v>
      </c>
      <c r="E3072" s="50">
        <v>1019.86</v>
      </c>
      <c r="F3072" s="51">
        <v>1270.5248244292682</v>
      </c>
      <c r="G3072" s="50">
        <v>1115</v>
      </c>
      <c r="H3072" s="51">
        <v>1190.49697242</v>
      </c>
    </row>
    <row r="3073" spans="1:8" ht="15">
      <c r="A3073" s="1">
        <f t="shared" si="193"/>
        <v>2025</v>
      </c>
      <c r="B3073" s="1">
        <f t="shared" si="194"/>
        <v>3</v>
      </c>
      <c r="C3073" s="2">
        <f t="shared" si="192"/>
        <v>45745</v>
      </c>
      <c r="D3073" s="51">
        <v>996.392333709132</v>
      </c>
      <c r="E3073" s="51">
        <v>1019.86</v>
      </c>
      <c r="F3073" s="51">
        <v>1270.5248244292682</v>
      </c>
      <c r="G3073" s="51">
        <v>1115</v>
      </c>
      <c r="H3073" s="51">
        <v>1190.49697242</v>
      </c>
    </row>
    <row r="3074" spans="1:8" ht="15">
      <c r="A3074" s="1">
        <f t="shared" si="193"/>
        <v>2025</v>
      </c>
      <c r="B3074" s="1">
        <f t="shared" si="194"/>
        <v>3</v>
      </c>
      <c r="C3074" s="2">
        <f t="shared" si="192"/>
        <v>45746</v>
      </c>
      <c r="D3074" s="51">
        <v>996.392333709132</v>
      </c>
      <c r="E3074" s="51">
        <v>1019.86</v>
      </c>
      <c r="F3074" s="51">
        <v>1270.5248244292682</v>
      </c>
      <c r="G3074" s="51">
        <v>1115</v>
      </c>
      <c r="H3074" s="51">
        <v>1190.49697242</v>
      </c>
    </row>
    <row r="3075" spans="1:8" ht="15">
      <c r="A3075" s="1">
        <f t="shared" si="193"/>
        <v>2025</v>
      </c>
      <c r="B3075" s="1">
        <f t="shared" si="194"/>
        <v>3</v>
      </c>
      <c r="C3075" s="2">
        <f t="shared" si="192"/>
        <v>45747</v>
      </c>
      <c r="D3075" s="51">
        <v>996.392333709132</v>
      </c>
      <c r="E3075" s="51">
        <v>1019.86</v>
      </c>
      <c r="F3075" s="51">
        <v>1270.5248244292682</v>
      </c>
      <c r="G3075" s="51">
        <v>1115</v>
      </c>
      <c r="H3075" s="51">
        <v>1190.49697242</v>
      </c>
    </row>
    <row r="3076" spans="1:8" ht="15">
      <c r="A3076" s="1">
        <f t="shared" si="193"/>
        <v>2025</v>
      </c>
      <c r="B3076" s="1">
        <f t="shared" si="194"/>
        <v>4</v>
      </c>
      <c r="C3076" s="2">
        <f t="shared" si="192"/>
        <v>45748</v>
      </c>
      <c r="D3076" s="51">
        <v>996.392333709132</v>
      </c>
      <c r="E3076" s="50">
        <v>1028.24</v>
      </c>
      <c r="F3076" s="51">
        <v>1270.5248244292682</v>
      </c>
      <c r="G3076" s="51">
        <v>1115</v>
      </c>
      <c r="H3076" s="51">
        <v>1190.49697242</v>
      </c>
    </row>
    <row r="3077" spans="1:8" ht="15">
      <c r="A3077" s="1">
        <f t="shared" si="193"/>
        <v>2025</v>
      </c>
      <c r="B3077" s="1">
        <f t="shared" si="194"/>
        <v>4</v>
      </c>
      <c r="C3077" s="2">
        <f t="shared" si="192"/>
        <v>45749</v>
      </c>
      <c r="D3077" s="50">
        <v>1014.8281285104472</v>
      </c>
      <c r="E3077" s="51">
        <v>1028.24</v>
      </c>
      <c r="F3077" s="51">
        <v>1270.5248244292682</v>
      </c>
      <c r="G3077" s="50">
        <v>1127.5</v>
      </c>
      <c r="H3077" s="51">
        <v>1190.49697242</v>
      </c>
    </row>
    <row r="3078" spans="1:8" ht="15">
      <c r="A3078" s="1">
        <f t="shared" si="193"/>
        <v>2025</v>
      </c>
      <c r="B3078" s="1">
        <f t="shared" si="194"/>
        <v>4</v>
      </c>
      <c r="C3078" s="2">
        <f t="shared" si="192"/>
        <v>45750</v>
      </c>
      <c r="D3078" s="50">
        <v>1011.036036036036</v>
      </c>
      <c r="E3078" s="50">
        <v>1026.48</v>
      </c>
      <c r="F3078" s="51">
        <v>1270.5248244292682</v>
      </c>
      <c r="G3078" s="50">
        <v>1120</v>
      </c>
      <c r="H3078" s="51">
        <v>1190.49697242</v>
      </c>
    </row>
    <row r="3079" spans="1:8" ht="15">
      <c r="A3079" s="1">
        <f t="shared" si="193"/>
        <v>2025</v>
      </c>
      <c r="B3079" s="1">
        <f t="shared" si="194"/>
        <v>4</v>
      </c>
      <c r="C3079" s="2">
        <f t="shared" si="192"/>
        <v>45751</v>
      </c>
      <c r="D3079" s="50">
        <v>976.09382047812358</v>
      </c>
      <c r="E3079" s="50">
        <v>1019.42</v>
      </c>
      <c r="F3079" s="51">
        <v>1270.5248244292682</v>
      </c>
      <c r="G3079" s="50">
        <v>1105</v>
      </c>
      <c r="H3079" s="51">
        <v>1190.49697242</v>
      </c>
    </row>
    <row r="3080" spans="1:8" ht="15">
      <c r="A3080" s="1">
        <f t="shared" si="193"/>
        <v>2025</v>
      </c>
      <c r="B3080" s="1">
        <f t="shared" si="194"/>
        <v>4</v>
      </c>
      <c r="C3080" s="2">
        <f t="shared" si="192"/>
        <v>45752</v>
      </c>
      <c r="D3080" s="51">
        <v>976.09382047812358</v>
      </c>
      <c r="E3080" s="51">
        <v>1019.42</v>
      </c>
      <c r="F3080" s="51">
        <v>1270.5248244292682</v>
      </c>
      <c r="G3080" s="51">
        <v>1105</v>
      </c>
      <c r="H3080" s="51">
        <v>1190.49697242</v>
      </c>
    </row>
    <row r="3081" spans="1:8" ht="15">
      <c r="A3081" s="1">
        <f t="shared" si="193"/>
        <v>2025</v>
      </c>
      <c r="B3081" s="1">
        <f t="shared" si="194"/>
        <v>4</v>
      </c>
      <c r="C3081" s="2">
        <f t="shared" si="192"/>
        <v>45753</v>
      </c>
      <c r="D3081" s="51">
        <v>976.09382047812358</v>
      </c>
      <c r="E3081" s="51">
        <v>1019.42</v>
      </c>
      <c r="F3081" s="51">
        <v>1270.5248244292682</v>
      </c>
      <c r="G3081" s="51">
        <v>1105</v>
      </c>
      <c r="H3081" s="51">
        <v>1190.49697242</v>
      </c>
    </row>
    <row r="3082" spans="1:8" ht="15">
      <c r="A3082" s="1">
        <f t="shared" si="193"/>
        <v>2025</v>
      </c>
      <c r="B3082" s="1">
        <f t="shared" si="194"/>
        <v>4</v>
      </c>
      <c r="C3082" s="2">
        <f t="shared" si="192"/>
        <v>45754</v>
      </c>
      <c r="D3082" s="50">
        <v>934.98659517426279</v>
      </c>
      <c r="E3082" s="50">
        <v>1009.72</v>
      </c>
      <c r="F3082" s="51">
        <v>1270.5248244292682</v>
      </c>
      <c r="G3082" s="50">
        <v>1065</v>
      </c>
      <c r="H3082" s="51">
        <v>1190.49697242</v>
      </c>
    </row>
    <row r="3083" spans="1:8" ht="15">
      <c r="A3083" s="1">
        <f t="shared" si="193"/>
        <v>2025</v>
      </c>
      <c r="B3083" s="1">
        <f t="shared" si="194"/>
        <v>4</v>
      </c>
      <c r="C3083" s="2">
        <f t="shared" si="192"/>
        <v>45755</v>
      </c>
      <c r="D3083" s="50">
        <v>932.94720427712184</v>
      </c>
      <c r="E3083" s="50">
        <v>1001.79</v>
      </c>
      <c r="F3083" s="51">
        <v>1270.5248244292682</v>
      </c>
      <c r="G3083" s="50">
        <v>1055</v>
      </c>
      <c r="H3083" s="51">
        <v>1190.49697242</v>
      </c>
    </row>
    <row r="3084" spans="1:8" ht="15">
      <c r="A3084" s="1">
        <f t="shared" si="193"/>
        <v>2025</v>
      </c>
      <c r="B3084" s="1">
        <f t="shared" si="194"/>
        <v>4</v>
      </c>
      <c r="C3084" s="2">
        <f t="shared" si="192"/>
        <v>45756</v>
      </c>
      <c r="D3084" s="50">
        <v>923.00845571873617</v>
      </c>
      <c r="E3084" s="50">
        <v>1022.73</v>
      </c>
      <c r="F3084" s="51">
        <v>1270.5248244292682</v>
      </c>
      <c r="G3084" s="50">
        <v>1030</v>
      </c>
      <c r="H3084" s="51">
        <v>1190.49697242</v>
      </c>
    </row>
    <row r="3085" spans="1:8" ht="15">
      <c r="A3085" s="1">
        <f t="shared" si="193"/>
        <v>2025</v>
      </c>
      <c r="B3085" s="1">
        <f t="shared" si="194"/>
        <v>4</v>
      </c>
      <c r="C3085" s="2">
        <f t="shared" si="192"/>
        <v>45757</v>
      </c>
      <c r="D3085" s="50">
        <v>940.4388714733542</v>
      </c>
      <c r="E3085" s="50">
        <v>1044.56</v>
      </c>
      <c r="F3085" s="51">
        <v>1270.5248244292682</v>
      </c>
      <c r="G3085" s="50">
        <v>1040</v>
      </c>
      <c r="H3085" s="51">
        <v>1190.49697242</v>
      </c>
    </row>
    <row r="3086" spans="1:8" ht="15">
      <c r="A3086" s="1">
        <f t="shared" si="193"/>
        <v>2025</v>
      </c>
      <c r="B3086" s="1">
        <f t="shared" si="194"/>
        <v>4</v>
      </c>
      <c r="C3086" s="2">
        <f t="shared" si="192"/>
        <v>45758</v>
      </c>
      <c r="D3086" s="50">
        <v>952.94117647058829</v>
      </c>
      <c r="E3086" s="50">
        <v>996.49</v>
      </c>
      <c r="F3086" s="51">
        <v>1270.5248244292682</v>
      </c>
      <c r="G3086" s="50">
        <v>1035</v>
      </c>
      <c r="H3086" s="51">
        <v>1190.49697242</v>
      </c>
    </row>
    <row r="3087" spans="1:8" ht="15">
      <c r="A3087" s="1">
        <f t="shared" si="193"/>
        <v>2025</v>
      </c>
      <c r="B3087" s="1">
        <f t="shared" si="194"/>
        <v>4</v>
      </c>
      <c r="C3087" s="2">
        <f t="shared" si="192"/>
        <v>45759</v>
      </c>
      <c r="D3087" s="51">
        <v>952.94117647058829</v>
      </c>
      <c r="E3087" s="51">
        <v>996.49</v>
      </c>
      <c r="F3087" s="51">
        <v>1270.5248244292682</v>
      </c>
      <c r="G3087" s="51">
        <v>1035</v>
      </c>
      <c r="H3087" s="51">
        <v>1190.49697242</v>
      </c>
    </row>
    <row r="3088" spans="1:8" ht="15">
      <c r="A3088" s="1">
        <f t="shared" ref="A3088:A3100" si="195">YEAR(C3088)</f>
        <v>2025</v>
      </c>
      <c r="B3088" s="1">
        <f t="shared" ref="B3088:B3100" si="196">MONTH(C3088)</f>
        <v>4</v>
      </c>
      <c r="C3088" s="2">
        <f t="shared" si="192"/>
        <v>45760</v>
      </c>
      <c r="D3088" s="51">
        <v>952.94117647058829</v>
      </c>
      <c r="E3088" s="51">
        <v>996.49</v>
      </c>
      <c r="F3088" s="51">
        <v>1270.5248244292682</v>
      </c>
      <c r="G3088" s="51">
        <v>1035</v>
      </c>
      <c r="H3088" s="51">
        <v>1190.49697242</v>
      </c>
    </row>
    <row r="3089" spans="1:8" ht="15">
      <c r="A3089" s="1">
        <f t="shared" si="195"/>
        <v>2025</v>
      </c>
      <c r="B3089" s="1">
        <f t="shared" si="196"/>
        <v>4</v>
      </c>
      <c r="C3089" s="2">
        <f t="shared" si="192"/>
        <v>45761</v>
      </c>
      <c r="D3089" s="50">
        <v>945.57823129251699</v>
      </c>
      <c r="E3089" s="50">
        <v>982.61</v>
      </c>
      <c r="F3089" s="51">
        <v>1270.5248244292682</v>
      </c>
      <c r="G3089" s="50">
        <v>1030</v>
      </c>
      <c r="H3089" s="51">
        <v>1190.49697242</v>
      </c>
    </row>
    <row r="3090" spans="1:8" ht="15">
      <c r="A3090" s="1">
        <f t="shared" si="195"/>
        <v>2025</v>
      </c>
      <c r="B3090" s="1">
        <f t="shared" si="196"/>
        <v>4</v>
      </c>
      <c r="C3090" s="2">
        <f t="shared" si="192"/>
        <v>45762</v>
      </c>
      <c r="D3090" s="50">
        <v>931.51927437641723</v>
      </c>
      <c r="E3090" s="50">
        <v>998.26</v>
      </c>
      <c r="F3090" s="51">
        <v>1270.5248244292682</v>
      </c>
      <c r="G3090" s="50">
        <v>1020</v>
      </c>
      <c r="H3090" s="51">
        <v>1190.49697242</v>
      </c>
    </row>
    <row r="3091" spans="1:8" ht="15">
      <c r="A3091" s="1">
        <f t="shared" si="195"/>
        <v>2025</v>
      </c>
      <c r="B3091" s="1">
        <f t="shared" si="196"/>
        <v>4</v>
      </c>
      <c r="C3091" s="2">
        <f t="shared" si="192"/>
        <v>45763</v>
      </c>
      <c r="D3091" s="50">
        <v>910.84392014519051</v>
      </c>
      <c r="E3091" s="50">
        <v>997.16</v>
      </c>
      <c r="F3091" s="51">
        <v>1270.5248244292682</v>
      </c>
      <c r="G3091" s="50">
        <v>995</v>
      </c>
      <c r="H3091" s="51">
        <v>1190.49697242</v>
      </c>
    </row>
    <row r="3092" spans="1:8" ht="15">
      <c r="A3092" s="1">
        <f t="shared" si="195"/>
        <v>2025</v>
      </c>
      <c r="B3092" s="1">
        <f t="shared" si="196"/>
        <v>4</v>
      </c>
      <c r="C3092" s="2">
        <f t="shared" si="192"/>
        <v>45764</v>
      </c>
      <c r="D3092" s="50">
        <v>910.55618615209983</v>
      </c>
      <c r="E3092" s="51">
        <v>997.16</v>
      </c>
      <c r="F3092" s="51">
        <v>1270.5248244292682</v>
      </c>
      <c r="G3092" s="50">
        <v>985</v>
      </c>
      <c r="H3092" s="51">
        <v>1190.49697242</v>
      </c>
    </row>
    <row r="3093" spans="1:8" ht="15">
      <c r="A3093" s="1">
        <f t="shared" si="195"/>
        <v>2025</v>
      </c>
      <c r="B3093" s="1">
        <f t="shared" si="196"/>
        <v>4</v>
      </c>
      <c r="C3093" s="2">
        <f t="shared" si="192"/>
        <v>45765</v>
      </c>
      <c r="D3093" s="50">
        <v>901.36054421768699</v>
      </c>
      <c r="E3093" s="51">
        <v>997.16</v>
      </c>
      <c r="F3093" s="51">
        <v>1270.5248244292682</v>
      </c>
      <c r="G3093" s="51">
        <v>985</v>
      </c>
      <c r="H3093" s="51">
        <v>1190.49697242</v>
      </c>
    </row>
    <row r="3094" spans="1:8" ht="15">
      <c r="A3094" s="1">
        <f t="shared" si="195"/>
        <v>2025</v>
      </c>
      <c r="B3094" s="1">
        <f t="shared" si="196"/>
        <v>4</v>
      </c>
      <c r="C3094" s="2">
        <f t="shared" si="192"/>
        <v>45766</v>
      </c>
      <c r="D3094" s="51">
        <v>901.36054421768699</v>
      </c>
      <c r="E3094" s="51">
        <v>997.16</v>
      </c>
      <c r="F3094" s="51">
        <v>1270.5248244292682</v>
      </c>
      <c r="G3094" s="51">
        <v>985</v>
      </c>
      <c r="H3094" s="51">
        <v>1190.49697242</v>
      </c>
    </row>
    <row r="3095" spans="1:8" ht="15">
      <c r="A3095" s="1">
        <f t="shared" si="195"/>
        <v>2025</v>
      </c>
      <c r="B3095" s="1">
        <f t="shared" si="196"/>
        <v>4</v>
      </c>
      <c r="C3095" s="2">
        <f t="shared" si="192"/>
        <v>45767</v>
      </c>
      <c r="D3095" s="51">
        <v>901.36054421768699</v>
      </c>
      <c r="E3095" s="51">
        <v>997.16</v>
      </c>
      <c r="F3095" s="51">
        <v>1270.5248244292682</v>
      </c>
      <c r="G3095" s="51">
        <v>985</v>
      </c>
      <c r="H3095" s="51">
        <v>1190.49697242</v>
      </c>
    </row>
    <row r="3096" spans="1:8" ht="15">
      <c r="A3096" s="1">
        <f t="shared" si="195"/>
        <v>2025</v>
      </c>
      <c r="B3096" s="1">
        <f t="shared" si="196"/>
        <v>4</v>
      </c>
      <c r="C3096" s="2">
        <f t="shared" si="192"/>
        <v>45768</v>
      </c>
      <c r="D3096" s="50">
        <v>895.35149988550495</v>
      </c>
      <c r="E3096" s="50">
        <v>1015.67</v>
      </c>
      <c r="F3096" s="51">
        <v>1270.5248244292682</v>
      </c>
      <c r="G3096" s="51">
        <v>985</v>
      </c>
      <c r="H3096" s="51">
        <v>1190.49697242</v>
      </c>
    </row>
    <row r="3097" spans="1:8" ht="15">
      <c r="A3097" s="1">
        <f t="shared" si="195"/>
        <v>2025</v>
      </c>
      <c r="B3097" s="1">
        <f t="shared" si="196"/>
        <v>4</v>
      </c>
      <c r="C3097" s="2">
        <f t="shared" si="192"/>
        <v>45769</v>
      </c>
      <c r="D3097" s="50">
        <v>903.82862351868732</v>
      </c>
      <c r="E3097" s="50">
        <v>999.36</v>
      </c>
      <c r="F3097" s="51">
        <v>1270.5248244292682</v>
      </c>
      <c r="G3097" s="50">
        <v>965</v>
      </c>
      <c r="H3097" s="51">
        <v>1190.49697242</v>
      </c>
    </row>
    <row r="3098" spans="1:8" ht="15">
      <c r="A3098" s="1">
        <f t="shared" si="195"/>
        <v>2025</v>
      </c>
      <c r="B3098" s="1">
        <f t="shared" si="196"/>
        <v>4</v>
      </c>
      <c r="C3098" s="2">
        <f t="shared" si="192"/>
        <v>45770</v>
      </c>
      <c r="D3098" s="50">
        <v>920.00911577028262</v>
      </c>
      <c r="E3098" s="50">
        <v>1002.23</v>
      </c>
      <c r="F3098" s="51">
        <v>1270.5248244292682</v>
      </c>
      <c r="G3098" s="50">
        <v>980</v>
      </c>
      <c r="H3098" s="51">
        <v>1190.49697242</v>
      </c>
    </row>
    <row r="3099" spans="1:8" ht="15">
      <c r="A3099" s="1">
        <f t="shared" si="195"/>
        <v>2025</v>
      </c>
      <c r="B3099" s="1">
        <f t="shared" si="196"/>
        <v>4</v>
      </c>
      <c r="C3099" s="2">
        <f t="shared" si="192"/>
        <v>45771</v>
      </c>
      <c r="D3099" s="50">
        <v>923.56979405034326</v>
      </c>
      <c r="E3099" s="50">
        <v>1013.03</v>
      </c>
      <c r="F3099" s="51">
        <v>1270.5248244292682</v>
      </c>
      <c r="G3099" s="50">
        <v>980</v>
      </c>
      <c r="H3099" s="51">
        <v>1190.49697242</v>
      </c>
    </row>
    <row r="3100" spans="1:8" ht="15">
      <c r="A3100" s="1">
        <f t="shared" si="195"/>
        <v>2025</v>
      </c>
      <c r="B3100" s="1">
        <f t="shared" si="196"/>
        <v>4</v>
      </c>
      <c r="C3100" s="2">
        <f t="shared" si="192"/>
        <v>45772</v>
      </c>
      <c r="D3100" s="50">
        <v>928.37528604118995</v>
      </c>
      <c r="E3100" s="51">
        <v>1004.87</v>
      </c>
      <c r="F3100" s="51">
        <v>1270.5248244292682</v>
      </c>
      <c r="G3100" s="50">
        <v>985</v>
      </c>
      <c r="H3100" s="51">
        <v>1190.49697242</v>
      </c>
    </row>
    <row r="3101" spans="1:8" ht="15">
      <c r="A3101" s="1">
        <f t="shared" ref="A3101:A3105" si="197">YEAR(C3101)</f>
        <v>2025</v>
      </c>
      <c r="B3101" s="1">
        <f t="shared" ref="B3101:B3105" si="198">MONTH(C3101)</f>
        <v>4</v>
      </c>
      <c r="C3101" s="2">
        <f t="shared" si="192"/>
        <v>45773</v>
      </c>
      <c r="D3101" s="51">
        <v>928.37528604118995</v>
      </c>
      <c r="E3101" s="51">
        <v>1004.87</v>
      </c>
      <c r="F3101" s="51">
        <v>1270.5248244292682</v>
      </c>
      <c r="G3101" s="51">
        <v>985</v>
      </c>
      <c r="H3101" s="51">
        <v>1190.49697242</v>
      </c>
    </row>
    <row r="3102" spans="1:8" ht="15">
      <c r="A3102" s="1">
        <f t="shared" si="197"/>
        <v>2025</v>
      </c>
      <c r="B3102" s="1">
        <f t="shared" si="198"/>
        <v>4</v>
      </c>
      <c r="C3102" s="2">
        <f t="shared" si="192"/>
        <v>45774</v>
      </c>
      <c r="D3102" s="51">
        <v>928.37528604118995</v>
      </c>
      <c r="E3102" s="51">
        <v>1004.87</v>
      </c>
      <c r="F3102" s="51">
        <v>1270.5248244292682</v>
      </c>
      <c r="G3102" s="51">
        <v>985</v>
      </c>
      <c r="H3102" s="51">
        <v>1190.49697242</v>
      </c>
    </row>
    <row r="3103" spans="1:8" ht="15">
      <c r="A3103" s="1">
        <f t="shared" si="197"/>
        <v>2025</v>
      </c>
      <c r="B3103" s="1">
        <f t="shared" si="198"/>
        <v>4</v>
      </c>
      <c r="C3103" s="2">
        <f t="shared" si="192"/>
        <v>45775</v>
      </c>
      <c r="D3103" s="51">
        <v>928.37528604118995</v>
      </c>
      <c r="E3103" s="51">
        <v>1004.87</v>
      </c>
      <c r="F3103" s="51">
        <v>1270.5248244292682</v>
      </c>
      <c r="G3103" s="51">
        <v>985</v>
      </c>
      <c r="H3103" s="51">
        <v>1190.49697242</v>
      </c>
    </row>
    <row r="3104" spans="1:8" ht="15">
      <c r="A3104" s="1">
        <f t="shared" si="197"/>
        <v>2025</v>
      </c>
      <c r="B3104" s="1">
        <f t="shared" si="198"/>
        <v>4</v>
      </c>
      <c r="C3104" s="2">
        <f t="shared" si="192"/>
        <v>45776</v>
      </c>
      <c r="D3104" s="50">
        <v>909.40366972477057</v>
      </c>
      <c r="E3104" s="50">
        <v>1014.35</v>
      </c>
      <c r="F3104" s="51">
        <v>1270.5248244292682</v>
      </c>
      <c r="G3104" s="50">
        <v>965</v>
      </c>
      <c r="H3104" s="51">
        <v>1190.49697242</v>
      </c>
    </row>
    <row r="3105" spans="1:8" ht="15">
      <c r="A3105" s="1">
        <f t="shared" si="197"/>
        <v>2025</v>
      </c>
      <c r="B3105" s="1">
        <f t="shared" si="198"/>
        <v>4</v>
      </c>
      <c r="C3105" s="2">
        <f t="shared" si="192"/>
        <v>45777</v>
      </c>
      <c r="D3105" s="50">
        <v>911.67630057803467</v>
      </c>
      <c r="E3105" s="50">
        <v>993.19</v>
      </c>
      <c r="F3105" s="51">
        <v>1270.5248244292682</v>
      </c>
      <c r="G3105" s="50">
        <v>965</v>
      </c>
      <c r="H3105" s="51">
        <v>1190.49697242</v>
      </c>
    </row>
    <row r="3106" spans="1:8" ht="15">
      <c r="A3106" s="1">
        <f t="shared" ref="A3106:A3128" si="199">YEAR(C3106)</f>
        <v>2025</v>
      </c>
      <c r="B3106" s="1">
        <f t="shared" ref="B3106:B3128" si="200">MONTH(C3106)</f>
        <v>5</v>
      </c>
      <c r="C3106" s="2">
        <f t="shared" si="192"/>
        <v>45778</v>
      </c>
      <c r="D3106" s="51">
        <v>911.67630057803467</v>
      </c>
      <c r="E3106" s="51">
        <v>993.19</v>
      </c>
      <c r="F3106" s="51">
        <v>1270.5248244292682</v>
      </c>
      <c r="G3106" s="51">
        <v>965</v>
      </c>
      <c r="H3106" s="51">
        <v>1190.49697242</v>
      </c>
    </row>
    <row r="3107" spans="1:8" ht="15">
      <c r="A3107" s="1">
        <f t="shared" si="199"/>
        <v>2025</v>
      </c>
      <c r="B3107" s="1">
        <f t="shared" si="200"/>
        <v>5</v>
      </c>
      <c r="C3107" s="2">
        <f t="shared" si="192"/>
        <v>45779</v>
      </c>
      <c r="D3107" s="50">
        <v>911.46077970878343</v>
      </c>
      <c r="E3107" s="51">
        <v>993.19</v>
      </c>
      <c r="F3107" s="51">
        <v>1270.5248244292682</v>
      </c>
      <c r="G3107" s="50">
        <v>957.5</v>
      </c>
      <c r="H3107" s="51">
        <v>1190.49697242</v>
      </c>
    </row>
    <row r="3108" spans="1:8" ht="15">
      <c r="A3108" s="1">
        <f t="shared" si="199"/>
        <v>2025</v>
      </c>
      <c r="B3108" s="1">
        <f t="shared" si="200"/>
        <v>5</v>
      </c>
      <c r="C3108" s="2">
        <f t="shared" si="192"/>
        <v>45780</v>
      </c>
      <c r="D3108" s="51">
        <v>911.46077970878343</v>
      </c>
      <c r="E3108" s="51">
        <v>993.19</v>
      </c>
      <c r="F3108" s="51">
        <v>1270.5248244292682</v>
      </c>
      <c r="G3108" s="51">
        <v>957.5</v>
      </c>
      <c r="H3108" s="51">
        <v>1190.49697242</v>
      </c>
    </row>
    <row r="3109" spans="1:8" ht="15">
      <c r="A3109" s="1">
        <f t="shared" si="199"/>
        <v>2025</v>
      </c>
      <c r="B3109" s="1">
        <f t="shared" si="200"/>
        <v>5</v>
      </c>
      <c r="C3109" s="2">
        <f t="shared" si="192"/>
        <v>45781</v>
      </c>
      <c r="D3109" s="51">
        <v>911.46077970878343</v>
      </c>
      <c r="E3109" s="51">
        <v>993.19</v>
      </c>
      <c r="F3109" s="51">
        <v>1270.5248244292682</v>
      </c>
      <c r="G3109" s="51">
        <v>957.5</v>
      </c>
      <c r="H3109" s="51">
        <v>1190.49697242</v>
      </c>
    </row>
    <row r="3110" spans="1:8" ht="15">
      <c r="A3110" s="1">
        <f t="shared" si="199"/>
        <v>2025</v>
      </c>
      <c r="B3110" s="1">
        <f t="shared" si="200"/>
        <v>5</v>
      </c>
      <c r="C3110" s="2">
        <f t="shared" si="192"/>
        <v>45782</v>
      </c>
      <c r="D3110" s="50">
        <v>912.27651966626934</v>
      </c>
      <c r="E3110" s="50">
        <v>987.01</v>
      </c>
      <c r="F3110" s="51">
        <v>1270.5248244292682</v>
      </c>
      <c r="G3110" s="50">
        <v>962.5</v>
      </c>
      <c r="H3110" s="51">
        <v>1190.49697242</v>
      </c>
    </row>
    <row r="3111" spans="1:8" ht="15">
      <c r="A3111" s="1">
        <f t="shared" si="199"/>
        <v>2025</v>
      </c>
      <c r="B3111" s="1">
        <f t="shared" si="200"/>
        <v>5</v>
      </c>
      <c r="C3111" s="2">
        <f t="shared" si="192"/>
        <v>45783</v>
      </c>
      <c r="D3111" s="50">
        <v>896.45390070921974</v>
      </c>
      <c r="E3111" s="50">
        <v>985.03</v>
      </c>
      <c r="F3111" s="51">
        <v>1270.5248244292682</v>
      </c>
      <c r="G3111" s="50">
        <v>940</v>
      </c>
      <c r="H3111" s="51">
        <v>1190.49697242</v>
      </c>
    </row>
    <row r="3112" spans="1:8" ht="15">
      <c r="A3112" s="1">
        <f t="shared" si="199"/>
        <v>2025</v>
      </c>
      <c r="B3112" s="1">
        <f t="shared" si="200"/>
        <v>5</v>
      </c>
      <c r="C3112" s="2">
        <f t="shared" si="192"/>
        <v>45784</v>
      </c>
      <c r="D3112" s="50">
        <v>880.28335301062566</v>
      </c>
      <c r="E3112" s="50">
        <v>974.45</v>
      </c>
      <c r="F3112" s="51">
        <v>1270.5248244292682</v>
      </c>
      <c r="G3112" s="50">
        <v>912.5</v>
      </c>
      <c r="H3112" s="51">
        <v>1190.49697242</v>
      </c>
    </row>
    <row r="3113" spans="1:8" ht="15">
      <c r="A3113" s="1">
        <f t="shared" si="199"/>
        <v>2025</v>
      </c>
      <c r="B3113" s="1">
        <f t="shared" si="200"/>
        <v>5</v>
      </c>
      <c r="C3113" s="2">
        <f t="shared" si="192"/>
        <v>45785</v>
      </c>
      <c r="D3113" s="50">
        <v>888.70703764320785</v>
      </c>
      <c r="E3113" s="50">
        <v>991.64</v>
      </c>
      <c r="F3113" s="51">
        <v>1270.5248244292682</v>
      </c>
      <c r="G3113" s="50">
        <v>915</v>
      </c>
      <c r="H3113" s="51">
        <v>1190.49697242</v>
      </c>
    </row>
    <row r="3114" spans="1:8" ht="15">
      <c r="A3114" s="1">
        <f t="shared" si="199"/>
        <v>2025</v>
      </c>
      <c r="B3114" s="1">
        <f t="shared" si="200"/>
        <v>5</v>
      </c>
      <c r="C3114" s="2">
        <f t="shared" si="192"/>
        <v>45786</v>
      </c>
      <c r="D3114" s="50">
        <v>888.21611551001411</v>
      </c>
      <c r="E3114" s="50">
        <v>994.29</v>
      </c>
      <c r="F3114" s="51">
        <v>1270.5248244292682</v>
      </c>
      <c r="G3114" s="50">
        <v>915</v>
      </c>
      <c r="H3114" s="51">
        <v>1190.49697242</v>
      </c>
    </row>
    <row r="3115" spans="1:8" ht="15">
      <c r="A3115" s="1">
        <f t="shared" si="199"/>
        <v>2025</v>
      </c>
      <c r="B3115" s="1">
        <f t="shared" si="200"/>
        <v>5</v>
      </c>
      <c r="C3115" s="2">
        <f t="shared" si="192"/>
        <v>45787</v>
      </c>
      <c r="D3115" s="51">
        <v>888.21611551001411</v>
      </c>
      <c r="E3115" s="51">
        <v>994.29</v>
      </c>
      <c r="F3115" s="51">
        <v>1270.5248244292682</v>
      </c>
      <c r="G3115" s="51">
        <v>915</v>
      </c>
      <c r="H3115" s="51">
        <v>1190.49697242</v>
      </c>
    </row>
    <row r="3116" spans="1:8" ht="15">
      <c r="A3116" s="1">
        <f t="shared" si="199"/>
        <v>2025</v>
      </c>
      <c r="B3116" s="1">
        <f t="shared" si="200"/>
        <v>5</v>
      </c>
      <c r="C3116" s="2">
        <f t="shared" si="192"/>
        <v>45788</v>
      </c>
      <c r="D3116" s="51">
        <v>888.21611551001411</v>
      </c>
      <c r="E3116" s="51">
        <v>994.29</v>
      </c>
      <c r="F3116" s="51">
        <v>1270.5248244292682</v>
      </c>
      <c r="G3116" s="51">
        <v>915</v>
      </c>
      <c r="H3116" s="51">
        <v>1190.49697242</v>
      </c>
    </row>
    <row r="3117" spans="1:8" ht="15">
      <c r="A3117" s="1">
        <f t="shared" si="199"/>
        <v>2025</v>
      </c>
      <c r="B3117" s="1">
        <f t="shared" si="200"/>
        <v>5</v>
      </c>
      <c r="C3117" s="2">
        <f t="shared" si="192"/>
        <v>45789</v>
      </c>
      <c r="D3117" s="51">
        <v>888.21611551001411</v>
      </c>
      <c r="E3117" s="50">
        <v>1018.32</v>
      </c>
      <c r="F3117" s="51">
        <v>1270.5248244292682</v>
      </c>
      <c r="G3117" s="51">
        <v>915</v>
      </c>
      <c r="H3117" s="51">
        <v>1190.49697242</v>
      </c>
    </row>
    <row r="3118" spans="1:8" ht="15">
      <c r="A3118" s="1">
        <f t="shared" si="199"/>
        <v>2025</v>
      </c>
      <c r="B3118" s="1">
        <f t="shared" si="200"/>
        <v>5</v>
      </c>
      <c r="C3118" s="2">
        <f t="shared" ref="C3118:C3161" si="201">+C3117+1</f>
        <v>45790</v>
      </c>
      <c r="D3118" s="50">
        <v>901.15740740740739</v>
      </c>
      <c r="E3118" s="50">
        <v>1056.02</v>
      </c>
      <c r="F3118" s="51">
        <v>1270.5248244292682</v>
      </c>
      <c r="G3118" s="50">
        <v>930</v>
      </c>
      <c r="H3118" s="51">
        <v>1190.49697242</v>
      </c>
    </row>
    <row r="3119" spans="1:8" ht="15">
      <c r="A3119" s="1">
        <f t="shared" si="199"/>
        <v>2025</v>
      </c>
      <c r="B3119" s="1">
        <f t="shared" si="200"/>
        <v>5</v>
      </c>
      <c r="C3119" s="2">
        <f t="shared" si="201"/>
        <v>45791</v>
      </c>
      <c r="D3119" s="50">
        <v>915.51925320886812</v>
      </c>
      <c r="E3119" s="50">
        <v>1075.2</v>
      </c>
      <c r="F3119" s="51">
        <v>1270.5248244292682</v>
      </c>
      <c r="G3119" s="50">
        <v>950</v>
      </c>
      <c r="H3119" s="51">
        <v>1190.49697242</v>
      </c>
    </row>
    <row r="3120" spans="1:8" ht="15">
      <c r="A3120" s="1">
        <f t="shared" si="199"/>
        <v>2025</v>
      </c>
      <c r="B3120" s="1">
        <f t="shared" si="200"/>
        <v>5</v>
      </c>
      <c r="C3120" s="2">
        <f t="shared" si="201"/>
        <v>45792</v>
      </c>
      <c r="D3120" s="50">
        <v>903.73831775700933</v>
      </c>
      <c r="E3120" s="50">
        <v>1035.52</v>
      </c>
      <c r="F3120" s="51">
        <v>1270.5248244292682</v>
      </c>
      <c r="G3120" s="50">
        <v>930</v>
      </c>
      <c r="H3120" s="51">
        <v>1190.49697242</v>
      </c>
    </row>
    <row r="3121" spans="1:8" ht="15">
      <c r="A3121" s="1">
        <f t="shared" si="199"/>
        <v>2025</v>
      </c>
      <c r="B3121" s="1">
        <f t="shared" si="200"/>
        <v>5</v>
      </c>
      <c r="C3121" s="2">
        <f t="shared" si="201"/>
        <v>45793</v>
      </c>
      <c r="D3121" s="50">
        <v>888.86300093196644</v>
      </c>
      <c r="E3121" s="50">
        <v>1034.6300000000001</v>
      </c>
      <c r="F3121" s="51">
        <v>1270.5248244292682</v>
      </c>
      <c r="G3121" s="50">
        <v>922.5</v>
      </c>
      <c r="H3121" s="51">
        <v>1190.49697242</v>
      </c>
    </row>
    <row r="3122" spans="1:8" ht="15">
      <c r="A3122" s="1">
        <f t="shared" si="199"/>
        <v>2025</v>
      </c>
      <c r="B3122" s="1">
        <f t="shared" si="200"/>
        <v>5</v>
      </c>
      <c r="C3122" s="2">
        <f t="shared" si="201"/>
        <v>45794</v>
      </c>
      <c r="D3122" s="51">
        <v>888.86300093196644</v>
      </c>
      <c r="E3122" s="51">
        <v>1034.6300000000001</v>
      </c>
      <c r="F3122" s="51">
        <v>1270.5248244292682</v>
      </c>
      <c r="G3122" s="51">
        <v>922.5</v>
      </c>
      <c r="H3122" s="51">
        <v>1190.49697242</v>
      </c>
    </row>
    <row r="3123" spans="1:8" ht="15">
      <c r="A3123" s="1">
        <f t="shared" si="199"/>
        <v>2025</v>
      </c>
      <c r="B3123" s="1">
        <f t="shared" si="200"/>
        <v>5</v>
      </c>
      <c r="C3123" s="2">
        <f t="shared" si="201"/>
        <v>45795</v>
      </c>
      <c r="D3123" s="51">
        <v>888.86300093196644</v>
      </c>
      <c r="E3123" s="51">
        <v>1034.6300000000001</v>
      </c>
      <c r="F3123" s="51">
        <v>1270.5248244292682</v>
      </c>
      <c r="G3123" s="51">
        <v>922.5</v>
      </c>
      <c r="H3123" s="51">
        <v>1190.49697242</v>
      </c>
    </row>
    <row r="3124" spans="1:8" ht="15">
      <c r="A3124" s="1">
        <f t="shared" si="199"/>
        <v>2025</v>
      </c>
      <c r="B3124" s="1">
        <f t="shared" si="200"/>
        <v>5</v>
      </c>
      <c r="C3124" s="2">
        <f t="shared" si="201"/>
        <v>45796</v>
      </c>
      <c r="D3124" s="50">
        <v>905.52834149755074</v>
      </c>
      <c r="E3124" s="50">
        <v>1040.3699999999999</v>
      </c>
      <c r="F3124" s="51">
        <v>1270.5248244292682</v>
      </c>
      <c r="G3124" s="50">
        <v>935</v>
      </c>
      <c r="H3124" s="51">
        <v>1190.49697242</v>
      </c>
    </row>
    <row r="3125" spans="1:8" ht="15">
      <c r="A3125" s="1">
        <f t="shared" si="199"/>
        <v>2025</v>
      </c>
      <c r="B3125" s="1">
        <f t="shared" si="200"/>
        <v>5</v>
      </c>
      <c r="C3125" s="2">
        <f t="shared" si="201"/>
        <v>45797</v>
      </c>
      <c r="D3125" s="50">
        <v>909.89522700814905</v>
      </c>
      <c r="E3125" s="50">
        <v>1030.67</v>
      </c>
      <c r="F3125" s="51">
        <v>1270.5248244292682</v>
      </c>
      <c r="G3125" s="50">
        <v>935</v>
      </c>
      <c r="H3125" s="51">
        <v>1190.49697242</v>
      </c>
    </row>
    <row r="3126" spans="1:8" ht="15">
      <c r="A3126" s="1">
        <f t="shared" si="199"/>
        <v>2025</v>
      </c>
      <c r="B3126" s="1">
        <f t="shared" si="200"/>
        <v>5</v>
      </c>
      <c r="C3126" s="2">
        <f t="shared" si="201"/>
        <v>45798</v>
      </c>
      <c r="D3126" s="50">
        <v>912.58495430044525</v>
      </c>
      <c r="E3126" s="50">
        <v>1024.71</v>
      </c>
      <c r="F3126" s="51">
        <v>1270.5248244292682</v>
      </c>
      <c r="G3126" s="50">
        <v>932.5</v>
      </c>
      <c r="H3126" s="51">
        <v>1190.49697242</v>
      </c>
    </row>
    <row r="3127" spans="1:8" ht="15">
      <c r="A3127" s="1">
        <f t="shared" si="199"/>
        <v>2025</v>
      </c>
      <c r="B3127" s="1">
        <f t="shared" si="200"/>
        <v>5</v>
      </c>
      <c r="C3127" s="2">
        <f t="shared" si="201"/>
        <v>45799</v>
      </c>
      <c r="D3127" s="50">
        <v>894.61358313817334</v>
      </c>
      <c r="E3127" s="50">
        <v>1005.53</v>
      </c>
      <c r="F3127" s="51">
        <v>1270.5248244292682</v>
      </c>
      <c r="G3127" s="50">
        <v>920</v>
      </c>
      <c r="H3127" s="51">
        <v>1190.49697242</v>
      </c>
    </row>
    <row r="3128" spans="1:8" ht="15">
      <c r="A3128" s="1">
        <f t="shared" si="199"/>
        <v>2025</v>
      </c>
      <c r="B3128" s="1">
        <f t="shared" si="200"/>
        <v>5</v>
      </c>
      <c r="C3128" s="2">
        <f t="shared" si="201"/>
        <v>45800</v>
      </c>
      <c r="D3128" s="50">
        <v>905.15610217596975</v>
      </c>
      <c r="E3128" s="74">
        <v>987.68</v>
      </c>
      <c r="F3128" s="51">
        <v>1270.5248244292682</v>
      </c>
      <c r="G3128" s="50">
        <v>930</v>
      </c>
      <c r="H3128" s="51">
        <v>1190.49697242</v>
      </c>
    </row>
    <row r="3129" spans="1:8" ht="15">
      <c r="A3129" s="1">
        <f t="shared" ref="A3129:A3136" si="202">YEAR(C3129)</f>
        <v>2025</v>
      </c>
      <c r="B3129" s="1">
        <f t="shared" ref="B3129:B3136" si="203">MONTH(C3129)</f>
        <v>5</v>
      </c>
      <c r="C3129" s="2">
        <f t="shared" si="201"/>
        <v>45801</v>
      </c>
      <c r="D3129" s="99">
        <v>905.15610217596975</v>
      </c>
      <c r="E3129" s="99">
        <v>987.68</v>
      </c>
      <c r="F3129" s="51">
        <v>1270.5248244292682</v>
      </c>
      <c r="G3129" s="99">
        <v>930</v>
      </c>
      <c r="H3129" s="51">
        <v>1190.49697242</v>
      </c>
    </row>
    <row r="3130" spans="1:8" ht="15">
      <c r="A3130" s="1">
        <f t="shared" si="202"/>
        <v>2025</v>
      </c>
      <c r="B3130" s="1">
        <f t="shared" si="203"/>
        <v>5</v>
      </c>
      <c r="C3130" s="2">
        <f t="shared" si="201"/>
        <v>45802</v>
      </c>
      <c r="D3130" s="99">
        <v>905.15610217596975</v>
      </c>
      <c r="E3130" s="99">
        <v>987.68</v>
      </c>
      <c r="F3130" s="51">
        <v>1270.5248244292682</v>
      </c>
      <c r="G3130" s="99">
        <v>930</v>
      </c>
      <c r="H3130" s="51">
        <v>1190.49697242</v>
      </c>
    </row>
    <row r="3131" spans="1:8" ht="15">
      <c r="A3131" s="1">
        <f t="shared" si="202"/>
        <v>2025</v>
      </c>
      <c r="B3131" s="1">
        <f t="shared" si="203"/>
        <v>5</v>
      </c>
      <c r="C3131" s="2">
        <f t="shared" si="201"/>
        <v>45803</v>
      </c>
      <c r="D3131" s="50">
        <v>909.37129300118625</v>
      </c>
      <c r="E3131" s="50">
        <v>987.68</v>
      </c>
      <c r="F3131" s="51">
        <v>1270.5248244292682</v>
      </c>
      <c r="G3131" s="50">
        <v>932.5</v>
      </c>
      <c r="H3131" s="51">
        <v>1190.49697242</v>
      </c>
    </row>
    <row r="3132" spans="1:8" ht="15">
      <c r="A3132" s="1">
        <f t="shared" si="202"/>
        <v>2025</v>
      </c>
      <c r="B3132" s="1">
        <f t="shared" si="203"/>
        <v>5</v>
      </c>
      <c r="C3132" s="2">
        <f t="shared" si="201"/>
        <v>45804</v>
      </c>
      <c r="D3132" s="50">
        <v>913.34120425029505</v>
      </c>
      <c r="E3132" s="50">
        <v>990.32</v>
      </c>
      <c r="F3132" s="51">
        <v>1270.5248244292682</v>
      </c>
      <c r="G3132" s="50">
        <v>937.5</v>
      </c>
      <c r="H3132" s="51">
        <v>1190.49697242</v>
      </c>
    </row>
    <row r="3133" spans="1:8" ht="15">
      <c r="A3133" s="1">
        <f t="shared" si="202"/>
        <v>2025</v>
      </c>
      <c r="B3133" s="1">
        <f t="shared" si="203"/>
        <v>5</v>
      </c>
      <c r="C3133" s="2">
        <f t="shared" si="201"/>
        <v>45805</v>
      </c>
      <c r="D3133" s="50">
        <v>923.93364928909955</v>
      </c>
      <c r="E3133" s="50">
        <v>968.5</v>
      </c>
      <c r="F3133" s="51">
        <v>1270.5248244292682</v>
      </c>
      <c r="G3133" s="50">
        <v>955</v>
      </c>
      <c r="H3133" s="51">
        <v>1190.49697242</v>
      </c>
    </row>
    <row r="3134" spans="1:8" ht="15">
      <c r="A3134" s="1">
        <f t="shared" si="202"/>
        <v>2025</v>
      </c>
      <c r="B3134" s="1">
        <f t="shared" si="203"/>
        <v>5</v>
      </c>
      <c r="C3134" s="2">
        <f t="shared" si="201"/>
        <v>45806</v>
      </c>
      <c r="D3134" s="50">
        <v>927.35849056603774</v>
      </c>
      <c r="E3134" s="50">
        <v>974.23</v>
      </c>
      <c r="F3134" s="51">
        <v>1270.5248244292682</v>
      </c>
      <c r="G3134" s="50">
        <v>955</v>
      </c>
      <c r="H3134" s="51">
        <v>1190.49697242</v>
      </c>
    </row>
    <row r="3135" spans="1:8" ht="15">
      <c r="A3135" s="1">
        <f t="shared" si="202"/>
        <v>2025</v>
      </c>
      <c r="B3135" s="1">
        <f t="shared" si="203"/>
        <v>5</v>
      </c>
      <c r="C3135" s="2">
        <f t="shared" si="201"/>
        <v>45807</v>
      </c>
      <c r="D3135" s="50">
        <v>911.82694568539853</v>
      </c>
      <c r="E3135" s="50">
        <v>1003.44</v>
      </c>
      <c r="F3135" s="51">
        <v>1270.5248244292682</v>
      </c>
      <c r="G3135" s="50">
        <v>945</v>
      </c>
      <c r="H3135" s="51">
        <v>1190.49697242</v>
      </c>
    </row>
    <row r="3136" spans="1:8" ht="15">
      <c r="A3136" s="1">
        <f t="shared" si="202"/>
        <v>2025</v>
      </c>
      <c r="B3136" s="1">
        <f t="shared" si="203"/>
        <v>5</v>
      </c>
      <c r="C3136" s="2">
        <f t="shared" si="201"/>
        <v>45808</v>
      </c>
      <c r="D3136" s="99">
        <v>911.82694568539853</v>
      </c>
      <c r="E3136" s="99">
        <v>1003.44</v>
      </c>
      <c r="F3136" s="51">
        <v>1270.5248244292682</v>
      </c>
      <c r="G3136" s="99">
        <v>945</v>
      </c>
      <c r="H3136" s="51">
        <v>1190.49697242</v>
      </c>
    </row>
    <row r="3137" spans="1:8" ht="15">
      <c r="A3137" s="1">
        <f t="shared" ref="A3137:A3151" si="204">YEAR(C3137)</f>
        <v>2025</v>
      </c>
      <c r="B3137" s="1">
        <f t="shared" ref="B3137:B3151" si="205">MONTH(C3137)</f>
        <v>6</v>
      </c>
      <c r="C3137" s="2">
        <f t="shared" si="201"/>
        <v>45809</v>
      </c>
      <c r="D3137" s="99">
        <v>911.82694568539853</v>
      </c>
      <c r="E3137" s="99">
        <v>1003.44</v>
      </c>
      <c r="F3137" s="99">
        <v>1270.5248244292682</v>
      </c>
      <c r="G3137" s="99">
        <v>945</v>
      </c>
      <c r="H3137" s="99">
        <v>1190.49697242</v>
      </c>
    </row>
    <row r="3138" spans="1:8" ht="15">
      <c r="A3138" s="1">
        <f t="shared" si="204"/>
        <v>2025</v>
      </c>
      <c r="B3138" s="1">
        <f t="shared" si="205"/>
        <v>6</v>
      </c>
      <c r="C3138" s="2">
        <f t="shared" si="201"/>
        <v>45810</v>
      </c>
      <c r="D3138" s="99">
        <v>911.82694568539853</v>
      </c>
      <c r="E3138" s="99">
        <v>1003.44</v>
      </c>
      <c r="F3138" s="99">
        <v>1270.5248244292682</v>
      </c>
      <c r="G3138" s="99">
        <v>945</v>
      </c>
      <c r="H3138" s="99">
        <v>1190.49697242</v>
      </c>
    </row>
    <row r="3139" spans="1:8" ht="15">
      <c r="A3139" s="1">
        <f t="shared" si="204"/>
        <v>2025</v>
      </c>
      <c r="B3139" s="1">
        <f t="shared" si="205"/>
        <v>6</v>
      </c>
      <c r="C3139" s="2">
        <f t="shared" si="201"/>
        <v>45811</v>
      </c>
      <c r="D3139" s="99">
        <v>927.83018867924523</v>
      </c>
      <c r="E3139" s="50">
        <v>1009.94</v>
      </c>
      <c r="F3139" s="99">
        <v>1270.5248244292682</v>
      </c>
      <c r="G3139" s="99">
        <v>945</v>
      </c>
      <c r="H3139" s="99">
        <v>1190.49697242</v>
      </c>
    </row>
    <row r="3140" spans="1:8" ht="15">
      <c r="A3140" s="1">
        <f t="shared" si="204"/>
        <v>2025</v>
      </c>
      <c r="B3140" s="1">
        <f t="shared" si="205"/>
        <v>6</v>
      </c>
      <c r="C3140" s="2">
        <f t="shared" si="201"/>
        <v>45812</v>
      </c>
      <c r="D3140" s="50">
        <v>930.25447690857686</v>
      </c>
      <c r="E3140" s="50">
        <v>1003.33</v>
      </c>
      <c r="F3140" s="99">
        <v>1270.5248244292682</v>
      </c>
      <c r="G3140" s="50">
        <v>950</v>
      </c>
      <c r="H3140" s="99">
        <v>1190.49697242</v>
      </c>
    </row>
    <row r="3141" spans="1:8" ht="15">
      <c r="A3141" s="1">
        <f t="shared" si="204"/>
        <v>2025</v>
      </c>
      <c r="B3141" s="1">
        <f t="shared" si="205"/>
        <v>6</v>
      </c>
      <c r="C3141" s="2">
        <f t="shared" si="201"/>
        <v>45813</v>
      </c>
      <c r="D3141" s="50">
        <v>923.34989354151878</v>
      </c>
      <c r="E3141" s="50">
        <v>999.8</v>
      </c>
      <c r="F3141" s="99">
        <v>1270.5248244292682</v>
      </c>
      <c r="G3141" s="50">
        <v>947.5</v>
      </c>
      <c r="H3141" s="99">
        <v>1190.49697242</v>
      </c>
    </row>
    <row r="3142" spans="1:8" ht="15">
      <c r="A3142" s="1">
        <f t="shared" si="204"/>
        <v>2025</v>
      </c>
      <c r="B3142" s="1">
        <f t="shared" si="205"/>
        <v>6</v>
      </c>
      <c r="C3142" s="2">
        <f t="shared" si="201"/>
        <v>45814</v>
      </c>
      <c r="D3142" s="50">
        <v>927.10059171597641</v>
      </c>
      <c r="E3142" s="50">
        <v>1010.82</v>
      </c>
      <c r="F3142" s="99">
        <v>1270.5248244292682</v>
      </c>
      <c r="G3142" s="50">
        <v>945</v>
      </c>
      <c r="H3142" s="99">
        <v>1190.49697242</v>
      </c>
    </row>
    <row r="3143" spans="1:8" ht="15">
      <c r="A3143" s="1">
        <f t="shared" si="204"/>
        <v>2025</v>
      </c>
      <c r="B3143" s="1">
        <f t="shared" si="205"/>
        <v>6</v>
      </c>
      <c r="C3143" s="2">
        <f t="shared" si="201"/>
        <v>45815</v>
      </c>
      <c r="D3143" s="99">
        <v>927.10059171597641</v>
      </c>
      <c r="E3143" s="99">
        <v>1010.82</v>
      </c>
      <c r="F3143" s="99">
        <v>1270.5248244292682</v>
      </c>
      <c r="G3143" s="99">
        <v>945</v>
      </c>
      <c r="H3143" s="99">
        <v>1190.49697242</v>
      </c>
    </row>
    <row r="3144" spans="1:8" ht="15">
      <c r="A3144" s="1">
        <f t="shared" si="204"/>
        <v>2025</v>
      </c>
      <c r="B3144" s="1">
        <f t="shared" si="205"/>
        <v>6</v>
      </c>
      <c r="C3144" s="2">
        <f t="shared" si="201"/>
        <v>45816</v>
      </c>
      <c r="D3144" s="99">
        <v>927.10059171597641</v>
      </c>
      <c r="E3144" s="99">
        <v>1010.82</v>
      </c>
      <c r="F3144" s="99">
        <v>1270.5248244292682</v>
      </c>
      <c r="G3144" s="99">
        <v>945</v>
      </c>
      <c r="H3144" s="99">
        <v>1190.49697242</v>
      </c>
    </row>
    <row r="3145" spans="1:8" ht="15">
      <c r="A3145" s="1">
        <f t="shared" si="204"/>
        <v>2025</v>
      </c>
      <c r="B3145" s="1">
        <f t="shared" si="205"/>
        <v>6</v>
      </c>
      <c r="C3145" s="2">
        <f t="shared" si="201"/>
        <v>45817</v>
      </c>
      <c r="D3145" s="50">
        <v>928.1153937100969</v>
      </c>
      <c r="E3145" s="50">
        <v>1008.18</v>
      </c>
      <c r="F3145" s="99">
        <v>1270.5248244292682</v>
      </c>
      <c r="G3145" s="99">
        <v>945</v>
      </c>
      <c r="H3145" s="99">
        <v>1190.49697242</v>
      </c>
    </row>
    <row r="3146" spans="1:8" ht="15">
      <c r="A3146" s="1">
        <f t="shared" si="204"/>
        <v>2025</v>
      </c>
      <c r="B3146" s="1">
        <f t="shared" si="205"/>
        <v>6</v>
      </c>
      <c r="C3146" s="2">
        <f t="shared" si="201"/>
        <v>45818</v>
      </c>
      <c r="D3146" s="50">
        <v>912.82778171509574</v>
      </c>
      <c r="E3146" s="50">
        <v>1002.89</v>
      </c>
      <c r="F3146" s="99">
        <v>1270.5248244292682</v>
      </c>
      <c r="G3146" s="50">
        <v>925</v>
      </c>
      <c r="H3146" s="99">
        <v>1190.49697242</v>
      </c>
    </row>
    <row r="3147" spans="1:8" ht="15">
      <c r="A3147" s="1">
        <f t="shared" si="204"/>
        <v>2025</v>
      </c>
      <c r="B3147" s="1">
        <f t="shared" si="205"/>
        <v>6</v>
      </c>
      <c r="C3147" s="2">
        <f t="shared" si="201"/>
        <v>45819</v>
      </c>
      <c r="D3147" s="50">
        <v>906.4935064935064</v>
      </c>
      <c r="E3147" s="50">
        <v>998.04</v>
      </c>
      <c r="F3147" s="99">
        <v>1270.5248244292682</v>
      </c>
      <c r="G3147" s="50">
        <v>917.5</v>
      </c>
      <c r="H3147" s="99">
        <v>1190.49697242</v>
      </c>
    </row>
    <row r="3148" spans="1:8" ht="15">
      <c r="A3148" s="1">
        <f t="shared" si="204"/>
        <v>2025</v>
      </c>
      <c r="B3148" s="1">
        <f t="shared" si="205"/>
        <v>6</v>
      </c>
      <c r="C3148" s="2">
        <f t="shared" si="201"/>
        <v>45820</v>
      </c>
      <c r="D3148" s="50">
        <v>910.36281716860333</v>
      </c>
      <c r="E3148" s="50">
        <v>991.2</v>
      </c>
      <c r="F3148" s="99">
        <v>1270.5248244292682</v>
      </c>
      <c r="G3148" s="50">
        <v>930</v>
      </c>
      <c r="H3148" s="99">
        <v>1190.49697242</v>
      </c>
    </row>
    <row r="3149" spans="1:8" ht="15">
      <c r="A3149" s="1">
        <f t="shared" si="204"/>
        <v>2025</v>
      </c>
      <c r="B3149" s="1">
        <f t="shared" si="205"/>
        <v>6</v>
      </c>
      <c r="C3149" s="2">
        <f t="shared" si="201"/>
        <v>45821</v>
      </c>
      <c r="D3149" s="50">
        <v>925.52439311807677</v>
      </c>
      <c r="E3149" s="50">
        <v>1016.56</v>
      </c>
      <c r="F3149" s="99">
        <v>1270.5248244292682</v>
      </c>
      <c r="G3149" s="50">
        <v>935</v>
      </c>
      <c r="H3149" s="99">
        <v>1190.49697242</v>
      </c>
    </row>
    <row r="3150" spans="1:8" ht="15">
      <c r="A3150" s="1">
        <f t="shared" si="204"/>
        <v>2025</v>
      </c>
      <c r="B3150" s="1">
        <f t="shared" si="205"/>
        <v>6</v>
      </c>
      <c r="C3150" s="2">
        <f t="shared" si="201"/>
        <v>45822</v>
      </c>
      <c r="D3150" s="99">
        <v>925.52439311807677</v>
      </c>
      <c r="E3150" s="99">
        <v>1016.56</v>
      </c>
      <c r="F3150" s="99">
        <v>1270.5248244292682</v>
      </c>
      <c r="G3150" s="99">
        <v>935</v>
      </c>
      <c r="H3150" s="99">
        <v>1190.49697242</v>
      </c>
    </row>
    <row r="3151" spans="1:8" ht="15">
      <c r="A3151" s="1">
        <f t="shared" si="204"/>
        <v>2025</v>
      </c>
      <c r="B3151" s="1">
        <f t="shared" si="205"/>
        <v>6</v>
      </c>
      <c r="C3151" s="2">
        <f t="shared" si="201"/>
        <v>45823</v>
      </c>
      <c r="D3151" s="99">
        <v>925.52439311807677</v>
      </c>
      <c r="E3151" s="99">
        <v>1016.56</v>
      </c>
      <c r="F3151" s="99">
        <v>1270.5248244292682</v>
      </c>
      <c r="G3151" s="99">
        <v>935</v>
      </c>
      <c r="H3151" s="99">
        <v>1190.49697242</v>
      </c>
    </row>
    <row r="3152" spans="1:8" ht="15">
      <c r="A3152" s="1">
        <f t="shared" ref="A3152:A3161" si="206">YEAR(C3152)</f>
        <v>2025</v>
      </c>
      <c r="B3152" s="1">
        <f t="shared" ref="B3152:B3161" si="207">MONTH(C3152)</f>
        <v>6</v>
      </c>
      <c r="C3152" s="2">
        <f t="shared" si="201"/>
        <v>45824</v>
      </c>
      <c r="D3152" s="50">
        <v>966.0217083529966</v>
      </c>
      <c r="E3152" s="99">
        <v>1016.56</v>
      </c>
      <c r="F3152" s="99">
        <v>1270.5248244292682</v>
      </c>
      <c r="G3152" s="50">
        <v>985</v>
      </c>
      <c r="H3152" s="99">
        <v>1190.49697242</v>
      </c>
    </row>
    <row r="3153" spans="1:8" ht="15">
      <c r="A3153" s="1">
        <f t="shared" si="206"/>
        <v>2025</v>
      </c>
      <c r="B3153" s="1">
        <f t="shared" si="207"/>
        <v>6</v>
      </c>
      <c r="C3153" s="2">
        <f t="shared" si="201"/>
        <v>45825</v>
      </c>
      <c r="D3153" s="50">
        <v>957.81286825359405</v>
      </c>
      <c r="E3153" s="50">
        <v>1050.29</v>
      </c>
      <c r="F3153" s="99">
        <v>1270.5248244292682</v>
      </c>
      <c r="G3153" s="50">
        <v>977.5</v>
      </c>
      <c r="H3153" s="99">
        <v>1190.49697242</v>
      </c>
    </row>
    <row r="3154" spans="1:8" ht="15">
      <c r="A3154" s="1">
        <f t="shared" si="206"/>
        <v>2025</v>
      </c>
      <c r="B3154" s="1">
        <f t="shared" si="207"/>
        <v>6</v>
      </c>
      <c r="C3154" s="2">
        <f t="shared" si="201"/>
        <v>45826</v>
      </c>
      <c r="D3154" s="50">
        <v>965.16007532956678</v>
      </c>
      <c r="E3154" s="50">
        <v>1053.1500000000001</v>
      </c>
      <c r="F3154" s="99">
        <v>1270.5248244292682</v>
      </c>
      <c r="G3154" s="50">
        <v>977.5</v>
      </c>
      <c r="H3154" s="99">
        <v>1190.49697242</v>
      </c>
    </row>
    <row r="3155" spans="1:8" ht="15">
      <c r="A3155" s="1">
        <f t="shared" si="206"/>
        <v>2025</v>
      </c>
      <c r="B3155" s="1">
        <f t="shared" si="207"/>
        <v>6</v>
      </c>
      <c r="C3155" s="2">
        <f t="shared" si="201"/>
        <v>45827</v>
      </c>
      <c r="D3155" s="50">
        <v>964.05919661733617</v>
      </c>
      <c r="E3155" s="50">
        <v>1053.1500000000001</v>
      </c>
      <c r="F3155" s="99">
        <v>1270.5248244292682</v>
      </c>
      <c r="G3155" s="50">
        <v>975</v>
      </c>
      <c r="H3155" s="99">
        <v>1190.49697242</v>
      </c>
    </row>
    <row r="3156" spans="1:8" ht="15">
      <c r="A3156" s="1">
        <f t="shared" si="206"/>
        <v>2025</v>
      </c>
      <c r="B3156" s="1">
        <f t="shared" si="207"/>
        <v>6</v>
      </c>
      <c r="C3156" s="2">
        <f t="shared" si="201"/>
        <v>45828</v>
      </c>
      <c r="D3156" s="50">
        <v>968.94117647058829</v>
      </c>
      <c r="E3156" s="99">
        <v>1053.1500000000001</v>
      </c>
      <c r="F3156" s="99">
        <v>1270.5248244292682</v>
      </c>
      <c r="G3156" s="50">
        <v>980</v>
      </c>
      <c r="H3156" s="99">
        <v>1190.49697242</v>
      </c>
    </row>
    <row r="3157" spans="1:8" ht="15">
      <c r="A3157" s="1">
        <f t="shared" si="206"/>
        <v>2025</v>
      </c>
      <c r="B3157" s="1">
        <f t="shared" si="207"/>
        <v>6</v>
      </c>
      <c r="C3157" s="2">
        <f t="shared" si="201"/>
        <v>45829</v>
      </c>
      <c r="D3157" s="99">
        <v>968.94117647058829</v>
      </c>
      <c r="E3157" s="99">
        <v>1053.1500000000001</v>
      </c>
      <c r="F3157" s="99">
        <v>1270.5248244292682</v>
      </c>
      <c r="G3157" s="99">
        <v>980</v>
      </c>
      <c r="H3157" s="99">
        <v>1190.49697242</v>
      </c>
    </row>
    <row r="3158" spans="1:8" ht="15">
      <c r="A3158" s="1">
        <f t="shared" si="206"/>
        <v>2025</v>
      </c>
      <c r="B3158" s="1">
        <f t="shared" si="207"/>
        <v>6</v>
      </c>
      <c r="C3158" s="2">
        <f t="shared" si="201"/>
        <v>45830</v>
      </c>
      <c r="D3158" s="99">
        <v>968.94117647058829</v>
      </c>
      <c r="E3158" s="99">
        <v>1053.1500000000001</v>
      </c>
      <c r="F3158" s="99">
        <v>1270.5248244292682</v>
      </c>
      <c r="G3158" s="99">
        <v>980</v>
      </c>
      <c r="H3158" s="99">
        <v>1190.49697242</v>
      </c>
    </row>
    <row r="3159" spans="1:8" ht="15">
      <c r="A3159" s="1">
        <f t="shared" si="206"/>
        <v>2025</v>
      </c>
      <c r="B3159" s="1">
        <f t="shared" si="207"/>
        <v>6</v>
      </c>
      <c r="C3159" s="2">
        <f t="shared" si="201"/>
        <v>45831</v>
      </c>
      <c r="D3159" s="50">
        <v>961.32339235787515</v>
      </c>
      <c r="E3159" s="50">
        <v>1062.4100000000001</v>
      </c>
      <c r="F3159" s="99">
        <v>1270.5248244292682</v>
      </c>
      <c r="G3159" s="50">
        <v>977.5</v>
      </c>
      <c r="H3159" s="99">
        <v>1190.49697242</v>
      </c>
    </row>
    <row r="3160" spans="1:8" ht="15">
      <c r="A3160" s="1">
        <f t="shared" si="206"/>
        <v>2025</v>
      </c>
      <c r="B3160" s="1">
        <f t="shared" si="207"/>
        <v>6</v>
      </c>
      <c r="C3160" s="2">
        <f t="shared" si="201"/>
        <v>45832</v>
      </c>
      <c r="D3160" s="50">
        <v>939.38679245283015</v>
      </c>
      <c r="E3160" s="50">
        <v>1033.97</v>
      </c>
      <c r="F3160" s="99">
        <v>1270.5248244292682</v>
      </c>
      <c r="G3160" s="50">
        <v>960</v>
      </c>
      <c r="H3160" s="99">
        <v>1190.49697242</v>
      </c>
    </row>
    <row r="3161" spans="1:8" ht="15">
      <c r="A3161" s="1">
        <f t="shared" si="206"/>
        <v>2025</v>
      </c>
      <c r="B3161" s="1">
        <f t="shared" si="207"/>
        <v>6</v>
      </c>
      <c r="C3161" s="2">
        <f t="shared" si="201"/>
        <v>45833</v>
      </c>
      <c r="D3161" s="50">
        <v>936.24557260920892</v>
      </c>
      <c r="E3161" s="99">
        <v>1033.97</v>
      </c>
      <c r="F3161" s="99">
        <v>1270.5248244292682</v>
      </c>
      <c r="G3161" s="50">
        <v>957.5</v>
      </c>
      <c r="H3161" s="99">
        <v>1190.49697242</v>
      </c>
    </row>
  </sheetData>
  <autoFilter ref="A1:H1549" xr:uid="{00000000-0009-0000-0000-000000000000}"/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000"/>
  <sheetViews>
    <sheetView zoomScaleNormal="100" workbookViewId="0">
      <pane xSplit="1" ySplit="1" topLeftCell="B72" activePane="bottomRight" state="frozen"/>
      <selection pane="topRight" activeCell="B1" sqref="B1"/>
      <selection pane="bottomLeft" activeCell="A2" sqref="A2"/>
      <selection pane="bottomRight" activeCell="D86" sqref="D86"/>
    </sheetView>
  </sheetViews>
  <sheetFormatPr baseColWidth="10" defaultColWidth="12.625" defaultRowHeight="15" customHeight="1"/>
  <cols>
    <col min="1" max="1" width="9.375" customWidth="1"/>
    <col min="2" max="2" width="14.625" customWidth="1"/>
    <col min="3" max="3" width="11.125" customWidth="1"/>
    <col min="4" max="4" width="8.125" customWidth="1"/>
    <col min="5" max="5" width="11.125" customWidth="1"/>
    <col min="6" max="6" width="9.375" customWidth="1"/>
    <col min="7" max="7" width="133.625" customWidth="1"/>
    <col min="8" max="26" width="9.375" customWidth="1"/>
  </cols>
  <sheetData>
    <row r="1" spans="1:7" ht="15" customHeight="1">
      <c r="A1" s="9" t="s">
        <v>8</v>
      </c>
      <c r="B1" s="9" t="s">
        <v>96</v>
      </c>
      <c r="C1" s="9" t="s">
        <v>97</v>
      </c>
      <c r="D1" s="9" t="s">
        <v>9</v>
      </c>
      <c r="G1" s="10" t="s">
        <v>10</v>
      </c>
    </row>
    <row r="2" spans="1:7" ht="14.25" customHeight="1">
      <c r="A2" s="11">
        <v>43252</v>
      </c>
      <c r="B2" s="6">
        <v>495</v>
      </c>
      <c r="C2" s="6">
        <v>376.5</v>
      </c>
      <c r="D2" s="7"/>
      <c r="G2" s="6" t="s">
        <v>11</v>
      </c>
    </row>
    <row r="3" spans="1:7" ht="14.25" customHeight="1">
      <c r="A3" s="11">
        <v>43282</v>
      </c>
      <c r="B3" s="6">
        <v>482</v>
      </c>
      <c r="C3" s="6">
        <v>383</v>
      </c>
      <c r="D3" s="7"/>
      <c r="G3" s="64" t="s">
        <v>12</v>
      </c>
    </row>
    <row r="4" spans="1:7" ht="14.25" customHeight="1">
      <c r="A4" s="11">
        <v>43313</v>
      </c>
      <c r="B4" s="6">
        <v>482</v>
      </c>
      <c r="C4" s="6">
        <v>399</v>
      </c>
      <c r="D4" s="7">
        <v>0.27</v>
      </c>
      <c r="G4" s="12"/>
    </row>
    <row r="5" spans="1:7" ht="14.25" customHeight="1">
      <c r="A5" s="11">
        <v>43344</v>
      </c>
      <c r="B5" s="6">
        <v>494</v>
      </c>
      <c r="C5" s="6">
        <v>412</v>
      </c>
      <c r="D5" s="7">
        <v>0.34</v>
      </c>
      <c r="G5" s="12"/>
    </row>
    <row r="6" spans="1:7" ht="14.25" customHeight="1">
      <c r="A6" s="11">
        <v>43374</v>
      </c>
      <c r="B6" s="6">
        <v>514</v>
      </c>
      <c r="C6" s="6">
        <v>383</v>
      </c>
      <c r="D6" s="7">
        <v>0.4</v>
      </c>
      <c r="G6" s="12"/>
    </row>
    <row r="7" spans="1:7" ht="14.25" customHeight="1">
      <c r="A7" s="11">
        <v>43405</v>
      </c>
      <c r="B7" s="6">
        <v>470</v>
      </c>
      <c r="C7" s="6">
        <v>339</v>
      </c>
      <c r="D7" s="7">
        <v>0.43</v>
      </c>
      <c r="G7" s="12"/>
    </row>
    <row r="8" spans="1:7" ht="14.25" customHeight="1">
      <c r="A8" s="11">
        <v>43435</v>
      </c>
      <c r="B8" s="6">
        <v>441</v>
      </c>
      <c r="C8" s="6">
        <v>331</v>
      </c>
      <c r="D8" s="7">
        <v>0.56999999999999995</v>
      </c>
    </row>
    <row r="9" spans="1:7" ht="14.25" customHeight="1">
      <c r="A9" s="11">
        <v>43466</v>
      </c>
      <c r="B9" s="6">
        <v>431</v>
      </c>
      <c r="C9" s="6">
        <v>351.5</v>
      </c>
      <c r="D9" s="7">
        <v>0.46</v>
      </c>
    </row>
    <row r="10" spans="1:7" ht="14.25" customHeight="1">
      <c r="A10" s="11">
        <v>43497</v>
      </c>
      <c r="B10" s="6">
        <v>431</v>
      </c>
      <c r="C10" s="6">
        <f>+(359+359)/2</f>
        <v>359</v>
      </c>
      <c r="D10" s="7">
        <v>0.37</v>
      </c>
    </row>
    <row r="11" spans="1:7" ht="14.25" customHeight="1">
      <c r="A11" s="11">
        <v>43525</v>
      </c>
      <c r="B11" s="6">
        <v>431</v>
      </c>
      <c r="C11" s="6">
        <v>365.5</v>
      </c>
      <c r="D11" s="7">
        <v>0.33</v>
      </c>
    </row>
    <row r="12" spans="1:7" ht="14.25" customHeight="1">
      <c r="A12" s="11">
        <v>43556</v>
      </c>
      <c r="B12" s="6">
        <v>431</v>
      </c>
      <c r="C12" s="6">
        <v>359</v>
      </c>
      <c r="D12" s="7">
        <v>0.35</v>
      </c>
    </row>
    <row r="13" spans="1:7" ht="14.25" customHeight="1">
      <c r="A13" s="11">
        <v>43586</v>
      </c>
      <c r="B13" s="6">
        <v>426</v>
      </c>
      <c r="C13" s="6">
        <f>+(313+323)/2</f>
        <v>318</v>
      </c>
      <c r="D13" s="7">
        <v>0.31</v>
      </c>
    </row>
    <row r="14" spans="1:7" ht="14.25" customHeight="1">
      <c r="A14" s="11">
        <v>43617</v>
      </c>
      <c r="B14" s="6">
        <v>405</v>
      </c>
      <c r="C14" s="6">
        <f>+(386+386)/2</f>
        <v>386</v>
      </c>
      <c r="D14" s="7">
        <v>0.37</v>
      </c>
    </row>
    <row r="15" spans="1:7" ht="14.25" customHeight="1">
      <c r="A15" s="11">
        <v>43647</v>
      </c>
      <c r="B15" s="6">
        <v>387</v>
      </c>
      <c r="C15" s="6">
        <f>+(233+236)/2</f>
        <v>234.5</v>
      </c>
      <c r="D15" s="7">
        <v>0.39</v>
      </c>
    </row>
    <row r="16" spans="1:7" ht="14.25" customHeight="1">
      <c r="A16" s="11">
        <v>43678</v>
      </c>
      <c r="B16" s="6">
        <v>338</v>
      </c>
      <c r="C16" s="6">
        <f>+(256+256)/2</f>
        <v>256</v>
      </c>
      <c r="D16" s="7">
        <v>0.38</v>
      </c>
    </row>
    <row r="17" spans="1:4" ht="14.25" customHeight="1">
      <c r="A17" s="11">
        <v>43709</v>
      </c>
      <c r="B17" s="6">
        <v>338</v>
      </c>
      <c r="C17" s="6">
        <f>+(266+266)/2</f>
        <v>266</v>
      </c>
      <c r="D17" s="7">
        <v>0.22</v>
      </c>
    </row>
    <row r="18" spans="1:4" ht="14.25" customHeight="1">
      <c r="A18" s="11">
        <v>43739</v>
      </c>
      <c r="B18" s="6">
        <v>338</v>
      </c>
      <c r="C18" s="6">
        <f>+(269+269)/2</f>
        <v>269</v>
      </c>
      <c r="D18" s="7">
        <v>0.33</v>
      </c>
    </row>
    <row r="19" spans="1:4" ht="14.25" customHeight="1">
      <c r="A19" s="11">
        <v>43770</v>
      </c>
      <c r="B19" s="6">
        <v>338</v>
      </c>
      <c r="C19" s="6">
        <f>+(266+266)/2</f>
        <v>266</v>
      </c>
      <c r="D19" s="7">
        <v>0.34</v>
      </c>
    </row>
    <row r="20" spans="1:4" ht="14.25" customHeight="1">
      <c r="A20" s="11">
        <v>43800</v>
      </c>
      <c r="B20" s="6">
        <v>338</v>
      </c>
      <c r="C20" s="6">
        <f>+(261+263)/2</f>
        <v>262</v>
      </c>
      <c r="D20" s="7">
        <v>0.2</v>
      </c>
    </row>
    <row r="21" spans="1:4" ht="14.25" customHeight="1">
      <c r="A21" s="11">
        <v>43831</v>
      </c>
      <c r="B21" s="6">
        <v>340</v>
      </c>
      <c r="C21" s="6">
        <f>+(269+283)/2</f>
        <v>276</v>
      </c>
      <c r="D21" s="7">
        <v>0</v>
      </c>
    </row>
    <row r="22" spans="1:4" ht="14.25" customHeight="1">
      <c r="A22" s="11">
        <v>43862</v>
      </c>
      <c r="B22" s="6">
        <v>397</v>
      </c>
      <c r="C22" s="6">
        <f>+(334+334)/2</f>
        <v>334</v>
      </c>
      <c r="D22" s="7">
        <v>0</v>
      </c>
    </row>
    <row r="23" spans="1:4" ht="14.25" customHeight="1">
      <c r="A23" s="11">
        <v>43891</v>
      </c>
      <c r="B23" s="6">
        <v>397</v>
      </c>
      <c r="C23" s="6">
        <f>+(246+246)/2</f>
        <v>246</v>
      </c>
      <c r="D23" s="7">
        <v>0</v>
      </c>
    </row>
    <row r="24" spans="1:4" ht="14.25" customHeight="1">
      <c r="A24" s="11">
        <v>43922</v>
      </c>
      <c r="B24" s="6">
        <v>354</v>
      </c>
      <c r="C24" s="6">
        <f>+(209+209)/2</f>
        <v>209</v>
      </c>
      <c r="D24" s="7">
        <v>0.04</v>
      </c>
    </row>
    <row r="25" spans="1:4" ht="14.25" customHeight="1">
      <c r="A25" s="11">
        <v>43952</v>
      </c>
      <c r="B25" s="6">
        <v>311</v>
      </c>
      <c r="C25" s="6">
        <f>+(183+183)/2</f>
        <v>183</v>
      </c>
      <c r="D25" s="7">
        <v>0.19</v>
      </c>
    </row>
    <row r="26" spans="1:4" ht="14.25" customHeight="1">
      <c r="A26" s="11">
        <v>43983</v>
      </c>
      <c r="B26" s="6">
        <v>286</v>
      </c>
      <c r="C26" s="6">
        <f>+(143+143)/2</f>
        <v>143</v>
      </c>
      <c r="D26" s="7">
        <v>0.14000000000000001</v>
      </c>
    </row>
    <row r="27" spans="1:4" ht="14.25" customHeight="1">
      <c r="A27" s="11">
        <v>44013</v>
      </c>
      <c r="B27" s="6">
        <v>268</v>
      </c>
      <c r="C27" s="6">
        <f>+(183+193)/2</f>
        <v>188</v>
      </c>
      <c r="D27" s="7">
        <v>0.04</v>
      </c>
    </row>
    <row r="28" spans="1:4" ht="14.25" customHeight="1">
      <c r="A28" s="11">
        <v>44044</v>
      </c>
      <c r="B28" s="6">
        <v>278</v>
      </c>
      <c r="C28" s="6">
        <f>+(233+233)/2</f>
        <v>233</v>
      </c>
      <c r="D28" s="7">
        <v>0</v>
      </c>
    </row>
    <row r="29" spans="1:4" ht="14.25" customHeight="1">
      <c r="A29" s="11">
        <v>44075</v>
      </c>
      <c r="B29" s="6">
        <v>291</v>
      </c>
      <c r="C29" s="6">
        <f>+(249+249)/2</f>
        <v>249</v>
      </c>
      <c r="D29" s="7">
        <v>0</v>
      </c>
    </row>
    <row r="30" spans="1:4" ht="14.25" customHeight="1">
      <c r="A30" s="11">
        <v>44105</v>
      </c>
      <c r="B30" s="6">
        <v>340</v>
      </c>
      <c r="C30" s="6">
        <f>+(299+299)/2</f>
        <v>299</v>
      </c>
      <c r="D30" s="7">
        <v>0</v>
      </c>
    </row>
    <row r="31" spans="1:4" ht="14.25" customHeight="1">
      <c r="A31" s="11">
        <v>44136</v>
      </c>
      <c r="B31" s="6">
        <v>373</v>
      </c>
      <c r="C31" s="6">
        <f>+(301+319)/2</f>
        <v>310</v>
      </c>
      <c r="D31" s="7">
        <v>0</v>
      </c>
    </row>
    <row r="32" spans="1:4" ht="14.25" customHeight="1">
      <c r="A32" s="11">
        <v>44166</v>
      </c>
      <c r="B32" s="6">
        <v>404</v>
      </c>
      <c r="C32" s="6">
        <f>+(359+372)/2</f>
        <v>365.5</v>
      </c>
      <c r="D32" s="7">
        <v>0</v>
      </c>
    </row>
    <row r="33" spans="1:4" ht="14.25" customHeight="1">
      <c r="A33" s="11">
        <v>44197</v>
      </c>
      <c r="B33" s="6">
        <v>487</v>
      </c>
      <c r="C33" s="6">
        <f>+(356+356)/2</f>
        <v>356</v>
      </c>
      <c r="D33" s="7">
        <v>0</v>
      </c>
    </row>
    <row r="34" spans="1:4" ht="14.25" customHeight="1">
      <c r="A34" s="11">
        <v>44228</v>
      </c>
      <c r="B34" s="6">
        <v>492</v>
      </c>
      <c r="C34" s="6">
        <f>+(362+372)/2</f>
        <v>367</v>
      </c>
      <c r="D34" s="7">
        <v>0</v>
      </c>
    </row>
    <row r="35" spans="1:4" ht="14.25" customHeight="1">
      <c r="A35" s="11">
        <v>44256</v>
      </c>
      <c r="B35" s="6">
        <v>500</v>
      </c>
      <c r="C35" s="6">
        <f>+(382+382)/2</f>
        <v>382</v>
      </c>
      <c r="D35" s="7">
        <v>0</v>
      </c>
    </row>
    <row r="36" spans="1:4" ht="14.25" customHeight="1">
      <c r="A36" s="11">
        <v>44287</v>
      </c>
      <c r="B36" s="6">
        <v>522</v>
      </c>
      <c r="C36" s="13">
        <f>+(399+404)/2</f>
        <v>401.5</v>
      </c>
      <c r="D36" s="7">
        <v>0</v>
      </c>
    </row>
    <row r="37" spans="1:4" ht="14.25" customHeight="1">
      <c r="A37" s="11">
        <v>44317</v>
      </c>
      <c r="B37" s="6">
        <v>537</v>
      </c>
      <c r="C37" s="6">
        <f>+(359+366)/2</f>
        <v>362.5</v>
      </c>
      <c r="D37" s="7">
        <v>0</v>
      </c>
    </row>
    <row r="38" spans="1:4" ht="14.25" customHeight="1">
      <c r="A38" s="11">
        <v>44348</v>
      </c>
      <c r="B38" s="6">
        <v>537</v>
      </c>
      <c r="C38" s="6">
        <f>+(356+366)/2</f>
        <v>361</v>
      </c>
      <c r="D38" s="7">
        <v>0</v>
      </c>
    </row>
    <row r="39" spans="1:4" ht="14.25" customHeight="1">
      <c r="A39" s="11">
        <v>44378</v>
      </c>
      <c r="B39" s="6">
        <v>537</v>
      </c>
      <c r="C39" s="6">
        <f>+(382+382)/2</f>
        <v>382</v>
      </c>
      <c r="D39" s="7">
        <v>0</v>
      </c>
    </row>
    <row r="40" spans="1:4" ht="14.25" customHeight="1">
      <c r="A40" s="11">
        <v>44409</v>
      </c>
      <c r="B40" s="6">
        <v>537</v>
      </c>
      <c r="C40" s="6">
        <f>+(449+449)/2</f>
        <v>449</v>
      </c>
      <c r="D40" s="7">
        <v>0</v>
      </c>
    </row>
    <row r="41" spans="1:4" ht="14.25" customHeight="1">
      <c r="A41" s="11">
        <v>44440</v>
      </c>
      <c r="B41" s="6">
        <v>595</v>
      </c>
      <c r="C41" s="6">
        <f>+(432+432)/2</f>
        <v>432</v>
      </c>
      <c r="D41" s="7">
        <v>0</v>
      </c>
    </row>
    <row r="42" spans="1:4" ht="14.25" customHeight="1">
      <c r="A42" s="11">
        <v>44470</v>
      </c>
      <c r="B42" s="6">
        <v>607</v>
      </c>
      <c r="C42" s="6">
        <f>+(492+492)/2</f>
        <v>492</v>
      </c>
      <c r="D42" s="7">
        <v>0</v>
      </c>
    </row>
    <row r="43" spans="1:4" ht="14.25" customHeight="1">
      <c r="A43" s="11">
        <v>44501</v>
      </c>
      <c r="B43" s="6">
        <v>675</v>
      </c>
      <c r="C43" s="6">
        <f>+(449+449)/2</f>
        <v>449</v>
      </c>
      <c r="D43" s="7">
        <v>0</v>
      </c>
    </row>
    <row r="44" spans="1:4" ht="14.25" customHeight="1">
      <c r="A44" s="11">
        <v>44531</v>
      </c>
      <c r="B44" s="6">
        <v>648</v>
      </c>
      <c r="C44">
        <f>+(356+366)/2</f>
        <v>361</v>
      </c>
      <c r="D44" s="7">
        <v>0</v>
      </c>
    </row>
    <row r="45" spans="1:4" ht="14.25" customHeight="1">
      <c r="A45" s="11">
        <v>44562</v>
      </c>
      <c r="B45" s="6">
        <v>612</v>
      </c>
      <c r="C45" s="42">
        <f>+(389+396)/2</f>
        <v>392.5</v>
      </c>
      <c r="D45" s="7">
        <v>0</v>
      </c>
    </row>
    <row r="46" spans="1:4" ht="14.25" customHeight="1">
      <c r="A46" s="55">
        <v>44593</v>
      </c>
      <c r="B46" s="6">
        <v>615</v>
      </c>
      <c r="C46">
        <f>+(389+399)/2</f>
        <v>394</v>
      </c>
      <c r="D46" s="7">
        <v>0</v>
      </c>
    </row>
    <row r="47" spans="1:4" ht="14.25" customHeight="1">
      <c r="A47" s="55">
        <v>44621</v>
      </c>
      <c r="B47" s="6">
        <v>615</v>
      </c>
      <c r="C47">
        <f>+(446+452)/2</f>
        <v>449</v>
      </c>
      <c r="D47" s="7">
        <v>0</v>
      </c>
    </row>
    <row r="48" spans="1:4" ht="14.25" customHeight="1">
      <c r="A48" s="55">
        <v>44652</v>
      </c>
      <c r="B48" s="6">
        <v>660</v>
      </c>
      <c r="C48">
        <f>+(369+379)/2</f>
        <v>374</v>
      </c>
      <c r="D48" s="7">
        <v>0</v>
      </c>
    </row>
    <row r="49" spans="1:4" ht="14.25" customHeight="1">
      <c r="A49" s="55">
        <v>44682</v>
      </c>
      <c r="B49" s="6">
        <v>631</v>
      </c>
      <c r="C49">
        <f>+(326+349)/2</f>
        <v>337.5</v>
      </c>
      <c r="D49" s="7">
        <v>0</v>
      </c>
    </row>
    <row r="50" spans="1:4" ht="14.25" customHeight="1">
      <c r="A50" s="55">
        <v>44713</v>
      </c>
      <c r="B50" s="6">
        <v>607</v>
      </c>
      <c r="C50">
        <f>+(366+366)/2</f>
        <v>366</v>
      </c>
      <c r="D50" s="7">
        <v>0</v>
      </c>
    </row>
    <row r="51" spans="1:4" ht="14.25" customHeight="1">
      <c r="A51" s="55">
        <v>44743</v>
      </c>
      <c r="B51" s="6">
        <v>598</v>
      </c>
      <c r="C51">
        <f>+(366+366)/2</f>
        <v>366</v>
      </c>
      <c r="D51" s="7">
        <v>0</v>
      </c>
    </row>
    <row r="52" spans="1:4" ht="14.25" customHeight="1">
      <c r="A52" s="55">
        <v>44774</v>
      </c>
      <c r="B52" s="6">
        <v>592</v>
      </c>
      <c r="C52">
        <f>+(352+372)/2</f>
        <v>362</v>
      </c>
      <c r="D52" s="7">
        <v>0</v>
      </c>
    </row>
    <row r="53" spans="1:4" ht="14.25" customHeight="1">
      <c r="A53" s="55">
        <v>44805</v>
      </c>
      <c r="B53" s="6">
        <v>591</v>
      </c>
      <c r="C53">
        <f>+(349+352/2)</f>
        <v>525</v>
      </c>
      <c r="D53" s="7">
        <v>0</v>
      </c>
    </row>
    <row r="54" spans="1:4" ht="14.25" customHeight="1">
      <c r="A54" s="55">
        <v>44835</v>
      </c>
      <c r="B54">
        <v>584</v>
      </c>
      <c r="C54">
        <f>+(356+356)/2</f>
        <v>356</v>
      </c>
      <c r="D54" s="7">
        <v>0</v>
      </c>
    </row>
    <row r="55" spans="1:4" ht="14.25" customHeight="1">
      <c r="A55" s="55">
        <v>44866</v>
      </c>
      <c r="B55">
        <v>584</v>
      </c>
      <c r="C55">
        <f>+(309+309)/2</f>
        <v>309</v>
      </c>
      <c r="D55" s="7">
        <v>0</v>
      </c>
    </row>
    <row r="56" spans="1:4" ht="14.25" customHeight="1">
      <c r="A56" s="55">
        <v>44896</v>
      </c>
      <c r="B56" s="6">
        <v>575</v>
      </c>
      <c r="C56">
        <f>+(369+369)/2</f>
        <v>369</v>
      </c>
      <c r="D56" s="7">
        <v>0</v>
      </c>
    </row>
    <row r="57" spans="1:4" ht="14.25" customHeight="1">
      <c r="A57" s="55">
        <v>44927</v>
      </c>
      <c r="B57" s="6">
        <v>575</v>
      </c>
      <c r="C57">
        <f>+(316+316)/2</f>
        <v>316</v>
      </c>
      <c r="D57" s="7">
        <v>0</v>
      </c>
    </row>
    <row r="58" spans="1:4" ht="14.25" customHeight="1">
      <c r="A58" s="55">
        <v>44958</v>
      </c>
      <c r="B58" s="6">
        <v>581</v>
      </c>
      <c r="C58">
        <f>+(366+366)/2</f>
        <v>366</v>
      </c>
      <c r="D58" s="63">
        <v>0</v>
      </c>
    </row>
    <row r="59" spans="1:4" ht="14.25" customHeight="1">
      <c r="A59" s="55">
        <v>44986</v>
      </c>
      <c r="B59" s="6">
        <v>592</v>
      </c>
      <c r="C59" s="53">
        <f>(299+316)/2</f>
        <v>307.5</v>
      </c>
      <c r="D59" s="7">
        <v>0</v>
      </c>
    </row>
    <row r="60" spans="1:4" ht="14.25" customHeight="1">
      <c r="A60" s="55">
        <v>45017</v>
      </c>
      <c r="B60" s="6">
        <v>577</v>
      </c>
      <c r="C60">
        <f>+(279+283)/2</f>
        <v>281</v>
      </c>
      <c r="D60" s="7">
        <v>0</v>
      </c>
    </row>
    <row r="61" spans="1:4" ht="14.25" customHeight="1">
      <c r="A61" s="55">
        <v>45047</v>
      </c>
      <c r="B61" s="6">
        <v>560</v>
      </c>
      <c r="C61">
        <f>+(286+293)/2</f>
        <v>289.5</v>
      </c>
      <c r="D61" s="7">
        <v>0</v>
      </c>
    </row>
    <row r="62" spans="1:4" ht="14.25" customHeight="1">
      <c r="A62" s="55">
        <v>45078</v>
      </c>
      <c r="B62" s="6">
        <v>544</v>
      </c>
      <c r="C62">
        <f>+(249+266)/2</f>
        <v>257.5</v>
      </c>
      <c r="D62" s="7">
        <v>0</v>
      </c>
    </row>
    <row r="63" spans="1:4" ht="14.25" customHeight="1">
      <c r="A63" s="55">
        <v>45108</v>
      </c>
      <c r="B63" s="6">
        <v>524</v>
      </c>
      <c r="C63">
        <f>+(226+239)/2</f>
        <v>232.5</v>
      </c>
      <c r="D63" s="7">
        <v>0</v>
      </c>
    </row>
    <row r="64" spans="1:4" ht="14.25" customHeight="1">
      <c r="A64" s="55">
        <v>45139</v>
      </c>
      <c r="B64" s="6">
        <v>517</v>
      </c>
      <c r="C64">
        <f>+(233+236)/2</f>
        <v>234.5</v>
      </c>
      <c r="D64" s="7">
        <v>0</v>
      </c>
    </row>
    <row r="65" spans="1:4" ht="14.25" customHeight="1">
      <c r="A65" s="55">
        <v>45170</v>
      </c>
      <c r="B65">
        <v>517</v>
      </c>
      <c r="C65">
        <f>+(249+259)/2</f>
        <v>254</v>
      </c>
      <c r="D65" s="7">
        <v>0</v>
      </c>
    </row>
    <row r="66" spans="1:4" ht="14.25" customHeight="1">
      <c r="A66" s="55">
        <v>45200</v>
      </c>
      <c r="B66">
        <v>517</v>
      </c>
      <c r="C66">
        <f>+(309+316)/2</f>
        <v>312.5</v>
      </c>
      <c r="D66" s="7">
        <v>0</v>
      </c>
    </row>
    <row r="67" spans="1:4" ht="14.25" customHeight="1">
      <c r="A67" s="55">
        <v>45231</v>
      </c>
      <c r="B67">
        <v>552</v>
      </c>
      <c r="C67">
        <f>+(326+326)/2</f>
        <v>326</v>
      </c>
      <c r="D67" s="7">
        <v>0</v>
      </c>
    </row>
    <row r="68" spans="1:4" ht="14.25" customHeight="1">
      <c r="A68" s="55">
        <v>45261</v>
      </c>
      <c r="B68">
        <v>557</v>
      </c>
      <c r="C68">
        <f>+(313+313)/2</f>
        <v>313</v>
      </c>
      <c r="D68" s="7">
        <v>0</v>
      </c>
    </row>
    <row r="69" spans="1:4" ht="14.25" customHeight="1">
      <c r="A69" s="55">
        <v>45292</v>
      </c>
      <c r="B69">
        <v>577</v>
      </c>
      <c r="C69">
        <f>+(316+316)/2</f>
        <v>316</v>
      </c>
      <c r="D69" s="7">
        <v>0</v>
      </c>
    </row>
    <row r="70" spans="1:4" ht="14.25" customHeight="1">
      <c r="A70" s="55">
        <v>45323</v>
      </c>
      <c r="B70">
        <v>595</v>
      </c>
      <c r="C70">
        <f>+(329+329)/2</f>
        <v>329</v>
      </c>
      <c r="D70" s="7">
        <v>0</v>
      </c>
    </row>
    <row r="71" spans="1:4" ht="14.25" customHeight="1">
      <c r="A71" s="55">
        <v>45352</v>
      </c>
      <c r="B71">
        <v>616</v>
      </c>
      <c r="C71">
        <f>+(346+359)/2</f>
        <v>352.5</v>
      </c>
      <c r="D71" s="7">
        <v>0</v>
      </c>
    </row>
    <row r="72" spans="1:4" ht="14.25" customHeight="1">
      <c r="A72" s="55">
        <v>45383</v>
      </c>
      <c r="B72">
        <v>633</v>
      </c>
      <c r="C72">
        <f>+(339+349)/2</f>
        <v>344</v>
      </c>
      <c r="D72" s="7">
        <v>0</v>
      </c>
    </row>
    <row r="73" spans="1:4" ht="14.25" customHeight="1">
      <c r="A73" s="55">
        <v>45413</v>
      </c>
      <c r="B73">
        <v>645</v>
      </c>
      <c r="C73">
        <f>+(313+313)/2</f>
        <v>313</v>
      </c>
      <c r="D73" s="7">
        <v>0</v>
      </c>
    </row>
    <row r="74" spans="1:4" ht="14.25" customHeight="1">
      <c r="A74" s="55">
        <v>45444</v>
      </c>
      <c r="B74">
        <v>659</v>
      </c>
      <c r="C74">
        <f>+(349+349)/2</f>
        <v>349</v>
      </c>
      <c r="D74" s="7">
        <v>0</v>
      </c>
    </row>
    <row r="75" spans="1:4" ht="14.25" customHeight="1">
      <c r="A75" s="55">
        <v>45474</v>
      </c>
      <c r="B75">
        <v>680</v>
      </c>
      <c r="C75">
        <f>+(352+359)/2</f>
        <v>355.5</v>
      </c>
      <c r="D75" s="7">
        <v>0</v>
      </c>
    </row>
    <row r="76" spans="1:4" ht="14.25" customHeight="1">
      <c r="A76" s="55">
        <v>45505</v>
      </c>
      <c r="B76">
        <v>697</v>
      </c>
      <c r="C76">
        <f>+(339+339)/2</f>
        <v>339</v>
      </c>
      <c r="D76" s="7">
        <v>0</v>
      </c>
    </row>
    <row r="77" spans="1:4" ht="14.25" customHeight="1">
      <c r="A77" s="55">
        <v>45536</v>
      </c>
      <c r="B77">
        <v>720</v>
      </c>
      <c r="C77">
        <f>+(341+349)/2</f>
        <v>345</v>
      </c>
      <c r="D77" s="7">
        <v>0</v>
      </c>
    </row>
    <row r="78" spans="1:4" ht="14.25" customHeight="1">
      <c r="A78" s="55">
        <v>45566</v>
      </c>
      <c r="B78">
        <v>735</v>
      </c>
      <c r="C78">
        <f>+(366+379)/2</f>
        <v>372.5</v>
      </c>
      <c r="D78" s="7">
        <v>0</v>
      </c>
    </row>
    <row r="79" spans="1:4" ht="14.25" customHeight="1">
      <c r="A79" s="55">
        <v>45597</v>
      </c>
      <c r="B79">
        <v>783</v>
      </c>
      <c r="C79">
        <f>+(392+396)/2</f>
        <v>394</v>
      </c>
      <c r="D79" s="7">
        <v>0</v>
      </c>
    </row>
    <row r="80" spans="1:4" ht="14.25" customHeight="1">
      <c r="A80" s="55">
        <v>45627</v>
      </c>
      <c r="B80">
        <v>819</v>
      </c>
      <c r="C80">
        <f>+(402+416)/2</f>
        <v>409</v>
      </c>
      <c r="D80" s="7">
        <v>0</v>
      </c>
    </row>
    <row r="81" spans="1:4" ht="14.25" customHeight="1">
      <c r="A81" s="55">
        <v>45658</v>
      </c>
      <c r="B81">
        <v>897</v>
      </c>
      <c r="C81">
        <v>399</v>
      </c>
      <c r="D81" s="7">
        <v>0</v>
      </c>
    </row>
    <row r="82" spans="1:4" ht="14.25" customHeight="1">
      <c r="A82" s="55">
        <v>45689</v>
      </c>
      <c r="B82">
        <v>897</v>
      </c>
      <c r="C82">
        <f>+(372+379)/2</f>
        <v>375.5</v>
      </c>
      <c r="D82" s="7">
        <v>0</v>
      </c>
    </row>
    <row r="83" spans="1:4" ht="14.25" customHeight="1">
      <c r="A83" s="55">
        <v>45717</v>
      </c>
      <c r="B83">
        <v>897</v>
      </c>
      <c r="C83">
        <v>323</v>
      </c>
      <c r="D83" s="7">
        <v>0</v>
      </c>
    </row>
    <row r="84" spans="1:4" ht="14.25" customHeight="1">
      <c r="A84" s="55">
        <v>45748</v>
      </c>
      <c r="B84">
        <v>889</v>
      </c>
      <c r="C84">
        <f>+(313+313)/2</f>
        <v>313</v>
      </c>
      <c r="D84" s="7">
        <v>0</v>
      </c>
    </row>
    <row r="85" spans="1:4" ht="14.25" customHeight="1">
      <c r="A85" s="55">
        <v>45778</v>
      </c>
      <c r="B85">
        <v>827</v>
      </c>
      <c r="C85">
        <f>+(269+283)/2</f>
        <v>276</v>
      </c>
      <c r="D85" s="7">
        <v>0</v>
      </c>
    </row>
    <row r="86" spans="1:4" ht="14.25" customHeight="1">
      <c r="A86" s="55">
        <v>45809</v>
      </c>
      <c r="B86">
        <v>786</v>
      </c>
      <c r="C86">
        <f>+(279+289)/2</f>
        <v>284</v>
      </c>
      <c r="D86" s="7">
        <v>0</v>
      </c>
    </row>
    <row r="87" spans="1:4" ht="14.25" customHeight="1">
      <c r="D87" s="7"/>
    </row>
    <row r="88" spans="1:4" ht="14.25" customHeight="1">
      <c r="D88" s="7"/>
    </row>
    <row r="89" spans="1:4" ht="14.25" customHeight="1">
      <c r="D89" s="7"/>
    </row>
    <row r="90" spans="1:4" ht="14.25" customHeight="1">
      <c r="D90" s="7"/>
    </row>
    <row r="91" spans="1:4" ht="14.25" customHeight="1">
      <c r="D91" s="7"/>
    </row>
    <row r="92" spans="1:4" ht="14.25" customHeight="1">
      <c r="D92" s="7"/>
    </row>
    <row r="93" spans="1:4" ht="14.25" customHeight="1">
      <c r="D93" s="7"/>
    </row>
    <row r="94" spans="1:4" ht="14.25" customHeight="1">
      <c r="D94" s="7"/>
    </row>
    <row r="95" spans="1:4" ht="14.25" customHeight="1">
      <c r="D95" s="7"/>
    </row>
    <row r="96" spans="1:4" ht="14.25" customHeight="1">
      <c r="D96" s="7"/>
    </row>
    <row r="97" spans="4:4" ht="14.25" customHeight="1">
      <c r="D97" s="7"/>
    </row>
    <row r="98" spans="4:4" ht="14.25" customHeight="1">
      <c r="D98" s="7"/>
    </row>
    <row r="99" spans="4:4" ht="14.25" customHeight="1">
      <c r="D99" s="7"/>
    </row>
    <row r="100" spans="4:4" ht="14.25" customHeight="1">
      <c r="D100" s="7"/>
    </row>
    <row r="101" spans="4:4" ht="14.25" customHeight="1">
      <c r="D101" s="7"/>
    </row>
    <row r="102" spans="4:4" ht="14.25" customHeight="1">
      <c r="D102" s="7"/>
    </row>
    <row r="103" spans="4:4" ht="14.25" customHeight="1">
      <c r="D103" s="7"/>
    </row>
    <row r="104" spans="4:4" ht="14.25" customHeight="1">
      <c r="D104" s="7"/>
    </row>
    <row r="105" spans="4:4" ht="14.25" customHeight="1">
      <c r="D105" s="7"/>
    </row>
    <row r="106" spans="4:4" ht="14.25" customHeight="1">
      <c r="D106" s="7"/>
    </row>
    <row r="107" spans="4:4" ht="14.25" customHeight="1">
      <c r="D107" s="7"/>
    </row>
    <row r="108" spans="4:4" ht="14.25" customHeight="1">
      <c r="D108" s="7"/>
    </row>
    <row r="109" spans="4:4" ht="14.25" customHeight="1">
      <c r="D109" s="7"/>
    </row>
    <row r="110" spans="4:4" ht="14.25" customHeight="1">
      <c r="D110" s="7"/>
    </row>
    <row r="111" spans="4:4" ht="14.25" customHeight="1">
      <c r="D111" s="7"/>
    </row>
    <row r="112" spans="4:4" ht="14.25" customHeight="1">
      <c r="D112" s="7"/>
    </row>
    <row r="113" spans="4:4" ht="14.25" customHeight="1">
      <c r="D113" s="7"/>
    </row>
    <row r="114" spans="4:4" ht="14.25" customHeight="1">
      <c r="D114" s="7"/>
    </row>
    <row r="115" spans="4:4" ht="14.25" customHeight="1">
      <c r="D115" s="7"/>
    </row>
    <row r="116" spans="4:4" ht="14.25" customHeight="1">
      <c r="D116" s="7"/>
    </row>
    <row r="117" spans="4:4" ht="14.25" customHeight="1">
      <c r="D117" s="7"/>
    </row>
    <row r="118" spans="4:4" ht="14.25" customHeight="1">
      <c r="D118" s="7"/>
    </row>
    <row r="119" spans="4:4" ht="14.25" customHeight="1">
      <c r="D119" s="7"/>
    </row>
    <row r="120" spans="4:4" ht="14.25" customHeight="1">
      <c r="D120" s="7"/>
    </row>
    <row r="121" spans="4:4" ht="14.25" customHeight="1">
      <c r="D121" s="7"/>
    </row>
    <row r="122" spans="4:4" ht="14.25" customHeight="1">
      <c r="D122" s="7"/>
    </row>
    <row r="123" spans="4:4" ht="14.25" customHeight="1">
      <c r="D123" s="7"/>
    </row>
    <row r="124" spans="4:4" ht="14.25" customHeight="1">
      <c r="D124" s="7"/>
    </row>
    <row r="125" spans="4:4" ht="14.25" customHeight="1">
      <c r="D125" s="7"/>
    </row>
    <row r="126" spans="4:4" ht="14.25" customHeight="1">
      <c r="D126" s="7"/>
    </row>
    <row r="127" spans="4:4" ht="14.25" customHeight="1">
      <c r="D127" s="7"/>
    </row>
    <row r="128" spans="4:4" ht="14.25" customHeight="1">
      <c r="D128" s="7"/>
    </row>
    <row r="129" spans="4:4" ht="14.25" customHeight="1">
      <c r="D129" s="7"/>
    </row>
    <row r="130" spans="4:4" ht="14.25" customHeight="1">
      <c r="D130" s="7"/>
    </row>
    <row r="131" spans="4:4" ht="14.25" customHeight="1">
      <c r="D131" s="7"/>
    </row>
    <row r="132" spans="4:4" ht="14.25" customHeight="1">
      <c r="D132" s="7"/>
    </row>
    <row r="133" spans="4:4" ht="14.25" customHeight="1">
      <c r="D133" s="7"/>
    </row>
    <row r="134" spans="4:4" ht="14.25" customHeight="1">
      <c r="D134" s="7"/>
    </row>
    <row r="135" spans="4:4" ht="14.25" customHeight="1">
      <c r="D135" s="7"/>
    </row>
    <row r="136" spans="4:4" ht="14.25" customHeight="1">
      <c r="D136" s="7"/>
    </row>
    <row r="137" spans="4:4" ht="14.25" customHeight="1">
      <c r="D137" s="7"/>
    </row>
    <row r="138" spans="4:4" ht="14.25" customHeight="1">
      <c r="D138" s="7"/>
    </row>
    <row r="139" spans="4:4" ht="14.25" customHeight="1">
      <c r="D139" s="7"/>
    </row>
    <row r="140" spans="4:4" ht="14.25" customHeight="1">
      <c r="D140" s="7"/>
    </row>
    <row r="141" spans="4:4" ht="14.25" customHeight="1">
      <c r="D141" s="7"/>
    </row>
    <row r="142" spans="4:4" ht="14.25" customHeight="1">
      <c r="D142" s="7"/>
    </row>
    <row r="143" spans="4:4" ht="14.25" customHeight="1">
      <c r="D143" s="7"/>
    </row>
    <row r="144" spans="4:4" ht="14.25" customHeight="1">
      <c r="D144" s="7"/>
    </row>
    <row r="145" spans="4:4" ht="14.25" customHeight="1">
      <c r="D145" s="7"/>
    </row>
    <row r="146" spans="4:4" ht="14.25" customHeight="1">
      <c r="D146" s="7"/>
    </row>
    <row r="147" spans="4:4" ht="14.25" customHeight="1">
      <c r="D147" s="7"/>
    </row>
    <row r="148" spans="4:4" ht="14.25" customHeight="1">
      <c r="D148" s="7"/>
    </row>
    <row r="149" spans="4:4" ht="14.25" customHeight="1">
      <c r="D149" s="7"/>
    </row>
    <row r="150" spans="4:4" ht="14.25" customHeight="1">
      <c r="D150" s="7"/>
    </row>
    <row r="151" spans="4:4" ht="14.25" customHeight="1">
      <c r="D151" s="7"/>
    </row>
    <row r="152" spans="4:4" ht="14.25" customHeight="1">
      <c r="D152" s="7"/>
    </row>
    <row r="153" spans="4:4" ht="14.25" customHeight="1">
      <c r="D153" s="7"/>
    </row>
    <row r="154" spans="4:4" ht="14.25" customHeight="1">
      <c r="D154" s="7"/>
    </row>
    <row r="155" spans="4:4" ht="14.25" customHeight="1">
      <c r="D155" s="7"/>
    </row>
    <row r="156" spans="4:4" ht="14.25" customHeight="1">
      <c r="D156" s="7"/>
    </row>
    <row r="157" spans="4:4" ht="14.25" customHeight="1">
      <c r="D157" s="7"/>
    </row>
    <row r="158" spans="4:4" ht="14.25" customHeight="1">
      <c r="D158" s="7"/>
    </row>
    <row r="159" spans="4:4" ht="14.25" customHeight="1">
      <c r="D159" s="7"/>
    </row>
    <row r="160" spans="4:4" ht="14.25" customHeight="1">
      <c r="D160" s="7"/>
    </row>
    <row r="161" spans="4:4" ht="14.25" customHeight="1">
      <c r="D161" s="7"/>
    </row>
    <row r="162" spans="4:4" ht="14.25" customHeight="1">
      <c r="D162" s="7"/>
    </row>
    <row r="163" spans="4:4" ht="14.25" customHeight="1">
      <c r="D163" s="7"/>
    </row>
    <row r="164" spans="4:4" ht="14.25" customHeight="1">
      <c r="D164" s="7"/>
    </row>
    <row r="165" spans="4:4" ht="14.25" customHeight="1">
      <c r="D165" s="7"/>
    </row>
    <row r="166" spans="4:4" ht="14.25" customHeight="1">
      <c r="D166" s="7"/>
    </row>
    <row r="167" spans="4:4" ht="14.25" customHeight="1">
      <c r="D167" s="7"/>
    </row>
    <row r="168" spans="4:4" ht="14.25" customHeight="1">
      <c r="D168" s="7"/>
    </row>
    <row r="169" spans="4:4" ht="14.25" customHeight="1">
      <c r="D169" s="7"/>
    </row>
    <row r="170" spans="4:4" ht="14.25" customHeight="1">
      <c r="D170" s="7"/>
    </row>
    <row r="171" spans="4:4" ht="14.25" customHeight="1">
      <c r="D171" s="7"/>
    </row>
    <row r="172" spans="4:4" ht="14.25" customHeight="1">
      <c r="D172" s="7"/>
    </row>
    <row r="173" spans="4:4" ht="14.25" customHeight="1">
      <c r="D173" s="7"/>
    </row>
    <row r="174" spans="4:4" ht="14.25" customHeight="1">
      <c r="D174" s="7"/>
    </row>
    <row r="175" spans="4:4" ht="14.25" customHeight="1">
      <c r="D175" s="7"/>
    </row>
    <row r="176" spans="4:4" ht="14.25" customHeight="1">
      <c r="D176" s="7"/>
    </row>
    <row r="177" spans="4:4" ht="14.25" customHeight="1">
      <c r="D177" s="7"/>
    </row>
    <row r="178" spans="4:4" ht="14.25" customHeight="1">
      <c r="D178" s="7"/>
    </row>
    <row r="179" spans="4:4" ht="14.25" customHeight="1">
      <c r="D179" s="7"/>
    </row>
    <row r="180" spans="4:4" ht="14.25" customHeight="1">
      <c r="D180" s="7"/>
    </row>
    <row r="181" spans="4:4" ht="14.25" customHeight="1">
      <c r="D181" s="7"/>
    </row>
    <row r="182" spans="4:4" ht="14.25" customHeight="1">
      <c r="D182" s="7"/>
    </row>
    <row r="183" spans="4:4" ht="14.25" customHeight="1">
      <c r="D183" s="7"/>
    </row>
    <row r="184" spans="4:4" ht="14.25" customHeight="1">
      <c r="D184" s="7"/>
    </row>
    <row r="185" spans="4:4" ht="14.25" customHeight="1">
      <c r="D185" s="7"/>
    </row>
    <row r="186" spans="4:4" ht="14.25" customHeight="1">
      <c r="D186" s="7"/>
    </row>
    <row r="187" spans="4:4" ht="14.25" customHeight="1">
      <c r="D187" s="7"/>
    </row>
    <row r="188" spans="4:4" ht="14.25" customHeight="1">
      <c r="D188" s="7"/>
    </row>
    <row r="189" spans="4:4" ht="14.25" customHeight="1">
      <c r="D189" s="7"/>
    </row>
    <row r="190" spans="4:4" ht="14.25" customHeight="1">
      <c r="D190" s="7"/>
    </row>
    <row r="191" spans="4:4" ht="14.25" customHeight="1">
      <c r="D191" s="7"/>
    </row>
    <row r="192" spans="4:4" ht="14.25" customHeight="1">
      <c r="D192" s="7"/>
    </row>
    <row r="193" spans="4:4" ht="14.25" customHeight="1">
      <c r="D193" s="7"/>
    </row>
    <row r="194" spans="4:4" ht="14.25" customHeight="1">
      <c r="D194" s="7"/>
    </row>
    <row r="195" spans="4:4" ht="14.25" customHeight="1">
      <c r="D195" s="7"/>
    </row>
    <row r="196" spans="4:4" ht="14.25" customHeight="1">
      <c r="D196" s="7"/>
    </row>
    <row r="197" spans="4:4" ht="14.25" customHeight="1">
      <c r="D197" s="7"/>
    </row>
    <row r="198" spans="4:4" ht="14.25" customHeight="1">
      <c r="D198" s="7"/>
    </row>
    <row r="199" spans="4:4" ht="14.25" customHeight="1">
      <c r="D199" s="7"/>
    </row>
    <row r="200" spans="4:4" ht="14.25" customHeight="1">
      <c r="D200" s="7"/>
    </row>
    <row r="201" spans="4:4" ht="14.25" customHeight="1">
      <c r="D201" s="7"/>
    </row>
    <row r="202" spans="4:4" ht="14.25" customHeight="1">
      <c r="D202" s="7"/>
    </row>
    <row r="203" spans="4:4" ht="14.25" customHeight="1">
      <c r="D203" s="7"/>
    </row>
    <row r="204" spans="4:4" ht="14.25" customHeight="1">
      <c r="D204" s="7"/>
    </row>
    <row r="205" spans="4:4" ht="14.25" customHeight="1">
      <c r="D205" s="7"/>
    </row>
    <row r="206" spans="4:4" ht="14.25" customHeight="1">
      <c r="D206" s="7"/>
    </row>
    <row r="207" spans="4:4" ht="14.25" customHeight="1">
      <c r="D207" s="7"/>
    </row>
    <row r="208" spans="4:4" ht="14.25" customHeight="1">
      <c r="D208" s="7"/>
    </row>
    <row r="209" spans="4:4" ht="14.25" customHeight="1">
      <c r="D209" s="7"/>
    </row>
    <row r="210" spans="4:4" ht="14.25" customHeight="1">
      <c r="D210" s="7"/>
    </row>
    <row r="211" spans="4:4" ht="14.25" customHeight="1">
      <c r="D211" s="7"/>
    </row>
    <row r="212" spans="4:4" ht="14.25" customHeight="1">
      <c r="D212" s="7"/>
    </row>
    <row r="213" spans="4:4" ht="14.25" customHeight="1">
      <c r="D213" s="7"/>
    </row>
    <row r="214" spans="4:4" ht="14.25" customHeight="1">
      <c r="D214" s="7"/>
    </row>
    <row r="215" spans="4:4" ht="14.25" customHeight="1">
      <c r="D215" s="7"/>
    </row>
    <row r="216" spans="4:4" ht="14.25" customHeight="1">
      <c r="D216" s="7"/>
    </row>
    <row r="217" spans="4:4" ht="14.25" customHeight="1">
      <c r="D217" s="7"/>
    </row>
    <row r="218" spans="4:4" ht="14.25" customHeight="1">
      <c r="D218" s="7"/>
    </row>
    <row r="219" spans="4:4" ht="14.25" customHeight="1">
      <c r="D219" s="7"/>
    </row>
    <row r="220" spans="4:4" ht="14.25" customHeight="1">
      <c r="D220" s="7"/>
    </row>
    <row r="221" spans="4:4" ht="14.25" customHeight="1">
      <c r="D221" s="7"/>
    </row>
    <row r="222" spans="4:4" ht="14.25" customHeight="1">
      <c r="D222" s="7"/>
    </row>
    <row r="223" spans="4:4" ht="14.25" customHeight="1">
      <c r="D223" s="7"/>
    </row>
    <row r="224" spans="4:4" ht="14.25" customHeight="1">
      <c r="D224" s="7"/>
    </row>
    <row r="225" spans="4:4" ht="14.25" customHeight="1">
      <c r="D225" s="7"/>
    </row>
    <row r="226" spans="4:4" ht="14.25" customHeight="1">
      <c r="D226" s="7"/>
    </row>
    <row r="227" spans="4:4" ht="14.25" customHeight="1">
      <c r="D227" s="7"/>
    </row>
    <row r="228" spans="4:4" ht="14.25" customHeight="1">
      <c r="D228" s="7"/>
    </row>
    <row r="229" spans="4:4" ht="14.25" customHeight="1">
      <c r="D229" s="7"/>
    </row>
    <row r="230" spans="4:4" ht="14.25" customHeight="1">
      <c r="D230" s="7"/>
    </row>
    <row r="231" spans="4:4" ht="14.25" customHeight="1">
      <c r="D231" s="7"/>
    </row>
    <row r="232" spans="4:4" ht="14.25" customHeight="1">
      <c r="D232" s="7"/>
    </row>
    <row r="233" spans="4:4" ht="14.25" customHeight="1">
      <c r="D233" s="7"/>
    </row>
    <row r="234" spans="4:4" ht="14.25" customHeight="1">
      <c r="D234" s="7"/>
    </row>
    <row r="235" spans="4:4" ht="14.25" customHeight="1">
      <c r="D235" s="7"/>
    </row>
    <row r="236" spans="4:4" ht="14.25" customHeight="1">
      <c r="D236" s="7"/>
    </row>
    <row r="237" spans="4:4" ht="14.25" customHeight="1">
      <c r="D237" s="7"/>
    </row>
    <row r="238" spans="4:4" ht="14.25" customHeight="1">
      <c r="D238" s="7"/>
    </row>
    <row r="239" spans="4:4" ht="14.25" customHeight="1">
      <c r="D239" s="7"/>
    </row>
    <row r="240" spans="4:4" ht="14.25" customHeight="1">
      <c r="D240" s="7"/>
    </row>
    <row r="241" spans="4:4" ht="14.25" customHeight="1">
      <c r="D241" s="7"/>
    </row>
    <row r="242" spans="4:4" ht="14.25" customHeight="1">
      <c r="D242" s="7"/>
    </row>
    <row r="243" spans="4:4" ht="14.25" customHeight="1">
      <c r="D243" s="7"/>
    </row>
    <row r="244" spans="4:4" ht="14.25" customHeight="1">
      <c r="D244" s="7"/>
    </row>
    <row r="245" spans="4:4" ht="14.25" customHeight="1">
      <c r="D245" s="7"/>
    </row>
    <row r="246" spans="4:4" ht="14.25" customHeight="1">
      <c r="D246" s="7"/>
    </row>
    <row r="247" spans="4:4" ht="14.25" customHeight="1">
      <c r="D247" s="7"/>
    </row>
    <row r="248" spans="4:4" ht="14.25" customHeight="1">
      <c r="D248" s="7"/>
    </row>
    <row r="249" spans="4:4" ht="14.25" customHeight="1">
      <c r="D249" s="7"/>
    </row>
    <row r="250" spans="4:4" ht="14.25" customHeight="1">
      <c r="D250" s="7"/>
    </row>
    <row r="251" spans="4:4" ht="14.25" customHeight="1">
      <c r="D251" s="7"/>
    </row>
    <row r="252" spans="4:4" ht="14.25" customHeight="1">
      <c r="D252" s="7"/>
    </row>
    <row r="253" spans="4:4" ht="14.25" customHeight="1">
      <c r="D253" s="7"/>
    </row>
    <row r="254" spans="4:4" ht="14.25" customHeight="1">
      <c r="D254" s="7"/>
    </row>
    <row r="255" spans="4:4" ht="14.25" customHeight="1">
      <c r="D255" s="7"/>
    </row>
    <row r="256" spans="4:4" ht="14.25" customHeight="1">
      <c r="D256" s="7"/>
    </row>
    <row r="257" spans="4:4" ht="14.25" customHeight="1">
      <c r="D257" s="7"/>
    </row>
    <row r="258" spans="4:4" ht="14.25" customHeight="1">
      <c r="D258" s="7"/>
    </row>
    <row r="259" spans="4:4" ht="14.25" customHeight="1">
      <c r="D259" s="7"/>
    </row>
    <row r="260" spans="4:4" ht="14.25" customHeight="1">
      <c r="D260" s="7"/>
    </row>
    <row r="261" spans="4:4" ht="14.25" customHeight="1">
      <c r="D261" s="7"/>
    </row>
    <row r="262" spans="4:4" ht="14.25" customHeight="1">
      <c r="D262" s="7"/>
    </row>
    <row r="263" spans="4:4" ht="14.25" customHeight="1">
      <c r="D263" s="7"/>
    </row>
    <row r="264" spans="4:4" ht="14.25" customHeight="1">
      <c r="D264" s="7"/>
    </row>
    <row r="265" spans="4:4" ht="14.25" customHeight="1">
      <c r="D265" s="7"/>
    </row>
    <row r="266" spans="4:4" ht="14.25" customHeight="1">
      <c r="D266" s="7"/>
    </row>
    <row r="267" spans="4:4" ht="14.25" customHeight="1">
      <c r="D267" s="7"/>
    </row>
    <row r="268" spans="4:4" ht="14.25" customHeight="1">
      <c r="D268" s="7"/>
    </row>
    <row r="269" spans="4:4" ht="14.25" customHeight="1">
      <c r="D269" s="7"/>
    </row>
    <row r="270" spans="4:4" ht="14.25" customHeight="1">
      <c r="D270" s="7"/>
    </row>
    <row r="271" spans="4:4" ht="14.25" customHeight="1">
      <c r="D271" s="7"/>
    </row>
    <row r="272" spans="4:4" ht="14.25" customHeight="1">
      <c r="D272" s="7"/>
    </row>
    <row r="273" spans="4:4" ht="14.25" customHeight="1">
      <c r="D273" s="7"/>
    </row>
    <row r="274" spans="4:4" ht="14.25" customHeight="1">
      <c r="D274" s="7"/>
    </row>
    <row r="275" spans="4:4" ht="14.25" customHeight="1">
      <c r="D275" s="7"/>
    </row>
    <row r="276" spans="4:4" ht="14.25" customHeight="1">
      <c r="D276" s="7"/>
    </row>
    <row r="277" spans="4:4" ht="14.25" customHeight="1">
      <c r="D277" s="7"/>
    </row>
    <row r="278" spans="4:4" ht="14.25" customHeight="1">
      <c r="D278" s="7"/>
    </row>
    <row r="279" spans="4:4" ht="14.25" customHeight="1">
      <c r="D279" s="7"/>
    </row>
    <row r="280" spans="4:4" ht="14.25" customHeight="1">
      <c r="D280" s="7"/>
    </row>
    <row r="281" spans="4:4" ht="14.25" customHeight="1">
      <c r="D281" s="7"/>
    </row>
    <row r="282" spans="4:4" ht="14.25" customHeight="1">
      <c r="D282" s="7"/>
    </row>
    <row r="283" spans="4:4" ht="14.25" customHeight="1">
      <c r="D283" s="7"/>
    </row>
    <row r="284" spans="4:4" ht="14.25" customHeight="1">
      <c r="D284" s="7"/>
    </row>
    <row r="285" spans="4:4" ht="14.25" customHeight="1">
      <c r="D285" s="7"/>
    </row>
    <row r="286" spans="4:4" ht="14.25" customHeight="1">
      <c r="D286" s="7"/>
    </row>
    <row r="287" spans="4:4" ht="14.25" customHeight="1">
      <c r="D287" s="7"/>
    </row>
    <row r="288" spans="4:4" ht="14.25" customHeight="1">
      <c r="D288" s="7"/>
    </row>
    <row r="289" spans="4:4" ht="14.25" customHeight="1">
      <c r="D289" s="7"/>
    </row>
    <row r="290" spans="4:4" ht="14.25" customHeight="1">
      <c r="D290" s="7"/>
    </row>
    <row r="291" spans="4:4" ht="14.25" customHeight="1">
      <c r="D291" s="7"/>
    </row>
    <row r="292" spans="4:4" ht="14.25" customHeight="1">
      <c r="D292" s="7"/>
    </row>
    <row r="293" spans="4:4" ht="14.25" customHeight="1">
      <c r="D293" s="7"/>
    </row>
    <row r="294" spans="4:4" ht="14.25" customHeight="1">
      <c r="D294" s="7"/>
    </row>
    <row r="295" spans="4:4" ht="14.25" customHeight="1">
      <c r="D295" s="7"/>
    </row>
    <row r="296" spans="4:4" ht="14.25" customHeight="1">
      <c r="D296" s="7"/>
    </row>
    <row r="297" spans="4:4" ht="14.25" customHeight="1">
      <c r="D297" s="7"/>
    </row>
    <row r="298" spans="4:4" ht="14.25" customHeight="1">
      <c r="D298" s="7"/>
    </row>
    <row r="299" spans="4:4" ht="14.25" customHeight="1">
      <c r="D299" s="7"/>
    </row>
    <row r="300" spans="4:4" ht="14.25" customHeight="1">
      <c r="D300" s="7"/>
    </row>
    <row r="301" spans="4:4" ht="14.25" customHeight="1">
      <c r="D301" s="7"/>
    </row>
    <row r="302" spans="4:4" ht="14.25" customHeight="1">
      <c r="D302" s="7"/>
    </row>
    <row r="303" spans="4:4" ht="14.25" customHeight="1">
      <c r="D303" s="7"/>
    </row>
    <row r="304" spans="4:4" ht="14.25" customHeight="1">
      <c r="D304" s="7"/>
    </row>
    <row r="305" spans="4:4" ht="14.25" customHeight="1">
      <c r="D305" s="7"/>
    </row>
    <row r="306" spans="4:4" ht="14.25" customHeight="1">
      <c r="D306" s="7"/>
    </row>
    <row r="307" spans="4:4" ht="14.25" customHeight="1">
      <c r="D307" s="7"/>
    </row>
    <row r="308" spans="4:4" ht="14.25" customHeight="1">
      <c r="D308" s="7"/>
    </row>
    <row r="309" spans="4:4" ht="14.25" customHeight="1">
      <c r="D309" s="7"/>
    </row>
    <row r="310" spans="4:4" ht="14.25" customHeight="1">
      <c r="D310" s="7"/>
    </row>
    <row r="311" spans="4:4" ht="14.25" customHeight="1">
      <c r="D311" s="7"/>
    </row>
    <row r="312" spans="4:4" ht="14.25" customHeight="1">
      <c r="D312" s="7"/>
    </row>
    <row r="313" spans="4:4" ht="14.25" customHeight="1">
      <c r="D313" s="7"/>
    </row>
    <row r="314" spans="4:4" ht="14.25" customHeight="1">
      <c r="D314" s="7"/>
    </row>
    <row r="315" spans="4:4" ht="14.25" customHeight="1">
      <c r="D315" s="7"/>
    </row>
    <row r="316" spans="4:4" ht="14.25" customHeight="1">
      <c r="D316" s="7"/>
    </row>
    <row r="317" spans="4:4" ht="14.25" customHeight="1">
      <c r="D317" s="7"/>
    </row>
    <row r="318" spans="4:4" ht="14.25" customHeight="1">
      <c r="D318" s="7"/>
    </row>
    <row r="319" spans="4:4" ht="14.25" customHeight="1">
      <c r="D319" s="7"/>
    </row>
    <row r="320" spans="4:4" ht="14.25" customHeight="1">
      <c r="D320" s="7"/>
    </row>
    <row r="321" spans="4:4" ht="14.25" customHeight="1">
      <c r="D321" s="7"/>
    </row>
    <row r="322" spans="4:4" ht="14.25" customHeight="1">
      <c r="D322" s="7"/>
    </row>
    <row r="323" spans="4:4" ht="14.25" customHeight="1">
      <c r="D323" s="7"/>
    </row>
    <row r="324" spans="4:4" ht="14.25" customHeight="1">
      <c r="D324" s="7"/>
    </row>
    <row r="325" spans="4:4" ht="14.25" customHeight="1">
      <c r="D325" s="7"/>
    </row>
    <row r="326" spans="4:4" ht="14.25" customHeight="1">
      <c r="D326" s="7"/>
    </row>
    <row r="327" spans="4:4" ht="14.25" customHeight="1">
      <c r="D327" s="7"/>
    </row>
    <row r="328" spans="4:4" ht="14.25" customHeight="1">
      <c r="D328" s="7"/>
    </row>
    <row r="329" spans="4:4" ht="14.25" customHeight="1">
      <c r="D329" s="7"/>
    </row>
    <row r="330" spans="4:4" ht="14.25" customHeight="1">
      <c r="D330" s="7"/>
    </row>
    <row r="331" spans="4:4" ht="14.25" customHeight="1">
      <c r="D331" s="7"/>
    </row>
    <row r="332" spans="4:4" ht="14.25" customHeight="1">
      <c r="D332" s="7"/>
    </row>
    <row r="333" spans="4:4" ht="14.25" customHeight="1">
      <c r="D333" s="7"/>
    </row>
    <row r="334" spans="4:4" ht="14.25" customHeight="1">
      <c r="D334" s="7"/>
    </row>
    <row r="335" spans="4:4" ht="14.25" customHeight="1">
      <c r="D335" s="7"/>
    </row>
    <row r="336" spans="4:4" ht="14.25" customHeight="1">
      <c r="D336" s="7"/>
    </row>
    <row r="337" spans="4:4" ht="14.25" customHeight="1">
      <c r="D337" s="7"/>
    </row>
    <row r="338" spans="4:4" ht="14.25" customHeight="1">
      <c r="D338" s="7"/>
    </row>
    <row r="339" spans="4:4" ht="14.25" customHeight="1">
      <c r="D339" s="7"/>
    </row>
    <row r="340" spans="4:4" ht="14.25" customHeight="1">
      <c r="D340" s="7"/>
    </row>
    <row r="341" spans="4:4" ht="14.25" customHeight="1">
      <c r="D341" s="7"/>
    </row>
    <row r="342" spans="4:4" ht="14.25" customHeight="1">
      <c r="D342" s="7"/>
    </row>
    <row r="343" spans="4:4" ht="14.25" customHeight="1">
      <c r="D343" s="7"/>
    </row>
    <row r="344" spans="4:4" ht="14.25" customHeight="1">
      <c r="D344" s="7"/>
    </row>
    <row r="345" spans="4:4" ht="14.25" customHeight="1">
      <c r="D345" s="7"/>
    </row>
    <row r="346" spans="4:4" ht="14.25" customHeight="1">
      <c r="D346" s="7"/>
    </row>
    <row r="347" spans="4:4" ht="14.25" customHeight="1">
      <c r="D347" s="7"/>
    </row>
    <row r="348" spans="4:4" ht="14.25" customHeight="1">
      <c r="D348" s="7"/>
    </row>
    <row r="349" spans="4:4" ht="14.25" customHeight="1">
      <c r="D349" s="7"/>
    </row>
    <row r="350" spans="4:4" ht="14.25" customHeight="1">
      <c r="D350" s="7"/>
    </row>
    <row r="351" spans="4:4" ht="14.25" customHeight="1">
      <c r="D351" s="7"/>
    </row>
    <row r="352" spans="4:4" ht="14.25" customHeight="1">
      <c r="D352" s="7"/>
    </row>
    <row r="353" spans="4:4" ht="14.25" customHeight="1">
      <c r="D353" s="7"/>
    </row>
    <row r="354" spans="4:4" ht="14.25" customHeight="1">
      <c r="D354" s="7"/>
    </row>
    <row r="355" spans="4:4" ht="14.25" customHeight="1">
      <c r="D355" s="7"/>
    </row>
    <row r="356" spans="4:4" ht="14.25" customHeight="1">
      <c r="D356" s="7"/>
    </row>
    <row r="357" spans="4:4" ht="14.25" customHeight="1">
      <c r="D357" s="7"/>
    </row>
    <row r="358" spans="4:4" ht="14.25" customHeight="1">
      <c r="D358" s="7"/>
    </row>
    <row r="359" spans="4:4" ht="14.25" customHeight="1">
      <c r="D359" s="7"/>
    </row>
    <row r="360" spans="4:4" ht="14.25" customHeight="1">
      <c r="D360" s="7"/>
    </row>
    <row r="361" spans="4:4" ht="14.25" customHeight="1">
      <c r="D361" s="7"/>
    </row>
    <row r="362" spans="4:4" ht="14.25" customHeight="1">
      <c r="D362" s="7"/>
    </row>
    <row r="363" spans="4:4" ht="14.25" customHeight="1">
      <c r="D363" s="7"/>
    </row>
    <row r="364" spans="4:4" ht="14.25" customHeight="1">
      <c r="D364" s="7"/>
    </row>
    <row r="365" spans="4:4" ht="14.25" customHeight="1">
      <c r="D365" s="7"/>
    </row>
    <row r="366" spans="4:4" ht="14.25" customHeight="1">
      <c r="D366" s="7"/>
    </row>
    <row r="367" spans="4:4" ht="14.25" customHeight="1">
      <c r="D367" s="7"/>
    </row>
    <row r="368" spans="4:4" ht="14.25" customHeight="1">
      <c r="D368" s="7"/>
    </row>
    <row r="369" spans="4:4" ht="14.25" customHeight="1">
      <c r="D369" s="7"/>
    </row>
    <row r="370" spans="4:4" ht="14.25" customHeight="1">
      <c r="D370" s="7"/>
    </row>
    <row r="371" spans="4:4" ht="14.25" customHeight="1">
      <c r="D371" s="7"/>
    </row>
    <row r="372" spans="4:4" ht="14.25" customHeight="1">
      <c r="D372" s="7"/>
    </row>
    <row r="373" spans="4:4" ht="14.25" customHeight="1">
      <c r="D373" s="7"/>
    </row>
    <row r="374" spans="4:4" ht="14.25" customHeight="1">
      <c r="D374" s="7"/>
    </row>
    <row r="375" spans="4:4" ht="14.25" customHeight="1">
      <c r="D375" s="7"/>
    </row>
    <row r="376" spans="4:4" ht="14.25" customHeight="1">
      <c r="D376" s="7"/>
    </row>
    <row r="377" spans="4:4" ht="14.25" customHeight="1">
      <c r="D377" s="7"/>
    </row>
    <row r="378" spans="4:4" ht="14.25" customHeight="1">
      <c r="D378" s="7"/>
    </row>
    <row r="379" spans="4:4" ht="14.25" customHeight="1">
      <c r="D379" s="7"/>
    </row>
    <row r="380" spans="4:4" ht="14.25" customHeight="1">
      <c r="D380" s="7"/>
    </row>
    <row r="381" spans="4:4" ht="14.25" customHeight="1">
      <c r="D381" s="7"/>
    </row>
    <row r="382" spans="4:4" ht="14.25" customHeight="1">
      <c r="D382" s="7"/>
    </row>
    <row r="383" spans="4:4" ht="14.25" customHeight="1">
      <c r="D383" s="7"/>
    </row>
    <row r="384" spans="4:4" ht="14.25" customHeight="1">
      <c r="D384" s="7"/>
    </row>
    <row r="385" spans="4:4" ht="14.25" customHeight="1">
      <c r="D385" s="7"/>
    </row>
    <row r="386" spans="4:4" ht="14.25" customHeight="1">
      <c r="D386" s="7"/>
    </row>
    <row r="387" spans="4:4" ht="14.25" customHeight="1">
      <c r="D387" s="7"/>
    </row>
    <row r="388" spans="4:4" ht="14.25" customHeight="1">
      <c r="D388" s="7"/>
    </row>
    <row r="389" spans="4:4" ht="14.25" customHeight="1">
      <c r="D389" s="7"/>
    </row>
    <row r="390" spans="4:4" ht="14.25" customHeight="1">
      <c r="D390" s="7"/>
    </row>
    <row r="391" spans="4:4" ht="14.25" customHeight="1">
      <c r="D391" s="7"/>
    </row>
    <row r="392" spans="4:4" ht="14.25" customHeight="1">
      <c r="D392" s="7"/>
    </row>
    <row r="393" spans="4:4" ht="14.25" customHeight="1">
      <c r="D393" s="7"/>
    </row>
    <row r="394" spans="4:4" ht="14.25" customHeight="1">
      <c r="D394" s="7"/>
    </row>
    <row r="395" spans="4:4" ht="14.25" customHeight="1">
      <c r="D395" s="7"/>
    </row>
    <row r="396" spans="4:4" ht="14.25" customHeight="1">
      <c r="D396" s="7"/>
    </row>
    <row r="397" spans="4:4" ht="14.25" customHeight="1">
      <c r="D397" s="7"/>
    </row>
    <row r="398" spans="4:4" ht="14.25" customHeight="1">
      <c r="D398" s="7"/>
    </row>
    <row r="399" spans="4:4" ht="14.25" customHeight="1">
      <c r="D399" s="7"/>
    </row>
    <row r="400" spans="4:4" ht="14.25" customHeight="1">
      <c r="D400" s="7"/>
    </row>
    <row r="401" spans="4:4" ht="14.25" customHeight="1">
      <c r="D401" s="7"/>
    </row>
    <row r="402" spans="4:4" ht="14.25" customHeight="1">
      <c r="D402" s="7"/>
    </row>
    <row r="403" spans="4:4" ht="14.25" customHeight="1">
      <c r="D403" s="7"/>
    </row>
    <row r="404" spans="4:4" ht="14.25" customHeight="1">
      <c r="D404" s="7"/>
    </row>
    <row r="405" spans="4:4" ht="14.25" customHeight="1">
      <c r="D405" s="7"/>
    </row>
    <row r="406" spans="4:4" ht="14.25" customHeight="1">
      <c r="D406" s="7"/>
    </row>
    <row r="407" spans="4:4" ht="14.25" customHeight="1">
      <c r="D407" s="7"/>
    </row>
    <row r="408" spans="4:4" ht="14.25" customHeight="1">
      <c r="D408" s="7"/>
    </row>
    <row r="409" spans="4:4" ht="14.25" customHeight="1">
      <c r="D409" s="7"/>
    </row>
    <row r="410" spans="4:4" ht="14.25" customHeight="1">
      <c r="D410" s="7"/>
    </row>
    <row r="411" spans="4:4" ht="14.25" customHeight="1">
      <c r="D411" s="7"/>
    </row>
    <row r="412" spans="4:4" ht="14.25" customHeight="1">
      <c r="D412" s="7"/>
    </row>
    <row r="413" spans="4:4" ht="14.25" customHeight="1">
      <c r="D413" s="7"/>
    </row>
    <row r="414" spans="4:4" ht="14.25" customHeight="1">
      <c r="D414" s="7"/>
    </row>
    <row r="415" spans="4:4" ht="14.25" customHeight="1">
      <c r="D415" s="7"/>
    </row>
    <row r="416" spans="4:4" ht="14.25" customHeight="1">
      <c r="D416" s="7"/>
    </row>
    <row r="417" spans="4:4" ht="14.25" customHeight="1">
      <c r="D417" s="7"/>
    </row>
    <row r="418" spans="4:4" ht="14.25" customHeight="1">
      <c r="D418" s="7"/>
    </row>
    <row r="419" spans="4:4" ht="14.25" customHeight="1">
      <c r="D419" s="7"/>
    </row>
    <row r="420" spans="4:4" ht="14.25" customHeight="1">
      <c r="D420" s="7"/>
    </row>
    <row r="421" spans="4:4" ht="14.25" customHeight="1">
      <c r="D421" s="7"/>
    </row>
    <row r="422" spans="4:4" ht="14.25" customHeight="1">
      <c r="D422" s="7"/>
    </row>
    <row r="423" spans="4:4" ht="14.25" customHeight="1">
      <c r="D423" s="7"/>
    </row>
    <row r="424" spans="4:4" ht="14.25" customHeight="1">
      <c r="D424" s="7"/>
    </row>
    <row r="425" spans="4:4" ht="14.25" customHeight="1">
      <c r="D425" s="7"/>
    </row>
    <row r="426" spans="4:4" ht="14.25" customHeight="1">
      <c r="D426" s="7"/>
    </row>
    <row r="427" spans="4:4" ht="14.25" customHeight="1">
      <c r="D427" s="7"/>
    </row>
    <row r="428" spans="4:4" ht="14.25" customHeight="1">
      <c r="D428" s="7"/>
    </row>
    <row r="429" spans="4:4" ht="14.25" customHeight="1">
      <c r="D429" s="7"/>
    </row>
    <row r="430" spans="4:4" ht="14.25" customHeight="1">
      <c r="D430" s="7"/>
    </row>
    <row r="431" spans="4:4" ht="14.25" customHeight="1">
      <c r="D431" s="7"/>
    </row>
    <row r="432" spans="4:4" ht="14.25" customHeight="1">
      <c r="D432" s="7"/>
    </row>
    <row r="433" spans="4:4" ht="14.25" customHeight="1">
      <c r="D433" s="7"/>
    </row>
    <row r="434" spans="4:4" ht="14.25" customHeight="1">
      <c r="D434" s="7"/>
    </row>
    <row r="435" spans="4:4" ht="14.25" customHeight="1">
      <c r="D435" s="7"/>
    </row>
    <row r="436" spans="4:4" ht="14.25" customHeight="1">
      <c r="D436" s="7"/>
    </row>
    <row r="437" spans="4:4" ht="14.25" customHeight="1">
      <c r="D437" s="7"/>
    </row>
    <row r="438" spans="4:4" ht="14.25" customHeight="1">
      <c r="D438" s="7"/>
    </row>
    <row r="439" spans="4:4" ht="14.25" customHeight="1">
      <c r="D439" s="7"/>
    </row>
    <row r="440" spans="4:4" ht="14.25" customHeight="1">
      <c r="D440" s="7"/>
    </row>
    <row r="441" spans="4:4" ht="14.25" customHeight="1">
      <c r="D441" s="7"/>
    </row>
    <row r="442" spans="4:4" ht="14.25" customHeight="1">
      <c r="D442" s="7"/>
    </row>
    <row r="443" spans="4:4" ht="14.25" customHeight="1">
      <c r="D443" s="7"/>
    </row>
    <row r="444" spans="4:4" ht="14.25" customHeight="1">
      <c r="D444" s="7"/>
    </row>
    <row r="445" spans="4:4" ht="14.25" customHeight="1">
      <c r="D445" s="7"/>
    </row>
    <row r="446" spans="4:4" ht="14.25" customHeight="1">
      <c r="D446" s="7"/>
    </row>
    <row r="447" spans="4:4" ht="14.25" customHeight="1">
      <c r="D447" s="7"/>
    </row>
    <row r="448" spans="4:4" ht="14.25" customHeight="1">
      <c r="D448" s="7"/>
    </row>
    <row r="449" spans="4:4" ht="14.25" customHeight="1">
      <c r="D449" s="7"/>
    </row>
    <row r="450" spans="4:4" ht="14.25" customHeight="1">
      <c r="D450" s="7"/>
    </row>
    <row r="451" spans="4:4" ht="14.25" customHeight="1">
      <c r="D451" s="7"/>
    </row>
    <row r="452" spans="4:4" ht="14.25" customHeight="1">
      <c r="D452" s="7"/>
    </row>
    <row r="453" spans="4:4" ht="14.25" customHeight="1">
      <c r="D453" s="7"/>
    </row>
    <row r="454" spans="4:4" ht="14.25" customHeight="1">
      <c r="D454" s="7"/>
    </row>
    <row r="455" spans="4:4" ht="14.25" customHeight="1">
      <c r="D455" s="7"/>
    </row>
    <row r="456" spans="4:4" ht="14.25" customHeight="1">
      <c r="D456" s="7"/>
    </row>
    <row r="457" spans="4:4" ht="14.25" customHeight="1">
      <c r="D457" s="7"/>
    </row>
    <row r="458" spans="4:4" ht="14.25" customHeight="1">
      <c r="D458" s="7"/>
    </row>
    <row r="459" spans="4:4" ht="14.25" customHeight="1">
      <c r="D459" s="7"/>
    </row>
    <row r="460" spans="4:4" ht="14.25" customHeight="1">
      <c r="D460" s="7"/>
    </row>
    <row r="461" spans="4:4" ht="14.25" customHeight="1">
      <c r="D461" s="7"/>
    </row>
    <row r="462" spans="4:4" ht="14.25" customHeight="1">
      <c r="D462" s="7"/>
    </row>
    <row r="463" spans="4:4" ht="14.25" customHeight="1">
      <c r="D463" s="7"/>
    </row>
    <row r="464" spans="4:4" ht="14.25" customHeight="1">
      <c r="D464" s="7"/>
    </row>
    <row r="465" spans="4:4" ht="14.25" customHeight="1">
      <c r="D465" s="7"/>
    </row>
    <row r="466" spans="4:4" ht="14.25" customHeight="1">
      <c r="D466" s="7"/>
    </row>
    <row r="467" spans="4:4" ht="14.25" customHeight="1">
      <c r="D467" s="7"/>
    </row>
    <row r="468" spans="4:4" ht="14.25" customHeight="1">
      <c r="D468" s="7"/>
    </row>
    <row r="469" spans="4:4" ht="14.25" customHeight="1">
      <c r="D469" s="7"/>
    </row>
    <row r="470" spans="4:4" ht="14.25" customHeight="1">
      <c r="D470" s="7"/>
    </row>
    <row r="471" spans="4:4" ht="14.25" customHeight="1">
      <c r="D471" s="7"/>
    </row>
    <row r="472" spans="4:4" ht="14.25" customHeight="1">
      <c r="D472" s="7"/>
    </row>
    <row r="473" spans="4:4" ht="14.25" customHeight="1">
      <c r="D473" s="7"/>
    </row>
    <row r="474" spans="4:4" ht="14.25" customHeight="1">
      <c r="D474" s="7"/>
    </row>
    <row r="475" spans="4:4" ht="14.25" customHeight="1">
      <c r="D475" s="7"/>
    </row>
    <row r="476" spans="4:4" ht="14.25" customHeight="1">
      <c r="D476" s="7"/>
    </row>
    <row r="477" spans="4:4" ht="14.25" customHeight="1">
      <c r="D477" s="7"/>
    </row>
    <row r="478" spans="4:4" ht="14.25" customHeight="1">
      <c r="D478" s="7"/>
    </row>
    <row r="479" spans="4:4" ht="14.25" customHeight="1">
      <c r="D479" s="7"/>
    </row>
    <row r="480" spans="4:4" ht="14.25" customHeight="1">
      <c r="D480" s="7"/>
    </row>
    <row r="481" spans="4:4" ht="14.25" customHeight="1">
      <c r="D481" s="7"/>
    </row>
    <row r="482" spans="4:4" ht="14.25" customHeight="1">
      <c r="D482" s="7"/>
    </row>
    <row r="483" spans="4:4" ht="14.25" customHeight="1">
      <c r="D483" s="7"/>
    </row>
    <row r="484" spans="4:4" ht="14.25" customHeight="1">
      <c r="D484" s="7"/>
    </row>
    <row r="485" spans="4:4" ht="14.25" customHeight="1">
      <c r="D485" s="7"/>
    </row>
    <row r="486" spans="4:4" ht="14.25" customHeight="1">
      <c r="D486" s="7"/>
    </row>
    <row r="487" spans="4:4" ht="14.25" customHeight="1">
      <c r="D487" s="7"/>
    </row>
    <row r="488" spans="4:4" ht="14.25" customHeight="1">
      <c r="D488" s="7"/>
    </row>
    <row r="489" spans="4:4" ht="14.25" customHeight="1">
      <c r="D489" s="7"/>
    </row>
    <row r="490" spans="4:4" ht="14.25" customHeight="1">
      <c r="D490" s="7"/>
    </row>
    <row r="491" spans="4:4" ht="14.25" customHeight="1">
      <c r="D491" s="7"/>
    </row>
    <row r="492" spans="4:4" ht="14.25" customHeight="1">
      <c r="D492" s="7"/>
    </row>
    <row r="493" spans="4:4" ht="14.25" customHeight="1">
      <c r="D493" s="7"/>
    </row>
    <row r="494" spans="4:4" ht="14.25" customHeight="1">
      <c r="D494" s="7"/>
    </row>
    <row r="495" spans="4:4" ht="14.25" customHeight="1">
      <c r="D495" s="7"/>
    </row>
    <row r="496" spans="4:4" ht="14.25" customHeight="1">
      <c r="D496" s="7"/>
    </row>
    <row r="497" spans="4:4" ht="14.25" customHeight="1">
      <c r="D497" s="7"/>
    </row>
    <row r="498" spans="4:4" ht="14.25" customHeight="1">
      <c r="D498" s="7"/>
    </row>
    <row r="499" spans="4:4" ht="14.25" customHeight="1">
      <c r="D499" s="7"/>
    </row>
    <row r="500" spans="4:4" ht="14.25" customHeight="1">
      <c r="D500" s="7"/>
    </row>
    <row r="501" spans="4:4" ht="14.25" customHeight="1">
      <c r="D501" s="7"/>
    </row>
    <row r="502" spans="4:4" ht="14.25" customHeight="1">
      <c r="D502" s="7"/>
    </row>
    <row r="503" spans="4:4" ht="14.25" customHeight="1">
      <c r="D503" s="7"/>
    </row>
    <row r="504" spans="4:4" ht="14.25" customHeight="1">
      <c r="D504" s="7"/>
    </row>
    <row r="505" spans="4:4" ht="14.25" customHeight="1">
      <c r="D505" s="7"/>
    </row>
    <row r="506" spans="4:4" ht="14.25" customHeight="1">
      <c r="D506" s="7"/>
    </row>
    <row r="507" spans="4:4" ht="14.25" customHeight="1">
      <c r="D507" s="7"/>
    </row>
    <row r="508" spans="4:4" ht="14.25" customHeight="1">
      <c r="D508" s="7"/>
    </row>
    <row r="509" spans="4:4" ht="14.25" customHeight="1">
      <c r="D509" s="7"/>
    </row>
    <row r="510" spans="4:4" ht="14.25" customHeight="1">
      <c r="D510" s="7"/>
    </row>
    <row r="511" spans="4:4" ht="14.25" customHeight="1">
      <c r="D511" s="7"/>
    </row>
    <row r="512" spans="4:4" ht="14.25" customHeight="1">
      <c r="D512" s="7"/>
    </row>
    <row r="513" spans="4:4" ht="14.25" customHeight="1">
      <c r="D513" s="7"/>
    </row>
    <row r="514" spans="4:4" ht="14.25" customHeight="1">
      <c r="D514" s="7"/>
    </row>
    <row r="515" spans="4:4" ht="14.25" customHeight="1">
      <c r="D515" s="7"/>
    </row>
    <row r="516" spans="4:4" ht="14.25" customHeight="1">
      <c r="D516" s="7"/>
    </row>
    <row r="517" spans="4:4" ht="14.25" customHeight="1">
      <c r="D517" s="7"/>
    </row>
    <row r="518" spans="4:4" ht="14.25" customHeight="1">
      <c r="D518" s="7"/>
    </row>
    <row r="519" spans="4:4" ht="14.25" customHeight="1">
      <c r="D519" s="7"/>
    </row>
    <row r="520" spans="4:4" ht="14.25" customHeight="1">
      <c r="D520" s="7"/>
    </row>
    <row r="521" spans="4:4" ht="14.25" customHeight="1">
      <c r="D521" s="7"/>
    </row>
    <row r="522" spans="4:4" ht="14.25" customHeight="1">
      <c r="D522" s="7"/>
    </row>
    <row r="523" spans="4:4" ht="14.25" customHeight="1">
      <c r="D523" s="7"/>
    </row>
    <row r="524" spans="4:4" ht="14.25" customHeight="1">
      <c r="D524" s="7"/>
    </row>
    <row r="525" spans="4:4" ht="14.25" customHeight="1">
      <c r="D525" s="7"/>
    </row>
    <row r="526" spans="4:4" ht="14.25" customHeight="1">
      <c r="D526" s="7"/>
    </row>
    <row r="527" spans="4:4" ht="14.25" customHeight="1">
      <c r="D527" s="7"/>
    </row>
    <row r="528" spans="4:4" ht="14.25" customHeight="1">
      <c r="D528" s="7"/>
    </row>
    <row r="529" spans="4:4" ht="14.25" customHeight="1">
      <c r="D529" s="7"/>
    </row>
    <row r="530" spans="4:4" ht="14.25" customHeight="1">
      <c r="D530" s="7"/>
    </row>
    <row r="531" spans="4:4" ht="14.25" customHeight="1">
      <c r="D531" s="7"/>
    </row>
    <row r="532" spans="4:4" ht="14.25" customHeight="1">
      <c r="D532" s="7"/>
    </row>
    <row r="533" spans="4:4" ht="14.25" customHeight="1">
      <c r="D533" s="7"/>
    </row>
    <row r="534" spans="4:4" ht="14.25" customHeight="1">
      <c r="D534" s="7"/>
    </row>
    <row r="535" spans="4:4" ht="14.25" customHeight="1">
      <c r="D535" s="7"/>
    </row>
    <row r="536" spans="4:4" ht="14.25" customHeight="1">
      <c r="D536" s="7"/>
    </row>
    <row r="537" spans="4:4" ht="14.25" customHeight="1">
      <c r="D537" s="7"/>
    </row>
    <row r="538" spans="4:4" ht="14.25" customHeight="1">
      <c r="D538" s="7"/>
    </row>
    <row r="539" spans="4:4" ht="14.25" customHeight="1">
      <c r="D539" s="7"/>
    </row>
    <row r="540" spans="4:4" ht="14.25" customHeight="1">
      <c r="D540" s="7"/>
    </row>
    <row r="541" spans="4:4" ht="14.25" customHeight="1">
      <c r="D541" s="7"/>
    </row>
    <row r="542" spans="4:4" ht="14.25" customHeight="1">
      <c r="D542" s="7"/>
    </row>
    <row r="543" spans="4:4" ht="14.25" customHeight="1">
      <c r="D543" s="7"/>
    </row>
    <row r="544" spans="4:4" ht="14.25" customHeight="1">
      <c r="D544" s="7"/>
    </row>
    <row r="545" spans="4:4" ht="14.25" customHeight="1">
      <c r="D545" s="7"/>
    </row>
    <row r="546" spans="4:4" ht="14.25" customHeight="1">
      <c r="D546" s="7"/>
    </row>
    <row r="547" spans="4:4" ht="14.25" customHeight="1">
      <c r="D547" s="7"/>
    </row>
    <row r="548" spans="4:4" ht="14.25" customHeight="1">
      <c r="D548" s="7"/>
    </row>
    <row r="549" spans="4:4" ht="14.25" customHeight="1">
      <c r="D549" s="7"/>
    </row>
    <row r="550" spans="4:4" ht="14.25" customHeight="1">
      <c r="D550" s="7"/>
    </row>
    <row r="551" spans="4:4" ht="14.25" customHeight="1">
      <c r="D551" s="7"/>
    </row>
    <row r="552" spans="4:4" ht="14.25" customHeight="1">
      <c r="D552" s="7"/>
    </row>
    <row r="553" spans="4:4" ht="14.25" customHeight="1">
      <c r="D553" s="7"/>
    </row>
    <row r="554" spans="4:4" ht="14.25" customHeight="1">
      <c r="D554" s="7"/>
    </row>
    <row r="555" spans="4:4" ht="14.25" customHeight="1">
      <c r="D555" s="7"/>
    </row>
    <row r="556" spans="4:4" ht="14.25" customHeight="1">
      <c r="D556" s="7"/>
    </row>
    <row r="557" spans="4:4" ht="14.25" customHeight="1">
      <c r="D557" s="7"/>
    </row>
    <row r="558" spans="4:4" ht="14.25" customHeight="1">
      <c r="D558" s="7"/>
    </row>
    <row r="559" spans="4:4" ht="14.25" customHeight="1">
      <c r="D559" s="7"/>
    </row>
    <row r="560" spans="4:4" ht="14.25" customHeight="1">
      <c r="D560" s="7"/>
    </row>
    <row r="561" spans="4:4" ht="14.25" customHeight="1">
      <c r="D561" s="7"/>
    </row>
    <row r="562" spans="4:4" ht="14.25" customHeight="1">
      <c r="D562" s="7"/>
    </row>
    <row r="563" spans="4:4" ht="14.25" customHeight="1">
      <c r="D563" s="7"/>
    </row>
    <row r="564" spans="4:4" ht="14.25" customHeight="1">
      <c r="D564" s="7"/>
    </row>
    <row r="565" spans="4:4" ht="14.25" customHeight="1">
      <c r="D565" s="7"/>
    </row>
    <row r="566" spans="4:4" ht="14.25" customHeight="1">
      <c r="D566" s="7"/>
    </row>
    <row r="567" spans="4:4" ht="14.25" customHeight="1">
      <c r="D567" s="7"/>
    </row>
    <row r="568" spans="4:4" ht="14.25" customHeight="1">
      <c r="D568" s="7"/>
    </row>
    <row r="569" spans="4:4" ht="14.25" customHeight="1">
      <c r="D569" s="7"/>
    </row>
    <row r="570" spans="4:4" ht="14.25" customHeight="1">
      <c r="D570" s="7"/>
    </row>
    <row r="571" spans="4:4" ht="14.25" customHeight="1">
      <c r="D571" s="7"/>
    </row>
    <row r="572" spans="4:4" ht="14.25" customHeight="1">
      <c r="D572" s="7"/>
    </row>
    <row r="573" spans="4:4" ht="14.25" customHeight="1">
      <c r="D573" s="7"/>
    </row>
    <row r="574" spans="4:4" ht="14.25" customHeight="1">
      <c r="D574" s="7"/>
    </row>
    <row r="575" spans="4:4" ht="14.25" customHeight="1">
      <c r="D575" s="7"/>
    </row>
    <row r="576" spans="4:4" ht="14.25" customHeight="1">
      <c r="D576" s="7"/>
    </row>
    <row r="577" spans="4:4" ht="14.25" customHeight="1">
      <c r="D577" s="7"/>
    </row>
    <row r="578" spans="4:4" ht="14.25" customHeight="1">
      <c r="D578" s="7"/>
    </row>
    <row r="579" spans="4:4" ht="14.25" customHeight="1">
      <c r="D579" s="7"/>
    </row>
    <row r="580" spans="4:4" ht="14.25" customHeight="1">
      <c r="D580" s="7"/>
    </row>
    <row r="581" spans="4:4" ht="14.25" customHeight="1">
      <c r="D581" s="7"/>
    </row>
    <row r="582" spans="4:4" ht="14.25" customHeight="1">
      <c r="D582" s="7"/>
    </row>
    <row r="583" spans="4:4" ht="14.25" customHeight="1">
      <c r="D583" s="7"/>
    </row>
    <row r="584" spans="4:4" ht="14.25" customHeight="1">
      <c r="D584" s="7"/>
    </row>
    <row r="585" spans="4:4" ht="14.25" customHeight="1">
      <c r="D585" s="7"/>
    </row>
    <row r="586" spans="4:4" ht="14.25" customHeight="1">
      <c r="D586" s="7"/>
    </row>
    <row r="587" spans="4:4" ht="14.25" customHeight="1">
      <c r="D587" s="7"/>
    </row>
    <row r="588" spans="4:4" ht="14.25" customHeight="1">
      <c r="D588" s="7"/>
    </row>
    <row r="589" spans="4:4" ht="14.25" customHeight="1">
      <c r="D589" s="7"/>
    </row>
    <row r="590" spans="4:4" ht="14.25" customHeight="1">
      <c r="D590" s="7"/>
    </row>
    <row r="591" spans="4:4" ht="14.25" customHeight="1">
      <c r="D591" s="7"/>
    </row>
    <row r="592" spans="4:4" ht="14.25" customHeight="1">
      <c r="D592" s="7"/>
    </row>
    <row r="593" spans="4:4" ht="14.25" customHeight="1">
      <c r="D593" s="7"/>
    </row>
    <row r="594" spans="4:4" ht="14.25" customHeight="1">
      <c r="D594" s="7"/>
    </row>
    <row r="595" spans="4:4" ht="14.25" customHeight="1">
      <c r="D595" s="7"/>
    </row>
    <row r="596" spans="4:4" ht="14.25" customHeight="1">
      <c r="D596" s="7"/>
    </row>
    <row r="597" spans="4:4" ht="14.25" customHeight="1">
      <c r="D597" s="7"/>
    </row>
    <row r="598" spans="4:4" ht="14.25" customHeight="1">
      <c r="D598" s="7"/>
    </row>
    <row r="599" spans="4:4" ht="14.25" customHeight="1">
      <c r="D599" s="7"/>
    </row>
    <row r="600" spans="4:4" ht="14.25" customHeight="1">
      <c r="D600" s="7"/>
    </row>
    <row r="601" spans="4:4" ht="14.25" customHeight="1">
      <c r="D601" s="7"/>
    </row>
    <row r="602" spans="4:4" ht="14.25" customHeight="1">
      <c r="D602" s="7"/>
    </row>
    <row r="603" spans="4:4" ht="14.25" customHeight="1">
      <c r="D603" s="7"/>
    </row>
    <row r="604" spans="4:4" ht="14.25" customHeight="1">
      <c r="D604" s="7"/>
    </row>
    <row r="605" spans="4:4" ht="14.25" customHeight="1">
      <c r="D605" s="7"/>
    </row>
    <row r="606" spans="4:4" ht="14.25" customHeight="1">
      <c r="D606" s="7"/>
    </row>
    <row r="607" spans="4:4" ht="14.25" customHeight="1">
      <c r="D607" s="7"/>
    </row>
    <row r="608" spans="4:4" ht="14.25" customHeight="1">
      <c r="D608" s="7"/>
    </row>
    <row r="609" spans="4:4" ht="14.25" customHeight="1">
      <c r="D609" s="7"/>
    </row>
    <row r="610" spans="4:4" ht="14.25" customHeight="1">
      <c r="D610" s="7"/>
    </row>
    <row r="611" spans="4:4" ht="14.25" customHeight="1">
      <c r="D611" s="7"/>
    </row>
    <row r="612" spans="4:4" ht="14.25" customHeight="1">
      <c r="D612" s="7"/>
    </row>
    <row r="613" spans="4:4" ht="14.25" customHeight="1">
      <c r="D613" s="7"/>
    </row>
    <row r="614" spans="4:4" ht="14.25" customHeight="1">
      <c r="D614" s="7"/>
    </row>
    <row r="615" spans="4:4" ht="14.25" customHeight="1">
      <c r="D615" s="7"/>
    </row>
    <row r="616" spans="4:4" ht="14.25" customHeight="1">
      <c r="D616" s="7"/>
    </row>
    <row r="617" spans="4:4" ht="14.25" customHeight="1">
      <c r="D617" s="7"/>
    </row>
    <row r="618" spans="4:4" ht="14.25" customHeight="1">
      <c r="D618" s="7"/>
    </row>
    <row r="619" spans="4:4" ht="14.25" customHeight="1">
      <c r="D619" s="7"/>
    </row>
    <row r="620" spans="4:4" ht="14.25" customHeight="1">
      <c r="D620" s="7"/>
    </row>
    <row r="621" spans="4:4" ht="14.25" customHeight="1">
      <c r="D621" s="7"/>
    </row>
    <row r="622" spans="4:4" ht="14.25" customHeight="1">
      <c r="D622" s="7"/>
    </row>
    <row r="623" spans="4:4" ht="14.25" customHeight="1">
      <c r="D623" s="7"/>
    </row>
    <row r="624" spans="4:4" ht="14.25" customHeight="1">
      <c r="D624" s="7"/>
    </row>
    <row r="625" spans="4:4" ht="14.25" customHeight="1">
      <c r="D625" s="7"/>
    </row>
    <row r="626" spans="4:4" ht="14.25" customHeight="1">
      <c r="D626" s="7"/>
    </row>
    <row r="627" spans="4:4" ht="14.25" customHeight="1">
      <c r="D627" s="7"/>
    </row>
    <row r="628" spans="4:4" ht="14.25" customHeight="1">
      <c r="D628" s="7"/>
    </row>
    <row r="629" spans="4:4" ht="14.25" customHeight="1">
      <c r="D629" s="7"/>
    </row>
    <row r="630" spans="4:4" ht="14.25" customHeight="1">
      <c r="D630" s="7"/>
    </row>
    <row r="631" spans="4:4" ht="14.25" customHeight="1">
      <c r="D631" s="7"/>
    </row>
    <row r="632" spans="4:4" ht="14.25" customHeight="1">
      <c r="D632" s="7"/>
    </row>
    <row r="633" spans="4:4" ht="14.25" customHeight="1">
      <c r="D633" s="7"/>
    </row>
    <row r="634" spans="4:4" ht="14.25" customHeight="1">
      <c r="D634" s="7"/>
    </row>
    <row r="635" spans="4:4" ht="14.25" customHeight="1">
      <c r="D635" s="7"/>
    </row>
    <row r="636" spans="4:4" ht="14.25" customHeight="1">
      <c r="D636" s="7"/>
    </row>
    <row r="637" spans="4:4" ht="14.25" customHeight="1">
      <c r="D637" s="7"/>
    </row>
    <row r="638" spans="4:4" ht="14.25" customHeight="1">
      <c r="D638" s="7"/>
    </row>
    <row r="639" spans="4:4" ht="14.25" customHeight="1">
      <c r="D639" s="7"/>
    </row>
    <row r="640" spans="4:4" ht="14.25" customHeight="1">
      <c r="D640" s="7"/>
    </row>
    <row r="641" spans="4:4" ht="14.25" customHeight="1">
      <c r="D641" s="7"/>
    </row>
    <row r="642" spans="4:4" ht="14.25" customHeight="1">
      <c r="D642" s="7"/>
    </row>
    <row r="643" spans="4:4" ht="14.25" customHeight="1">
      <c r="D643" s="7"/>
    </row>
    <row r="644" spans="4:4" ht="14.25" customHeight="1">
      <c r="D644" s="7"/>
    </row>
    <row r="645" spans="4:4" ht="14.25" customHeight="1">
      <c r="D645" s="7"/>
    </row>
    <row r="646" spans="4:4" ht="14.25" customHeight="1">
      <c r="D646" s="7"/>
    </row>
    <row r="647" spans="4:4" ht="14.25" customHeight="1">
      <c r="D647" s="7"/>
    </row>
    <row r="648" spans="4:4" ht="14.25" customHeight="1">
      <c r="D648" s="7"/>
    </row>
    <row r="649" spans="4:4" ht="14.25" customHeight="1">
      <c r="D649" s="7"/>
    </row>
    <row r="650" spans="4:4" ht="14.25" customHeight="1">
      <c r="D650" s="7"/>
    </row>
    <row r="651" spans="4:4" ht="14.25" customHeight="1">
      <c r="D651" s="7"/>
    </row>
    <row r="652" spans="4:4" ht="14.25" customHeight="1">
      <c r="D652" s="7"/>
    </row>
    <row r="653" spans="4:4" ht="14.25" customHeight="1">
      <c r="D653" s="7"/>
    </row>
    <row r="654" spans="4:4" ht="14.25" customHeight="1">
      <c r="D654" s="7"/>
    </row>
    <row r="655" spans="4:4" ht="14.25" customHeight="1">
      <c r="D655" s="7"/>
    </row>
    <row r="656" spans="4:4" ht="14.25" customHeight="1">
      <c r="D656" s="7"/>
    </row>
    <row r="657" spans="4:4" ht="14.25" customHeight="1">
      <c r="D657" s="7"/>
    </row>
    <row r="658" spans="4:4" ht="14.25" customHeight="1">
      <c r="D658" s="7"/>
    </row>
    <row r="659" spans="4:4" ht="14.25" customHeight="1">
      <c r="D659" s="7"/>
    </row>
    <row r="660" spans="4:4" ht="14.25" customHeight="1">
      <c r="D660" s="7"/>
    </row>
    <row r="661" spans="4:4" ht="14.25" customHeight="1">
      <c r="D661" s="7"/>
    </row>
    <row r="662" spans="4:4" ht="14.25" customHeight="1">
      <c r="D662" s="7"/>
    </row>
    <row r="663" spans="4:4" ht="14.25" customHeight="1">
      <c r="D663" s="7"/>
    </row>
    <row r="664" spans="4:4" ht="14.25" customHeight="1">
      <c r="D664" s="7"/>
    </row>
    <row r="665" spans="4:4" ht="14.25" customHeight="1">
      <c r="D665" s="7"/>
    </row>
    <row r="666" spans="4:4" ht="14.25" customHeight="1">
      <c r="D666" s="7"/>
    </row>
    <row r="667" spans="4:4" ht="14.25" customHeight="1">
      <c r="D667" s="7"/>
    </row>
    <row r="668" spans="4:4" ht="14.25" customHeight="1">
      <c r="D668" s="7"/>
    </row>
    <row r="669" spans="4:4" ht="14.25" customHeight="1">
      <c r="D669" s="7"/>
    </row>
    <row r="670" spans="4:4" ht="14.25" customHeight="1">
      <c r="D670" s="7"/>
    </row>
    <row r="671" spans="4:4" ht="14.25" customHeight="1">
      <c r="D671" s="7"/>
    </row>
    <row r="672" spans="4:4" ht="14.25" customHeight="1">
      <c r="D672" s="7"/>
    </row>
    <row r="673" spans="4:4" ht="14.25" customHeight="1">
      <c r="D673" s="7"/>
    </row>
    <row r="674" spans="4:4" ht="14.25" customHeight="1">
      <c r="D674" s="7"/>
    </row>
    <row r="675" spans="4:4" ht="14.25" customHeight="1">
      <c r="D675" s="7"/>
    </row>
    <row r="676" spans="4:4" ht="14.25" customHeight="1">
      <c r="D676" s="7"/>
    </row>
    <row r="677" spans="4:4" ht="14.25" customHeight="1">
      <c r="D677" s="7"/>
    </row>
    <row r="678" spans="4:4" ht="14.25" customHeight="1">
      <c r="D678" s="7"/>
    </row>
    <row r="679" spans="4:4" ht="14.25" customHeight="1">
      <c r="D679" s="7"/>
    </row>
    <row r="680" spans="4:4" ht="14.25" customHeight="1">
      <c r="D680" s="7"/>
    </row>
    <row r="681" spans="4:4" ht="14.25" customHeight="1">
      <c r="D681" s="7"/>
    </row>
    <row r="682" spans="4:4" ht="14.25" customHeight="1">
      <c r="D682" s="7"/>
    </row>
    <row r="683" spans="4:4" ht="14.25" customHeight="1">
      <c r="D683" s="7"/>
    </row>
    <row r="684" spans="4:4" ht="14.25" customHeight="1">
      <c r="D684" s="7"/>
    </row>
    <row r="685" spans="4:4" ht="14.25" customHeight="1">
      <c r="D685" s="7"/>
    </row>
    <row r="686" spans="4:4" ht="14.25" customHeight="1">
      <c r="D686" s="7"/>
    </row>
    <row r="687" spans="4:4" ht="14.25" customHeight="1">
      <c r="D687" s="7"/>
    </row>
    <row r="688" spans="4:4" ht="14.25" customHeight="1">
      <c r="D688" s="7"/>
    </row>
    <row r="689" spans="4:4" ht="14.25" customHeight="1">
      <c r="D689" s="7"/>
    </row>
    <row r="690" spans="4:4" ht="14.25" customHeight="1">
      <c r="D690" s="7"/>
    </row>
    <row r="691" spans="4:4" ht="14.25" customHeight="1">
      <c r="D691" s="7"/>
    </row>
    <row r="692" spans="4:4" ht="14.25" customHeight="1">
      <c r="D692" s="7"/>
    </row>
    <row r="693" spans="4:4" ht="14.25" customHeight="1">
      <c r="D693" s="7"/>
    </row>
    <row r="694" spans="4:4" ht="14.25" customHeight="1">
      <c r="D694" s="7"/>
    </row>
    <row r="695" spans="4:4" ht="14.25" customHeight="1">
      <c r="D695" s="7"/>
    </row>
    <row r="696" spans="4:4" ht="14.25" customHeight="1">
      <c r="D696" s="7"/>
    </row>
    <row r="697" spans="4:4" ht="14.25" customHeight="1">
      <c r="D697" s="7"/>
    </row>
    <row r="698" spans="4:4" ht="14.25" customHeight="1">
      <c r="D698" s="7"/>
    </row>
    <row r="699" spans="4:4" ht="14.25" customHeight="1">
      <c r="D699" s="7"/>
    </row>
    <row r="700" spans="4:4" ht="14.25" customHeight="1">
      <c r="D700" s="7"/>
    </row>
    <row r="701" spans="4:4" ht="14.25" customHeight="1">
      <c r="D701" s="7"/>
    </row>
    <row r="702" spans="4:4" ht="14.25" customHeight="1">
      <c r="D702" s="7"/>
    </row>
    <row r="703" spans="4:4" ht="14.25" customHeight="1">
      <c r="D703" s="7"/>
    </row>
    <row r="704" spans="4:4" ht="14.25" customHeight="1">
      <c r="D704" s="7"/>
    </row>
    <row r="705" spans="4:4" ht="14.25" customHeight="1">
      <c r="D705" s="7"/>
    </row>
    <row r="706" spans="4:4" ht="14.25" customHeight="1">
      <c r="D706" s="7"/>
    </row>
    <row r="707" spans="4:4" ht="14.25" customHeight="1">
      <c r="D707" s="7"/>
    </row>
    <row r="708" spans="4:4" ht="14.25" customHeight="1">
      <c r="D708" s="7"/>
    </row>
    <row r="709" spans="4:4" ht="14.25" customHeight="1">
      <c r="D709" s="7"/>
    </row>
    <row r="710" spans="4:4" ht="14.25" customHeight="1">
      <c r="D710" s="7"/>
    </row>
    <row r="711" spans="4:4" ht="14.25" customHeight="1">
      <c r="D711" s="7"/>
    </row>
    <row r="712" spans="4:4" ht="14.25" customHeight="1">
      <c r="D712" s="7"/>
    </row>
    <row r="713" spans="4:4" ht="14.25" customHeight="1">
      <c r="D713" s="7"/>
    </row>
    <row r="714" spans="4:4" ht="14.25" customHeight="1">
      <c r="D714" s="7"/>
    </row>
    <row r="715" spans="4:4" ht="14.25" customHeight="1">
      <c r="D715" s="7"/>
    </row>
    <row r="716" spans="4:4" ht="14.25" customHeight="1">
      <c r="D716" s="7"/>
    </row>
    <row r="717" spans="4:4" ht="14.25" customHeight="1">
      <c r="D717" s="7"/>
    </row>
    <row r="718" spans="4:4" ht="14.25" customHeight="1">
      <c r="D718" s="7"/>
    </row>
    <row r="719" spans="4:4" ht="14.25" customHeight="1">
      <c r="D719" s="7"/>
    </row>
    <row r="720" spans="4:4" ht="14.25" customHeight="1">
      <c r="D720" s="7"/>
    </row>
    <row r="721" spans="4:4" ht="14.25" customHeight="1">
      <c r="D721" s="7"/>
    </row>
    <row r="722" spans="4:4" ht="14.25" customHeight="1">
      <c r="D722" s="7"/>
    </row>
    <row r="723" spans="4:4" ht="14.25" customHeight="1">
      <c r="D723" s="7"/>
    </row>
    <row r="724" spans="4:4" ht="14.25" customHeight="1">
      <c r="D724" s="7"/>
    </row>
    <row r="725" spans="4:4" ht="14.25" customHeight="1">
      <c r="D725" s="7"/>
    </row>
    <row r="726" spans="4:4" ht="14.25" customHeight="1">
      <c r="D726" s="7"/>
    </row>
    <row r="727" spans="4:4" ht="14.25" customHeight="1">
      <c r="D727" s="7"/>
    </row>
    <row r="728" spans="4:4" ht="14.25" customHeight="1">
      <c r="D728" s="7"/>
    </row>
    <row r="729" spans="4:4" ht="14.25" customHeight="1">
      <c r="D729" s="7"/>
    </row>
    <row r="730" spans="4:4" ht="14.25" customHeight="1">
      <c r="D730" s="7"/>
    </row>
    <row r="731" spans="4:4" ht="14.25" customHeight="1">
      <c r="D731" s="7"/>
    </row>
    <row r="732" spans="4:4" ht="14.25" customHeight="1">
      <c r="D732" s="7"/>
    </row>
    <row r="733" spans="4:4" ht="14.25" customHeight="1">
      <c r="D733" s="7"/>
    </row>
    <row r="734" spans="4:4" ht="14.25" customHeight="1">
      <c r="D734" s="7"/>
    </row>
    <row r="735" spans="4:4" ht="14.25" customHeight="1">
      <c r="D735" s="7"/>
    </row>
    <row r="736" spans="4:4" ht="14.25" customHeight="1">
      <c r="D736" s="7"/>
    </row>
    <row r="737" spans="4:4" ht="14.25" customHeight="1">
      <c r="D737" s="7"/>
    </row>
    <row r="738" spans="4:4" ht="14.25" customHeight="1">
      <c r="D738" s="7"/>
    </row>
    <row r="739" spans="4:4" ht="14.25" customHeight="1">
      <c r="D739" s="7"/>
    </row>
    <row r="740" spans="4:4" ht="14.25" customHeight="1">
      <c r="D740" s="7"/>
    </row>
    <row r="741" spans="4:4" ht="14.25" customHeight="1">
      <c r="D741" s="7"/>
    </row>
    <row r="742" spans="4:4" ht="14.25" customHeight="1">
      <c r="D742" s="7"/>
    </row>
    <row r="743" spans="4:4" ht="14.25" customHeight="1">
      <c r="D743" s="7"/>
    </row>
    <row r="744" spans="4:4" ht="14.25" customHeight="1">
      <c r="D744" s="7"/>
    </row>
    <row r="745" spans="4:4" ht="14.25" customHeight="1">
      <c r="D745" s="7"/>
    </row>
    <row r="746" spans="4:4" ht="14.25" customHeight="1">
      <c r="D746" s="7"/>
    </row>
    <row r="747" spans="4:4" ht="14.25" customHeight="1">
      <c r="D747" s="7"/>
    </row>
    <row r="748" spans="4:4" ht="14.25" customHeight="1">
      <c r="D748" s="7"/>
    </row>
    <row r="749" spans="4:4" ht="14.25" customHeight="1">
      <c r="D749" s="7"/>
    </row>
    <row r="750" spans="4:4" ht="14.25" customHeight="1">
      <c r="D750" s="7"/>
    </row>
    <row r="751" spans="4:4" ht="14.25" customHeight="1">
      <c r="D751" s="7"/>
    </row>
    <row r="752" spans="4:4" ht="14.25" customHeight="1">
      <c r="D752" s="7"/>
    </row>
    <row r="753" spans="4:4" ht="14.25" customHeight="1">
      <c r="D753" s="7"/>
    </row>
    <row r="754" spans="4:4" ht="14.25" customHeight="1">
      <c r="D754" s="7"/>
    </row>
    <row r="755" spans="4:4" ht="14.25" customHeight="1">
      <c r="D755" s="7"/>
    </row>
    <row r="756" spans="4:4" ht="14.25" customHeight="1">
      <c r="D756" s="7"/>
    </row>
    <row r="757" spans="4:4" ht="14.25" customHeight="1">
      <c r="D757" s="7"/>
    </row>
    <row r="758" spans="4:4" ht="14.25" customHeight="1">
      <c r="D758" s="7"/>
    </row>
    <row r="759" spans="4:4" ht="14.25" customHeight="1">
      <c r="D759" s="7"/>
    </row>
    <row r="760" spans="4:4" ht="14.25" customHeight="1">
      <c r="D760" s="7"/>
    </row>
    <row r="761" spans="4:4" ht="14.25" customHeight="1">
      <c r="D761" s="7"/>
    </row>
    <row r="762" spans="4:4" ht="14.25" customHeight="1">
      <c r="D762" s="7"/>
    </row>
    <row r="763" spans="4:4" ht="14.25" customHeight="1">
      <c r="D763" s="7"/>
    </row>
    <row r="764" spans="4:4" ht="14.25" customHeight="1">
      <c r="D764" s="7"/>
    </row>
    <row r="765" spans="4:4" ht="14.25" customHeight="1">
      <c r="D765" s="7"/>
    </row>
    <row r="766" spans="4:4" ht="14.25" customHeight="1">
      <c r="D766" s="7"/>
    </row>
    <row r="767" spans="4:4" ht="14.25" customHeight="1">
      <c r="D767" s="7"/>
    </row>
    <row r="768" spans="4:4" ht="14.25" customHeight="1">
      <c r="D768" s="7"/>
    </row>
    <row r="769" spans="4:4" ht="14.25" customHeight="1">
      <c r="D769" s="7"/>
    </row>
    <row r="770" spans="4:4" ht="14.25" customHeight="1">
      <c r="D770" s="7"/>
    </row>
    <row r="771" spans="4:4" ht="14.25" customHeight="1">
      <c r="D771" s="7"/>
    </row>
    <row r="772" spans="4:4" ht="14.25" customHeight="1">
      <c r="D772" s="7"/>
    </row>
    <row r="773" spans="4:4" ht="14.25" customHeight="1">
      <c r="D773" s="7"/>
    </row>
    <row r="774" spans="4:4" ht="14.25" customHeight="1">
      <c r="D774" s="7"/>
    </row>
    <row r="775" spans="4:4" ht="14.25" customHeight="1">
      <c r="D775" s="7"/>
    </row>
    <row r="776" spans="4:4" ht="14.25" customHeight="1">
      <c r="D776" s="7"/>
    </row>
    <row r="777" spans="4:4" ht="14.25" customHeight="1">
      <c r="D777" s="7"/>
    </row>
    <row r="778" spans="4:4" ht="14.25" customHeight="1">
      <c r="D778" s="7"/>
    </row>
    <row r="779" spans="4:4" ht="14.25" customHeight="1">
      <c r="D779" s="7"/>
    </row>
    <row r="780" spans="4:4" ht="14.25" customHeight="1">
      <c r="D780" s="7"/>
    </row>
    <row r="781" spans="4:4" ht="14.25" customHeight="1">
      <c r="D781" s="7"/>
    </row>
    <row r="782" spans="4:4" ht="14.25" customHeight="1">
      <c r="D782" s="7"/>
    </row>
    <row r="783" spans="4:4" ht="14.25" customHeight="1">
      <c r="D783" s="7"/>
    </row>
    <row r="784" spans="4:4" ht="14.25" customHeight="1">
      <c r="D784" s="7"/>
    </row>
    <row r="785" spans="4:4" ht="14.25" customHeight="1">
      <c r="D785" s="7"/>
    </row>
    <row r="786" spans="4:4" ht="14.25" customHeight="1">
      <c r="D786" s="7"/>
    </row>
    <row r="787" spans="4:4" ht="14.25" customHeight="1">
      <c r="D787" s="7"/>
    </row>
    <row r="788" spans="4:4" ht="14.25" customHeight="1">
      <c r="D788" s="7"/>
    </row>
    <row r="789" spans="4:4" ht="14.25" customHeight="1">
      <c r="D789" s="7"/>
    </row>
    <row r="790" spans="4:4" ht="14.25" customHeight="1">
      <c r="D790" s="7"/>
    </row>
    <row r="791" spans="4:4" ht="14.25" customHeight="1">
      <c r="D791" s="7"/>
    </row>
    <row r="792" spans="4:4" ht="14.25" customHeight="1">
      <c r="D792" s="7"/>
    </row>
    <row r="793" spans="4:4" ht="14.25" customHeight="1">
      <c r="D793" s="7"/>
    </row>
    <row r="794" spans="4:4" ht="14.25" customHeight="1">
      <c r="D794" s="7"/>
    </row>
    <row r="795" spans="4:4" ht="14.25" customHeight="1">
      <c r="D795" s="7"/>
    </row>
    <row r="796" spans="4:4" ht="14.25" customHeight="1">
      <c r="D796" s="7"/>
    </row>
    <row r="797" spans="4:4" ht="14.25" customHeight="1">
      <c r="D797" s="7"/>
    </row>
    <row r="798" spans="4:4" ht="14.25" customHeight="1">
      <c r="D798" s="7"/>
    </row>
    <row r="799" spans="4:4" ht="14.25" customHeight="1">
      <c r="D799" s="7"/>
    </row>
    <row r="800" spans="4:4" ht="14.25" customHeight="1">
      <c r="D800" s="7"/>
    </row>
    <row r="801" spans="4:4" ht="14.25" customHeight="1">
      <c r="D801" s="7"/>
    </row>
    <row r="802" spans="4:4" ht="14.25" customHeight="1">
      <c r="D802" s="7"/>
    </row>
    <row r="803" spans="4:4" ht="14.25" customHeight="1">
      <c r="D803" s="7"/>
    </row>
    <row r="804" spans="4:4" ht="14.25" customHeight="1">
      <c r="D804" s="7"/>
    </row>
    <row r="805" spans="4:4" ht="14.25" customHeight="1">
      <c r="D805" s="7"/>
    </row>
    <row r="806" spans="4:4" ht="14.25" customHeight="1">
      <c r="D806" s="7"/>
    </row>
    <row r="807" spans="4:4" ht="14.25" customHeight="1">
      <c r="D807" s="7"/>
    </row>
    <row r="808" spans="4:4" ht="14.25" customHeight="1">
      <c r="D808" s="7"/>
    </row>
    <row r="809" spans="4:4" ht="14.25" customHeight="1">
      <c r="D809" s="7"/>
    </row>
    <row r="810" spans="4:4" ht="14.25" customHeight="1">
      <c r="D810" s="7"/>
    </row>
    <row r="811" spans="4:4" ht="14.25" customHeight="1">
      <c r="D811" s="7"/>
    </row>
    <row r="812" spans="4:4" ht="14.25" customHeight="1">
      <c r="D812" s="7"/>
    </row>
    <row r="813" spans="4:4" ht="14.25" customHeight="1">
      <c r="D813" s="7"/>
    </row>
    <row r="814" spans="4:4" ht="14.25" customHeight="1">
      <c r="D814" s="7"/>
    </row>
    <row r="815" spans="4:4" ht="14.25" customHeight="1">
      <c r="D815" s="7"/>
    </row>
    <row r="816" spans="4:4" ht="14.25" customHeight="1">
      <c r="D816" s="7"/>
    </row>
    <row r="817" spans="4:4" ht="14.25" customHeight="1">
      <c r="D817" s="7"/>
    </row>
    <row r="818" spans="4:4" ht="14.25" customHeight="1">
      <c r="D818" s="7"/>
    </row>
    <row r="819" spans="4:4" ht="14.25" customHeight="1">
      <c r="D819" s="7"/>
    </row>
    <row r="820" spans="4:4" ht="14.25" customHeight="1">
      <c r="D820" s="7"/>
    </row>
    <row r="821" spans="4:4" ht="14.25" customHeight="1">
      <c r="D821" s="7"/>
    </row>
    <row r="822" spans="4:4" ht="14.25" customHeight="1">
      <c r="D822" s="7"/>
    </row>
    <row r="823" spans="4:4" ht="14.25" customHeight="1">
      <c r="D823" s="7"/>
    </row>
    <row r="824" spans="4:4" ht="14.25" customHeight="1">
      <c r="D824" s="7"/>
    </row>
    <row r="825" spans="4:4" ht="14.25" customHeight="1">
      <c r="D825" s="7"/>
    </row>
    <row r="826" spans="4:4" ht="14.25" customHeight="1">
      <c r="D826" s="7"/>
    </row>
    <row r="827" spans="4:4" ht="14.25" customHeight="1">
      <c r="D827" s="7"/>
    </row>
    <row r="828" spans="4:4" ht="14.25" customHeight="1">
      <c r="D828" s="7"/>
    </row>
    <row r="829" spans="4:4" ht="14.25" customHeight="1">
      <c r="D829" s="7"/>
    </row>
    <row r="830" spans="4:4" ht="14.25" customHeight="1">
      <c r="D830" s="7"/>
    </row>
    <row r="831" spans="4:4" ht="14.25" customHeight="1">
      <c r="D831" s="7"/>
    </row>
    <row r="832" spans="4:4" ht="14.25" customHeight="1">
      <c r="D832" s="7"/>
    </row>
    <row r="833" spans="4:4" ht="14.25" customHeight="1">
      <c r="D833" s="7"/>
    </row>
    <row r="834" spans="4:4" ht="14.25" customHeight="1">
      <c r="D834" s="7"/>
    </row>
    <row r="835" spans="4:4" ht="14.25" customHeight="1">
      <c r="D835" s="7"/>
    </row>
    <row r="836" spans="4:4" ht="14.25" customHeight="1">
      <c r="D836" s="7"/>
    </row>
    <row r="837" spans="4:4" ht="14.25" customHeight="1">
      <c r="D837" s="7"/>
    </row>
    <row r="838" spans="4:4" ht="14.25" customHeight="1">
      <c r="D838" s="7"/>
    </row>
    <row r="839" spans="4:4" ht="14.25" customHeight="1">
      <c r="D839" s="7"/>
    </row>
    <row r="840" spans="4:4" ht="14.25" customHeight="1">
      <c r="D840" s="7"/>
    </row>
    <row r="841" spans="4:4" ht="14.25" customHeight="1">
      <c r="D841" s="7"/>
    </row>
    <row r="842" spans="4:4" ht="14.25" customHeight="1">
      <c r="D842" s="7"/>
    </row>
    <row r="843" spans="4:4" ht="14.25" customHeight="1">
      <c r="D843" s="7"/>
    </row>
    <row r="844" spans="4:4" ht="14.25" customHeight="1">
      <c r="D844" s="7"/>
    </row>
    <row r="845" spans="4:4" ht="14.25" customHeight="1">
      <c r="D845" s="7"/>
    </row>
    <row r="846" spans="4:4" ht="14.25" customHeight="1">
      <c r="D846" s="7"/>
    </row>
    <row r="847" spans="4:4" ht="14.25" customHeight="1">
      <c r="D847" s="7"/>
    </row>
    <row r="848" spans="4:4" ht="14.25" customHeight="1">
      <c r="D848" s="7"/>
    </row>
    <row r="849" spans="4:4" ht="14.25" customHeight="1">
      <c r="D849" s="7"/>
    </row>
    <row r="850" spans="4:4" ht="14.25" customHeight="1">
      <c r="D850" s="7"/>
    </row>
    <row r="851" spans="4:4" ht="14.25" customHeight="1">
      <c r="D851" s="7"/>
    </row>
    <row r="852" spans="4:4" ht="14.25" customHeight="1">
      <c r="D852" s="7"/>
    </row>
    <row r="853" spans="4:4" ht="14.25" customHeight="1">
      <c r="D853" s="7"/>
    </row>
    <row r="854" spans="4:4" ht="14.25" customHeight="1">
      <c r="D854" s="7"/>
    </row>
    <row r="855" spans="4:4" ht="14.25" customHeight="1">
      <c r="D855" s="7"/>
    </row>
    <row r="856" spans="4:4" ht="14.25" customHeight="1">
      <c r="D856" s="7"/>
    </row>
    <row r="857" spans="4:4" ht="14.25" customHeight="1">
      <c r="D857" s="7"/>
    </row>
    <row r="858" spans="4:4" ht="14.25" customHeight="1">
      <c r="D858" s="7"/>
    </row>
    <row r="859" spans="4:4" ht="14.25" customHeight="1">
      <c r="D859" s="7"/>
    </row>
    <row r="860" spans="4:4" ht="14.25" customHeight="1">
      <c r="D860" s="7"/>
    </row>
    <row r="861" spans="4:4" ht="14.25" customHeight="1">
      <c r="D861" s="7"/>
    </row>
    <row r="862" spans="4:4" ht="14.25" customHeight="1">
      <c r="D862" s="7"/>
    </row>
    <row r="863" spans="4:4" ht="14.25" customHeight="1">
      <c r="D863" s="7"/>
    </row>
    <row r="864" spans="4:4" ht="14.25" customHeight="1">
      <c r="D864" s="7"/>
    </row>
    <row r="865" spans="4:4" ht="14.25" customHeight="1">
      <c r="D865" s="7"/>
    </row>
    <row r="866" spans="4:4" ht="14.25" customHeight="1">
      <c r="D866" s="7"/>
    </row>
    <row r="867" spans="4:4" ht="14.25" customHeight="1">
      <c r="D867" s="7"/>
    </row>
    <row r="868" spans="4:4" ht="14.25" customHeight="1">
      <c r="D868" s="7"/>
    </row>
    <row r="869" spans="4:4" ht="14.25" customHeight="1">
      <c r="D869" s="7"/>
    </row>
    <row r="870" spans="4:4" ht="14.25" customHeight="1">
      <c r="D870" s="7"/>
    </row>
    <row r="871" spans="4:4" ht="14.25" customHeight="1">
      <c r="D871" s="7"/>
    </row>
    <row r="872" spans="4:4" ht="14.25" customHeight="1">
      <c r="D872" s="7"/>
    </row>
    <row r="873" spans="4:4" ht="14.25" customHeight="1">
      <c r="D873" s="7"/>
    </row>
    <row r="874" spans="4:4" ht="14.25" customHeight="1">
      <c r="D874" s="7"/>
    </row>
    <row r="875" spans="4:4" ht="14.25" customHeight="1">
      <c r="D875" s="7"/>
    </row>
    <row r="876" spans="4:4" ht="14.25" customHeight="1">
      <c r="D876" s="7"/>
    </row>
    <row r="877" spans="4:4" ht="14.25" customHeight="1">
      <c r="D877" s="7"/>
    </row>
    <row r="878" spans="4:4" ht="14.25" customHeight="1">
      <c r="D878" s="7"/>
    </row>
    <row r="879" spans="4:4" ht="14.25" customHeight="1">
      <c r="D879" s="7"/>
    </row>
    <row r="880" spans="4:4" ht="14.25" customHeight="1">
      <c r="D880" s="7"/>
    </row>
    <row r="881" spans="4:4" ht="14.25" customHeight="1">
      <c r="D881" s="7"/>
    </row>
    <row r="882" spans="4:4" ht="14.25" customHeight="1">
      <c r="D882" s="7"/>
    </row>
    <row r="883" spans="4:4" ht="14.25" customHeight="1">
      <c r="D883" s="7"/>
    </row>
    <row r="884" spans="4:4" ht="14.25" customHeight="1">
      <c r="D884" s="7"/>
    </row>
    <row r="885" spans="4:4" ht="14.25" customHeight="1">
      <c r="D885" s="7"/>
    </row>
    <row r="886" spans="4:4" ht="14.25" customHeight="1">
      <c r="D886" s="7"/>
    </row>
    <row r="887" spans="4:4" ht="14.25" customHeight="1">
      <c r="D887" s="7"/>
    </row>
    <row r="888" spans="4:4" ht="14.25" customHeight="1">
      <c r="D888" s="7"/>
    </row>
    <row r="889" spans="4:4" ht="14.25" customHeight="1">
      <c r="D889" s="7"/>
    </row>
    <row r="890" spans="4:4" ht="14.25" customHeight="1">
      <c r="D890" s="7"/>
    </row>
    <row r="891" spans="4:4" ht="14.25" customHeight="1">
      <c r="D891" s="7"/>
    </row>
    <row r="892" spans="4:4" ht="14.25" customHeight="1">
      <c r="D892" s="7"/>
    </row>
    <row r="893" spans="4:4" ht="14.25" customHeight="1">
      <c r="D893" s="7"/>
    </row>
    <row r="894" spans="4:4" ht="14.25" customHeight="1">
      <c r="D894" s="7"/>
    </row>
    <row r="895" spans="4:4" ht="14.25" customHeight="1">
      <c r="D895" s="7"/>
    </row>
    <row r="896" spans="4:4" ht="14.25" customHeight="1">
      <c r="D896" s="7"/>
    </row>
    <row r="897" spans="4:4" ht="14.25" customHeight="1">
      <c r="D897" s="7"/>
    </row>
    <row r="898" spans="4:4" ht="14.25" customHeight="1">
      <c r="D898" s="7"/>
    </row>
    <row r="899" spans="4:4" ht="14.25" customHeight="1">
      <c r="D899" s="7"/>
    </row>
    <row r="900" spans="4:4" ht="14.25" customHeight="1">
      <c r="D900" s="7"/>
    </row>
    <row r="901" spans="4:4" ht="14.25" customHeight="1">
      <c r="D901" s="7"/>
    </row>
    <row r="902" spans="4:4" ht="14.25" customHeight="1">
      <c r="D902" s="7"/>
    </row>
    <row r="903" spans="4:4" ht="14.25" customHeight="1">
      <c r="D903" s="7"/>
    </row>
    <row r="904" spans="4:4" ht="14.25" customHeight="1">
      <c r="D904" s="7"/>
    </row>
    <row r="905" spans="4:4" ht="14.25" customHeight="1">
      <c r="D905" s="7"/>
    </row>
    <row r="906" spans="4:4" ht="14.25" customHeight="1">
      <c r="D906" s="7"/>
    </row>
    <row r="907" spans="4:4" ht="14.25" customHeight="1">
      <c r="D907" s="7"/>
    </row>
    <row r="908" spans="4:4" ht="14.25" customHeight="1">
      <c r="D908" s="7"/>
    </row>
    <row r="909" spans="4:4" ht="14.25" customHeight="1">
      <c r="D909" s="7"/>
    </row>
    <row r="910" spans="4:4" ht="14.25" customHeight="1">
      <c r="D910" s="7"/>
    </row>
    <row r="911" spans="4:4" ht="14.25" customHeight="1">
      <c r="D911" s="7"/>
    </row>
    <row r="912" spans="4:4" ht="14.25" customHeight="1">
      <c r="D912" s="7"/>
    </row>
    <row r="913" spans="4:4" ht="14.25" customHeight="1">
      <c r="D913" s="7"/>
    </row>
    <row r="914" spans="4:4" ht="14.25" customHeight="1">
      <c r="D914" s="7"/>
    </row>
    <row r="915" spans="4:4" ht="14.25" customHeight="1">
      <c r="D915" s="7"/>
    </row>
    <row r="916" spans="4:4" ht="14.25" customHeight="1">
      <c r="D916" s="7"/>
    </row>
    <row r="917" spans="4:4" ht="14.25" customHeight="1">
      <c r="D917" s="7"/>
    </row>
    <row r="918" spans="4:4" ht="14.25" customHeight="1">
      <c r="D918" s="7"/>
    </row>
    <row r="919" spans="4:4" ht="14.25" customHeight="1">
      <c r="D919" s="7"/>
    </row>
    <row r="920" spans="4:4" ht="14.25" customHeight="1">
      <c r="D920" s="7"/>
    </row>
    <row r="921" spans="4:4" ht="14.25" customHeight="1">
      <c r="D921" s="7"/>
    </row>
    <row r="922" spans="4:4" ht="14.25" customHeight="1">
      <c r="D922" s="7"/>
    </row>
    <row r="923" spans="4:4" ht="14.25" customHeight="1">
      <c r="D923" s="7"/>
    </row>
    <row r="924" spans="4:4" ht="14.25" customHeight="1">
      <c r="D924" s="7"/>
    </row>
    <row r="925" spans="4:4" ht="14.25" customHeight="1">
      <c r="D925" s="7"/>
    </row>
    <row r="926" spans="4:4" ht="14.25" customHeight="1">
      <c r="D926" s="7"/>
    </row>
    <row r="927" spans="4:4" ht="14.25" customHeight="1">
      <c r="D927" s="7"/>
    </row>
    <row r="928" spans="4:4" ht="14.25" customHeight="1">
      <c r="D928" s="7"/>
    </row>
    <row r="929" spans="4:4" ht="14.25" customHeight="1">
      <c r="D929" s="7"/>
    </row>
    <row r="930" spans="4:4" ht="14.25" customHeight="1">
      <c r="D930" s="7"/>
    </row>
    <row r="931" spans="4:4" ht="14.25" customHeight="1">
      <c r="D931" s="7"/>
    </row>
    <row r="932" spans="4:4" ht="14.25" customHeight="1">
      <c r="D932" s="7"/>
    </row>
    <row r="933" spans="4:4" ht="14.25" customHeight="1">
      <c r="D933" s="7"/>
    </row>
    <row r="934" spans="4:4" ht="14.25" customHeight="1">
      <c r="D934" s="7"/>
    </row>
    <row r="935" spans="4:4" ht="14.25" customHeight="1">
      <c r="D935" s="7"/>
    </row>
    <row r="936" spans="4:4" ht="14.25" customHeight="1">
      <c r="D936" s="7"/>
    </row>
    <row r="937" spans="4:4" ht="14.25" customHeight="1">
      <c r="D937" s="7"/>
    </row>
    <row r="938" spans="4:4" ht="14.25" customHeight="1">
      <c r="D938" s="7"/>
    </row>
    <row r="939" spans="4:4" ht="14.25" customHeight="1">
      <c r="D939" s="7"/>
    </row>
    <row r="940" spans="4:4" ht="14.25" customHeight="1">
      <c r="D940" s="7"/>
    </row>
    <row r="941" spans="4:4" ht="14.25" customHeight="1">
      <c r="D941" s="7"/>
    </row>
    <row r="942" spans="4:4" ht="14.25" customHeight="1">
      <c r="D942" s="7"/>
    </row>
    <row r="943" spans="4:4" ht="14.25" customHeight="1">
      <c r="D943" s="7"/>
    </row>
    <row r="944" spans="4:4" ht="14.25" customHeight="1">
      <c r="D944" s="7"/>
    </row>
    <row r="945" spans="4:4" ht="14.25" customHeight="1">
      <c r="D945" s="7"/>
    </row>
    <row r="946" spans="4:4" ht="14.25" customHeight="1">
      <c r="D946" s="7"/>
    </row>
    <row r="947" spans="4:4" ht="14.25" customHeight="1">
      <c r="D947" s="7"/>
    </row>
    <row r="948" spans="4:4" ht="14.25" customHeight="1">
      <c r="D948" s="7"/>
    </row>
    <row r="949" spans="4:4" ht="14.25" customHeight="1">
      <c r="D949" s="7"/>
    </row>
    <row r="950" spans="4:4" ht="14.25" customHeight="1">
      <c r="D950" s="7"/>
    </row>
    <row r="951" spans="4:4" ht="14.25" customHeight="1">
      <c r="D951" s="7"/>
    </row>
    <row r="952" spans="4:4" ht="14.25" customHeight="1">
      <c r="D952" s="7"/>
    </row>
    <row r="953" spans="4:4" ht="14.25" customHeight="1">
      <c r="D953" s="7"/>
    </row>
    <row r="954" spans="4:4" ht="14.25" customHeight="1">
      <c r="D954" s="7"/>
    </row>
    <row r="955" spans="4:4" ht="14.25" customHeight="1">
      <c r="D955" s="7"/>
    </row>
    <row r="956" spans="4:4" ht="14.25" customHeight="1">
      <c r="D956" s="7"/>
    </row>
    <row r="957" spans="4:4" ht="14.25" customHeight="1">
      <c r="D957" s="7"/>
    </row>
    <row r="958" spans="4:4" ht="14.25" customHeight="1">
      <c r="D958" s="7"/>
    </row>
    <row r="959" spans="4:4" ht="14.25" customHeight="1">
      <c r="D959" s="7"/>
    </row>
    <row r="960" spans="4:4" ht="14.25" customHeight="1">
      <c r="D960" s="7"/>
    </row>
    <row r="961" spans="4:4" ht="14.25" customHeight="1">
      <c r="D961" s="7"/>
    </row>
    <row r="962" spans="4:4" ht="14.25" customHeight="1">
      <c r="D962" s="7"/>
    </row>
    <row r="963" spans="4:4" ht="14.25" customHeight="1">
      <c r="D963" s="7"/>
    </row>
    <row r="964" spans="4:4" ht="14.25" customHeight="1">
      <c r="D964" s="7"/>
    </row>
    <row r="965" spans="4:4" ht="14.25" customHeight="1">
      <c r="D965" s="7"/>
    </row>
    <row r="966" spans="4:4" ht="14.25" customHeight="1">
      <c r="D966" s="7"/>
    </row>
    <row r="967" spans="4:4" ht="14.25" customHeight="1">
      <c r="D967" s="7"/>
    </row>
    <row r="968" spans="4:4" ht="14.25" customHeight="1">
      <c r="D968" s="7"/>
    </row>
    <row r="969" spans="4:4" ht="14.25" customHeight="1">
      <c r="D969" s="7"/>
    </row>
    <row r="970" spans="4:4" ht="14.25" customHeight="1">
      <c r="D970" s="7"/>
    </row>
    <row r="971" spans="4:4" ht="14.25" customHeight="1">
      <c r="D971" s="7"/>
    </row>
    <row r="972" spans="4:4" ht="14.25" customHeight="1">
      <c r="D972" s="7"/>
    </row>
    <row r="973" spans="4:4" ht="14.25" customHeight="1">
      <c r="D973" s="7"/>
    </row>
    <row r="974" spans="4:4" ht="14.25" customHeight="1">
      <c r="D974" s="7"/>
    </row>
    <row r="975" spans="4:4" ht="14.25" customHeight="1">
      <c r="D975" s="7"/>
    </row>
    <row r="976" spans="4:4" ht="14.25" customHeight="1">
      <c r="D976" s="7"/>
    </row>
    <row r="977" spans="4:4" ht="14.25" customHeight="1">
      <c r="D977" s="7"/>
    </row>
    <row r="978" spans="4:4" ht="14.25" customHeight="1">
      <c r="D978" s="7"/>
    </row>
    <row r="979" spans="4:4" ht="14.25" customHeight="1">
      <c r="D979" s="7"/>
    </row>
    <row r="980" spans="4:4" ht="14.25" customHeight="1">
      <c r="D980" s="7"/>
    </row>
    <row r="981" spans="4:4" ht="14.25" customHeight="1">
      <c r="D981" s="7"/>
    </row>
    <row r="982" spans="4:4" ht="14.25" customHeight="1">
      <c r="D982" s="7"/>
    </row>
    <row r="983" spans="4:4" ht="14.25" customHeight="1">
      <c r="D983" s="7"/>
    </row>
    <row r="984" spans="4:4" ht="14.25" customHeight="1">
      <c r="D984" s="7"/>
    </row>
    <row r="985" spans="4:4" ht="14.25" customHeight="1">
      <c r="D985" s="7"/>
    </row>
    <row r="986" spans="4:4" ht="14.25" customHeight="1">
      <c r="D986" s="7"/>
    </row>
    <row r="987" spans="4:4" ht="14.25" customHeight="1">
      <c r="D987" s="7"/>
    </row>
    <row r="988" spans="4:4" ht="14.25" customHeight="1">
      <c r="D988" s="7"/>
    </row>
    <row r="989" spans="4:4" ht="14.25" customHeight="1">
      <c r="D989" s="7"/>
    </row>
    <row r="990" spans="4:4" ht="14.25" customHeight="1">
      <c r="D990" s="7"/>
    </row>
    <row r="991" spans="4:4" ht="14.25" customHeight="1">
      <c r="D991" s="7"/>
    </row>
    <row r="992" spans="4:4" ht="14.25" customHeight="1">
      <c r="D992" s="7"/>
    </row>
    <row r="993" spans="4:4" ht="14.25" customHeight="1">
      <c r="D993" s="7"/>
    </row>
    <row r="994" spans="4:4" ht="14.25" customHeight="1">
      <c r="D994" s="7"/>
    </row>
    <row r="995" spans="4:4" ht="14.25" customHeight="1">
      <c r="D995" s="7"/>
    </row>
    <row r="996" spans="4:4" ht="14.25" customHeight="1">
      <c r="D996" s="7"/>
    </row>
    <row r="997" spans="4:4" ht="14.25" customHeight="1">
      <c r="D997" s="7"/>
    </row>
    <row r="998" spans="4:4" ht="14.25" customHeight="1">
      <c r="D998" s="7"/>
    </row>
    <row r="999" spans="4:4" ht="14.25" customHeight="1">
      <c r="D999" s="7"/>
    </row>
    <row r="1000" spans="4:4" ht="14.25" customHeight="1">
      <c r="D1000" s="7"/>
    </row>
  </sheetData>
  <hyperlinks>
    <hyperlink ref="G1" r:id="rId1" display="Arancel Mercosur _x000a_Link de Descarga información: http://www.comunidadandina.org/Seccion.aspx?id=387&amp;tipo=TE&amp;title=franja-de-precio&amp;padre=343" xr:uid="{00000000-0004-0000-0100-000000000000}"/>
    <hyperlink ref="G3" r:id="rId2" xr:uid="{F7B3AD0E-9B1D-574C-93EF-5363473384AD}"/>
  </hyperlinks>
  <pageMargins left="0.7" right="0.7" top="0.75" bottom="0.75" header="0" footer="0"/>
  <pageSetup orientation="portrait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2E75B5"/>
  </sheetPr>
  <dimension ref="A1:Z975"/>
  <sheetViews>
    <sheetView zoomScaleNormal="100" workbookViewId="0">
      <pane xSplit="1" ySplit="1" topLeftCell="C60" activePane="bottomRight" state="frozen"/>
      <selection pane="topRight" activeCell="B1" sqref="B1"/>
      <selection pane="bottomLeft" activeCell="A2" sqref="A2"/>
      <selection pane="bottomRight" activeCell="M77" sqref="M77"/>
    </sheetView>
  </sheetViews>
  <sheetFormatPr baseColWidth="10" defaultColWidth="12.625" defaultRowHeight="15" customHeight="1"/>
  <cols>
    <col min="1" max="1" width="9.375" customWidth="1"/>
    <col min="2" max="2" width="14.625" customWidth="1"/>
    <col min="3" max="3" width="11.125" customWidth="1"/>
    <col min="4" max="4" width="12" customWidth="1"/>
    <col min="5" max="5" width="16.125" customWidth="1"/>
    <col min="6" max="6" width="16.375" customWidth="1"/>
    <col min="7" max="7" width="11.625" customWidth="1"/>
    <col min="8" max="8" width="10" customWidth="1"/>
    <col min="9" max="9" width="14.125" customWidth="1"/>
    <col min="10" max="10" width="10.875" customWidth="1"/>
    <col min="11" max="12" width="10" customWidth="1"/>
    <col min="13" max="13" width="11.625" customWidth="1"/>
    <col min="14" max="24" width="10" customWidth="1"/>
    <col min="25" max="26" width="9.375" customWidth="1"/>
  </cols>
  <sheetData>
    <row r="1" spans="1:26" ht="14.25" customHeight="1">
      <c r="A1" s="14" t="s">
        <v>8</v>
      </c>
      <c r="B1" s="15" t="s">
        <v>13</v>
      </c>
      <c r="C1" s="15" t="s">
        <v>14</v>
      </c>
      <c r="D1" s="15" t="s">
        <v>15</v>
      </c>
      <c r="E1" s="15" t="s">
        <v>16</v>
      </c>
      <c r="F1" s="15" t="s">
        <v>17</v>
      </c>
      <c r="G1" s="15" t="s">
        <v>18</v>
      </c>
      <c r="H1" s="15" t="s">
        <v>19</v>
      </c>
      <c r="I1" s="15" t="s">
        <v>20</v>
      </c>
      <c r="J1" s="15" t="s">
        <v>21</v>
      </c>
      <c r="K1" s="15" t="s">
        <v>22</v>
      </c>
      <c r="L1" s="15" t="s">
        <v>23</v>
      </c>
      <c r="M1" s="16" t="s">
        <v>24</v>
      </c>
      <c r="N1" s="9" t="s">
        <v>9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4"/>
      <c r="Z1" s="14"/>
    </row>
    <row r="2" spans="1:26" ht="14.25" customHeight="1">
      <c r="A2" s="17">
        <v>43678</v>
      </c>
      <c r="B2" s="3">
        <f>+'Base Metanol'!B16</f>
        <v>338</v>
      </c>
      <c r="C2" s="3">
        <f>+'Base Metanol'!C16</f>
        <v>256</v>
      </c>
      <c r="D2" s="22">
        <v>0.01</v>
      </c>
      <c r="E2" s="18">
        <v>5.4999999999999997E-3</v>
      </c>
      <c r="F2" s="18">
        <f t="shared" ref="F2:F28" si="0">+E2</f>
        <v>5.4999999999999997E-3</v>
      </c>
      <c r="G2" s="18">
        <v>1E-4</v>
      </c>
      <c r="H2" s="18">
        <v>0</v>
      </c>
      <c r="I2" s="18">
        <v>69.62</v>
      </c>
      <c r="J2" s="18">
        <v>63.033999999999999</v>
      </c>
      <c r="K2" s="7">
        <v>0.2</v>
      </c>
      <c r="L2" s="7">
        <v>2.6017771383727629E-3</v>
      </c>
      <c r="M2" s="21">
        <v>9480.5</v>
      </c>
      <c r="N2" s="20">
        <f>+'Base Metanol'!$D16</f>
        <v>0.38</v>
      </c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6" ht="14.25" customHeight="1">
      <c r="A3" s="17">
        <v>43709</v>
      </c>
      <c r="B3" s="3">
        <f>+'Base Metanol'!B17</f>
        <v>338</v>
      </c>
      <c r="C3" s="3">
        <f>+'Base Metanol'!C17</f>
        <v>266</v>
      </c>
      <c r="D3" s="22">
        <v>0.01</v>
      </c>
      <c r="E3" s="18">
        <v>5.4999999999999997E-3</v>
      </c>
      <c r="F3" s="18">
        <f t="shared" si="0"/>
        <v>5.4999999999999997E-3</v>
      </c>
      <c r="G3" s="18">
        <v>1E-4</v>
      </c>
      <c r="H3" s="18">
        <v>0</v>
      </c>
      <c r="I3" s="18">
        <v>76.48</v>
      </c>
      <c r="J3" s="18">
        <v>65.793999999999997</v>
      </c>
      <c r="K3" s="7">
        <v>0.2</v>
      </c>
      <c r="L3" s="7">
        <v>1.0809731528418111E-2</v>
      </c>
      <c r="M3" s="21">
        <v>10076.82</v>
      </c>
      <c r="N3" s="20">
        <f>+'Base Metanol'!$D17</f>
        <v>0.22</v>
      </c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ht="14.25" customHeight="1">
      <c r="A4" s="17">
        <v>43739</v>
      </c>
      <c r="B4" s="3">
        <f>+'Base Metanol'!B18</f>
        <v>338</v>
      </c>
      <c r="C4" s="3">
        <f>+'Base Metanol'!C18</f>
        <v>269</v>
      </c>
      <c r="D4" s="22">
        <v>0.01</v>
      </c>
      <c r="E4" s="18">
        <v>5.4999999999999997E-3</v>
      </c>
      <c r="F4" s="18">
        <f t="shared" si="0"/>
        <v>5.4999999999999997E-3</v>
      </c>
      <c r="G4" s="18">
        <v>1E-4</v>
      </c>
      <c r="H4" s="18">
        <v>0</v>
      </c>
      <c r="I4" s="18">
        <v>69.677999999999997</v>
      </c>
      <c r="J4" s="18">
        <v>56.832999999999998</v>
      </c>
      <c r="K4" s="7">
        <v>0.2</v>
      </c>
      <c r="L4" s="7">
        <v>0.09</v>
      </c>
      <c r="M4" s="21">
        <v>10626.86</v>
      </c>
      <c r="N4" s="20">
        <f>+'Base Metanol'!$D18</f>
        <v>0.33</v>
      </c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6" ht="14.25" customHeight="1">
      <c r="A5" s="17">
        <v>43770</v>
      </c>
      <c r="B5" s="3">
        <f>+'Base Metanol'!B19</f>
        <v>338</v>
      </c>
      <c r="C5" s="3">
        <f>+'Base Metanol'!C19</f>
        <v>266</v>
      </c>
      <c r="D5" s="22">
        <v>0.01</v>
      </c>
      <c r="E5" s="18">
        <v>5.4999999999999997E-3</v>
      </c>
      <c r="F5" s="18">
        <f t="shared" si="0"/>
        <v>5.4999999999999997E-3</v>
      </c>
      <c r="G5" s="18">
        <v>1E-4</v>
      </c>
      <c r="H5" s="18">
        <v>0</v>
      </c>
      <c r="I5" s="18">
        <v>75.201999999999998</v>
      </c>
      <c r="J5" s="18">
        <v>51.656291070000002</v>
      </c>
      <c r="K5" s="7">
        <v>0.17</v>
      </c>
      <c r="L5" s="7">
        <v>1.0995456426153854E-2</v>
      </c>
      <c r="M5" s="21">
        <v>10685.93</v>
      </c>
      <c r="N5" s="20">
        <f>+'Base Metanol'!$D19</f>
        <v>0.34</v>
      </c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6" ht="14.25" customHeight="1">
      <c r="A6" s="17">
        <v>43800</v>
      </c>
      <c r="B6" s="3">
        <f>+'Base Metanol'!B20</f>
        <v>338</v>
      </c>
      <c r="C6" s="3">
        <f>+'Base Metanol'!C20</f>
        <v>262</v>
      </c>
      <c r="D6" s="22">
        <v>0.01</v>
      </c>
      <c r="E6" s="18">
        <v>5.4999999999999997E-3</v>
      </c>
      <c r="F6" s="18">
        <f t="shared" si="0"/>
        <v>5.4999999999999997E-3</v>
      </c>
      <c r="G6" s="18">
        <v>1E-4</v>
      </c>
      <c r="H6" s="18">
        <v>0</v>
      </c>
      <c r="I6" s="18">
        <v>75.082564000000005</v>
      </c>
      <c r="J6" s="18">
        <v>47.826625069999999</v>
      </c>
      <c r="K6" s="7">
        <v>0.01</v>
      </c>
      <c r="L6" s="7">
        <v>5.8349086421253969E-3</v>
      </c>
      <c r="M6" s="21">
        <v>11402.9</v>
      </c>
      <c r="N6" s="20">
        <f>+'Base Metanol'!$D20</f>
        <v>0.2</v>
      </c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6" ht="14.25" customHeight="1">
      <c r="A7" s="17">
        <v>43831</v>
      </c>
      <c r="B7" s="3">
        <f>+'Base Metanol'!B21</f>
        <v>340</v>
      </c>
      <c r="C7" s="3">
        <f>+'Base Metanol'!C21</f>
        <v>276</v>
      </c>
      <c r="D7" s="22">
        <v>0.01</v>
      </c>
      <c r="E7" s="18">
        <v>5.4999999999999997E-3</v>
      </c>
      <c r="F7" s="18">
        <f t="shared" si="0"/>
        <v>5.4999999999999997E-3</v>
      </c>
      <c r="G7" s="18">
        <v>1E-4</v>
      </c>
      <c r="H7" s="18">
        <v>0</v>
      </c>
      <c r="I7" s="18">
        <v>67.041747000000001</v>
      </c>
      <c r="J7" s="18">
        <v>45.343454989999998</v>
      </c>
      <c r="K7" s="7">
        <v>0</v>
      </c>
      <c r="L7" s="7">
        <v>4.8796605242025174E-3</v>
      </c>
      <c r="M7" s="21">
        <v>12177.503425517099</v>
      </c>
      <c r="N7" s="20">
        <f>+'Base Metanol'!$D21</f>
        <v>0</v>
      </c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 ht="14.25" customHeight="1">
      <c r="A8" s="17">
        <v>43862</v>
      </c>
      <c r="B8" s="3">
        <f>+'Base Metanol'!B22</f>
        <v>397</v>
      </c>
      <c r="C8" s="3">
        <f>+'Base Metanol'!C22</f>
        <v>334</v>
      </c>
      <c r="D8" s="22">
        <v>0.01</v>
      </c>
      <c r="E8" s="18">
        <v>5.4999999999999997E-3</v>
      </c>
      <c r="F8" s="18">
        <f t="shared" si="0"/>
        <v>5.4999999999999997E-3</v>
      </c>
      <c r="G8" s="18">
        <v>1E-4</v>
      </c>
      <c r="H8" s="18">
        <v>0</v>
      </c>
      <c r="I8" s="18">
        <v>65.260020999999995</v>
      </c>
      <c r="J8" s="18">
        <v>54.640324939999999</v>
      </c>
      <c r="K8" s="7">
        <v>0</v>
      </c>
      <c r="L8" s="7">
        <v>0.02</v>
      </c>
      <c r="M8" s="21">
        <v>12036.51</v>
      </c>
      <c r="N8" s="20">
        <f>+'Base Metanol'!$D22</f>
        <v>0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6" ht="14.25" customHeight="1">
      <c r="A9" s="17">
        <v>43891</v>
      </c>
      <c r="B9" s="3">
        <f>+'Base Metanol'!B23</f>
        <v>397</v>
      </c>
      <c r="C9" s="3">
        <f>+'Base Metanol'!C23</f>
        <v>246</v>
      </c>
      <c r="D9" s="22">
        <v>0.01</v>
      </c>
      <c r="E9" s="18">
        <v>5.4999999999999997E-3</v>
      </c>
      <c r="F9" s="18">
        <f t="shared" si="0"/>
        <v>5.4999999999999997E-3</v>
      </c>
      <c r="G9" s="18">
        <v>1E-4</v>
      </c>
      <c r="H9" s="18">
        <v>0</v>
      </c>
      <c r="I9" s="18">
        <v>72.688000000000002</v>
      </c>
      <c r="J9" s="18">
        <v>88.158000000000001</v>
      </c>
      <c r="K9" s="7">
        <v>0</v>
      </c>
      <c r="L9" s="7">
        <v>1.949862105222148E-3</v>
      </c>
      <c r="M9" s="21">
        <v>11515.16</v>
      </c>
      <c r="N9" s="20">
        <f>+'Base Metanol'!$D23</f>
        <v>0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6" ht="14.25" customHeight="1">
      <c r="A10" s="17">
        <v>43922</v>
      </c>
      <c r="B10" s="3">
        <f>+'Base Metanol'!B24</f>
        <v>354</v>
      </c>
      <c r="C10" s="3">
        <f>+'Base Metanol'!C24</f>
        <v>209</v>
      </c>
      <c r="D10" s="22">
        <v>0.01</v>
      </c>
      <c r="E10" s="18">
        <v>5.4999999999999997E-3</v>
      </c>
      <c r="F10" s="18">
        <f t="shared" si="0"/>
        <v>5.4999999999999997E-3</v>
      </c>
      <c r="G10" s="18">
        <v>1E-4</v>
      </c>
      <c r="H10" s="18">
        <v>0</v>
      </c>
      <c r="I10" s="18">
        <v>83.946487000000005</v>
      </c>
      <c r="J10" s="18">
        <v>55.391028990000002</v>
      </c>
      <c r="K10" s="7">
        <v>0.02</v>
      </c>
      <c r="L10" s="7">
        <v>1.1823377949383003E-4</v>
      </c>
      <c r="M10" s="23">
        <v>11515.16</v>
      </c>
      <c r="N10" s="20">
        <f>+'Base Metanol'!$D24</f>
        <v>0.04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6" ht="14.25" customHeight="1">
      <c r="A11" s="17">
        <v>43952</v>
      </c>
      <c r="B11" s="3">
        <f>+'Base Metanol'!B25</f>
        <v>311</v>
      </c>
      <c r="C11" s="3">
        <f>+'Base Metanol'!C25</f>
        <v>183</v>
      </c>
      <c r="D11" s="22">
        <v>0.01</v>
      </c>
      <c r="E11" s="18">
        <v>5.4999999999999997E-3</v>
      </c>
      <c r="F11" s="18">
        <f t="shared" si="0"/>
        <v>5.4999999999999997E-3</v>
      </c>
      <c r="G11" s="18">
        <v>1E-4</v>
      </c>
      <c r="H11" s="18">
        <v>0</v>
      </c>
      <c r="I11" s="18">
        <v>98.894748000000007</v>
      </c>
      <c r="J11" s="18">
        <v>55.597337680000003</v>
      </c>
      <c r="K11" s="7">
        <v>0.125</v>
      </c>
      <c r="L11" s="7">
        <v>1.2005155832827215E-2</v>
      </c>
      <c r="M11" s="23">
        <v>11515.16</v>
      </c>
      <c r="N11" s="20">
        <f>+'Base Metanol'!$D25</f>
        <v>0.19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6" ht="14.25" customHeight="1">
      <c r="A12" s="17">
        <v>43983</v>
      </c>
      <c r="B12" s="3">
        <f>+'Base Metanol'!B26</f>
        <v>286</v>
      </c>
      <c r="C12" s="3">
        <f>+'Base Metanol'!C26</f>
        <v>143</v>
      </c>
      <c r="D12" s="22">
        <v>0.01</v>
      </c>
      <c r="E12" s="18">
        <v>5.4999999999999997E-3</v>
      </c>
      <c r="F12" s="18">
        <f t="shared" si="0"/>
        <v>5.4999999999999997E-3</v>
      </c>
      <c r="G12" s="18">
        <v>1E-4</v>
      </c>
      <c r="H12" s="18">
        <v>0</v>
      </c>
      <c r="I12" s="18">
        <v>57.662547000000004</v>
      </c>
      <c r="J12" s="18">
        <v>45.669318070000003</v>
      </c>
      <c r="K12" s="7">
        <v>0.17</v>
      </c>
      <c r="L12" s="7">
        <v>1.1539642744734242E-2</v>
      </c>
      <c r="M12" s="23">
        <v>11515.16</v>
      </c>
      <c r="N12" s="20">
        <f>+'Base Metanol'!$D26</f>
        <v>0.14000000000000001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6" ht="14.25" customHeight="1">
      <c r="A13" s="17">
        <v>44013</v>
      </c>
      <c r="B13" s="3">
        <f>+'Base Metanol'!B27</f>
        <v>268</v>
      </c>
      <c r="C13" s="3">
        <f>+'Base Metanol'!C27</f>
        <v>188</v>
      </c>
      <c r="D13" s="22">
        <v>0.01</v>
      </c>
      <c r="E13" s="18">
        <v>5.4999999999999997E-3</v>
      </c>
      <c r="F13" s="18">
        <f t="shared" si="0"/>
        <v>5.4999999999999997E-3</v>
      </c>
      <c r="G13" s="18">
        <v>1E-4</v>
      </c>
      <c r="H13" s="18">
        <v>0</v>
      </c>
      <c r="I13" s="18">
        <v>61.88</v>
      </c>
      <c r="J13" s="18">
        <v>72.885000000000005</v>
      </c>
      <c r="K13" s="7">
        <v>0.06</v>
      </c>
      <c r="L13" s="7">
        <v>1.4200000000000001E-2</v>
      </c>
      <c r="M13" s="21">
        <v>11483.76</v>
      </c>
      <c r="N13" s="20">
        <f>+'Base Metanol'!$D27</f>
        <v>0.04</v>
      </c>
      <c r="O13" s="20"/>
      <c r="P13" s="13"/>
      <c r="Q13" s="13"/>
      <c r="R13" s="13"/>
      <c r="S13" s="13"/>
      <c r="T13" s="13"/>
      <c r="U13" s="13"/>
      <c r="V13" s="13"/>
      <c r="W13" s="13"/>
      <c r="X13" s="13"/>
    </row>
    <row r="14" spans="1:26" ht="14.25" customHeight="1">
      <c r="A14" s="17">
        <v>44044</v>
      </c>
      <c r="B14" s="3">
        <f>+'Base Metanol'!B28</f>
        <v>278</v>
      </c>
      <c r="C14" s="3">
        <f>+'Base Metanol'!C28</f>
        <v>233</v>
      </c>
      <c r="D14" s="22">
        <v>0.01</v>
      </c>
      <c r="E14" s="18">
        <v>5.4999999999999997E-3</v>
      </c>
      <c r="F14" s="18">
        <f t="shared" si="0"/>
        <v>5.4999999999999997E-3</v>
      </c>
      <c r="G14" s="18">
        <v>1E-4</v>
      </c>
      <c r="H14" s="18">
        <v>0</v>
      </c>
      <c r="I14" s="18">
        <v>66.775999999999996</v>
      </c>
      <c r="J14" s="18">
        <v>67.855999999999995</v>
      </c>
      <c r="K14" s="24">
        <v>0</v>
      </c>
      <c r="L14" s="24">
        <v>9.63703914525443E-3</v>
      </c>
      <c r="M14" s="21">
        <v>11288.32</v>
      </c>
      <c r="N14" s="20">
        <f>+'Base Metanol'!$D28</f>
        <v>0</v>
      </c>
      <c r="O14" s="25"/>
      <c r="P14" s="13"/>
      <c r="Q14" s="13"/>
      <c r="R14" s="13"/>
      <c r="S14" s="13"/>
      <c r="T14" s="13"/>
      <c r="U14" s="13"/>
      <c r="V14" s="13"/>
      <c r="W14" s="13"/>
      <c r="X14" s="13"/>
    </row>
    <row r="15" spans="1:26" ht="14.25" customHeight="1">
      <c r="A15" s="17">
        <v>44075</v>
      </c>
      <c r="B15" s="3">
        <f>+'Base Metanol'!B29</f>
        <v>291</v>
      </c>
      <c r="C15" s="3">
        <f>+'Base Metanol'!C29</f>
        <v>249</v>
      </c>
      <c r="D15" s="22">
        <v>0.01</v>
      </c>
      <c r="E15" s="18">
        <v>5.4999999999999997E-3</v>
      </c>
      <c r="F15" s="18">
        <f t="shared" si="0"/>
        <v>5.4999999999999997E-3</v>
      </c>
      <c r="G15" s="18">
        <v>1E-4</v>
      </c>
      <c r="H15" s="18">
        <v>0</v>
      </c>
      <c r="I15" s="18">
        <v>66.569000000000003</v>
      </c>
      <c r="J15" s="18">
        <v>76.171999999999997</v>
      </c>
      <c r="K15" s="24">
        <v>0</v>
      </c>
      <c r="L15" s="24">
        <v>4.8523565979158318E-3</v>
      </c>
      <c r="M15" s="21">
        <v>12333.1</v>
      </c>
      <c r="N15" s="20">
        <f>+'Base Metanol'!$D29</f>
        <v>0</v>
      </c>
      <c r="O15" s="25"/>
      <c r="P15" s="13"/>
      <c r="Q15" s="13"/>
      <c r="R15" s="13"/>
      <c r="S15" s="13"/>
      <c r="T15" s="13"/>
      <c r="U15" s="13"/>
      <c r="V15" s="13"/>
      <c r="W15" s="13"/>
      <c r="X15" s="13"/>
    </row>
    <row r="16" spans="1:26" ht="14.25" customHeight="1">
      <c r="A16" s="17">
        <v>44105</v>
      </c>
      <c r="B16" s="3">
        <f>+'Base Metanol'!B30</f>
        <v>340</v>
      </c>
      <c r="C16" s="3">
        <f>+'Base Metanol'!C30</f>
        <v>299</v>
      </c>
      <c r="D16" s="22">
        <v>0.01</v>
      </c>
      <c r="E16" s="18">
        <v>5.4999999999999997E-3</v>
      </c>
      <c r="F16" s="18">
        <f t="shared" si="0"/>
        <v>5.4999999999999997E-3</v>
      </c>
      <c r="G16" s="18">
        <v>1E-4</v>
      </c>
      <c r="H16" s="18">
        <v>0</v>
      </c>
      <c r="I16" s="18">
        <v>66.653000000000006</v>
      </c>
      <c r="J16" s="18">
        <v>45.332999999999998</v>
      </c>
      <c r="K16" s="24">
        <v>0</v>
      </c>
      <c r="L16" s="24">
        <v>2.2918187067508017E-3</v>
      </c>
      <c r="M16" s="21">
        <v>12921.99</v>
      </c>
      <c r="N16" s="20">
        <f>+'Base Metanol'!$D30</f>
        <v>0</v>
      </c>
      <c r="O16" s="25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4.25" customHeight="1">
      <c r="A17" s="17">
        <v>44136</v>
      </c>
      <c r="B17" s="3">
        <f>+'Base Metanol'!B31</f>
        <v>373</v>
      </c>
      <c r="C17" s="3">
        <f>+'Base Metanol'!C31</f>
        <v>310</v>
      </c>
      <c r="D17" s="22">
        <v>0.01</v>
      </c>
      <c r="E17" s="18">
        <v>5.4999999999999997E-3</v>
      </c>
      <c r="F17" s="18">
        <f t="shared" si="0"/>
        <v>5.4999999999999997E-3</v>
      </c>
      <c r="G17" s="18">
        <v>1E-4</v>
      </c>
      <c r="H17" s="18">
        <v>0</v>
      </c>
      <c r="I17" s="18">
        <v>69.845840999999993</v>
      </c>
      <c r="J17" s="18">
        <v>49.536740860000002</v>
      </c>
      <c r="K17" s="24">
        <v>0</v>
      </c>
      <c r="L17" s="24">
        <v>7.9126678627249318E-4</v>
      </c>
      <c r="M17" s="21">
        <v>13242.08</v>
      </c>
      <c r="N17" s="20">
        <f>+'Base Metanol'!$D31</f>
        <v>0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14.25" customHeight="1">
      <c r="A18" s="17">
        <v>44166</v>
      </c>
      <c r="B18" s="3">
        <f>+'Base Metanol'!B32</f>
        <v>404</v>
      </c>
      <c r="C18" s="3">
        <f>+'Base Metanol'!C32</f>
        <v>365.5</v>
      </c>
      <c r="D18" s="22">
        <v>0.01</v>
      </c>
      <c r="E18" s="18">
        <v>5.4999999999999997E-3</v>
      </c>
      <c r="F18" s="18">
        <f t="shared" si="0"/>
        <v>5.4999999999999997E-3</v>
      </c>
      <c r="G18" s="18">
        <v>1E-4</v>
      </c>
      <c r="H18" s="18">
        <v>0</v>
      </c>
      <c r="I18" s="18">
        <v>70.881540000000001</v>
      </c>
      <c r="J18" s="18">
        <v>44.710236049999999</v>
      </c>
      <c r="K18" s="24">
        <v>0</v>
      </c>
      <c r="L18" s="24">
        <v>1.5001476196844395E-3</v>
      </c>
      <c r="M18" s="21">
        <v>14180.97</v>
      </c>
      <c r="N18" s="20">
        <f>+'Base Metanol'!$D32</f>
        <v>0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4.25" customHeight="1">
      <c r="A19" s="17">
        <v>44197</v>
      </c>
      <c r="B19" s="3">
        <f>+'Base Metanol'!B33</f>
        <v>487</v>
      </c>
      <c r="C19" s="3">
        <f>+'Base Metanol'!C33</f>
        <v>356</v>
      </c>
      <c r="D19" s="22">
        <v>0.01</v>
      </c>
      <c r="E19" s="18">
        <v>5.4999999999999997E-3</v>
      </c>
      <c r="F19" s="18">
        <f t="shared" si="0"/>
        <v>5.4999999999999997E-3</v>
      </c>
      <c r="G19" s="18">
        <v>1E-4</v>
      </c>
      <c r="H19" s="18">
        <v>0</v>
      </c>
      <c r="I19" s="18">
        <v>66.073500999999993</v>
      </c>
      <c r="J19" s="18">
        <v>44.888039249999999</v>
      </c>
      <c r="K19" s="24">
        <v>0</v>
      </c>
      <c r="L19" s="24">
        <v>9.4746324827760502E-4</v>
      </c>
      <c r="M19" s="21">
        <v>14198.27</v>
      </c>
      <c r="N19" s="20">
        <f>+'Base Metanol'!$D33</f>
        <v>0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14.25" customHeight="1">
      <c r="A20" s="17">
        <v>44228</v>
      </c>
      <c r="B20" s="3">
        <f>+'Base Metanol'!B34</f>
        <v>492</v>
      </c>
      <c r="C20" s="3">
        <f>+'Base Metanol'!C34</f>
        <v>367</v>
      </c>
      <c r="D20" s="22">
        <v>0.01</v>
      </c>
      <c r="E20" s="18">
        <v>5.4999999999999997E-3</v>
      </c>
      <c r="F20" s="18">
        <f t="shared" si="0"/>
        <v>5.4999999999999997E-3</v>
      </c>
      <c r="G20" s="18">
        <v>1E-4</v>
      </c>
      <c r="H20" s="18">
        <v>0</v>
      </c>
      <c r="I20" s="18">
        <v>64.625108999999995</v>
      </c>
      <c r="J20" s="18">
        <v>60.35492618</v>
      </c>
      <c r="K20" s="24">
        <v>0</v>
      </c>
      <c r="L20" s="24">
        <v>1.3969968606656033E-4</v>
      </c>
      <c r="M20" s="21">
        <v>14749.57</v>
      </c>
      <c r="N20" s="20">
        <f>+'Base Metanol'!$D34</f>
        <v>0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4.25" customHeight="1">
      <c r="A21" s="17">
        <v>44256</v>
      </c>
      <c r="B21" s="3">
        <f>+'Base Metanol'!B35</f>
        <v>500</v>
      </c>
      <c r="C21" s="3">
        <f>+'Base Metanol'!C35</f>
        <v>382</v>
      </c>
      <c r="D21" s="22">
        <v>0.01</v>
      </c>
      <c r="E21" s="18">
        <v>5.4999999999999997E-3</v>
      </c>
      <c r="F21" s="18">
        <f t="shared" si="0"/>
        <v>5.4999999999999997E-3</v>
      </c>
      <c r="G21" s="18">
        <v>1E-4</v>
      </c>
      <c r="H21" s="18">
        <v>0</v>
      </c>
      <c r="I21" s="18">
        <v>64.625108999999995</v>
      </c>
      <c r="J21" s="18">
        <v>60.35492618</v>
      </c>
      <c r="K21" s="24">
        <v>0</v>
      </c>
      <c r="L21" s="24">
        <v>1.3969968606656033E-4</v>
      </c>
      <c r="M21" s="21">
        <v>14816.54</v>
      </c>
      <c r="N21" s="20">
        <f>+'Base Metanol'!$D35</f>
        <v>0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4.25" customHeight="1">
      <c r="A22" s="17">
        <v>44287</v>
      </c>
      <c r="B22" s="3">
        <f>+'Base Metanol'!B36</f>
        <v>522</v>
      </c>
      <c r="C22" s="3">
        <f>+'Base Metanol'!C36</f>
        <v>401.5</v>
      </c>
      <c r="D22" s="22">
        <v>0.01</v>
      </c>
      <c r="E22" s="18">
        <v>5.4999999999999997E-3</v>
      </c>
      <c r="F22" s="18">
        <f t="shared" si="0"/>
        <v>5.4999999999999997E-3</v>
      </c>
      <c r="G22" s="18">
        <v>1E-4</v>
      </c>
      <c r="H22" s="18">
        <v>0</v>
      </c>
      <c r="I22" s="18">
        <v>91.239525</v>
      </c>
      <c r="J22" s="18">
        <v>40.083022769999999</v>
      </c>
      <c r="K22" s="26">
        <v>0</v>
      </c>
      <c r="L22" s="26">
        <v>3.9093851082007285E-5</v>
      </c>
      <c r="M22" s="21">
        <v>16080.62</v>
      </c>
      <c r="N22" s="20">
        <f>+'Base Metanol'!$D36</f>
        <v>0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4.25" customHeight="1">
      <c r="A23" s="17">
        <v>44317</v>
      </c>
      <c r="B23" s="3">
        <f>+'Base Metanol'!B37</f>
        <v>537</v>
      </c>
      <c r="C23" s="3">
        <f>+'Base Metanol'!C37</f>
        <v>362.5</v>
      </c>
      <c r="D23" s="22">
        <v>0.01</v>
      </c>
      <c r="E23" s="18">
        <v>5.4999999999999997E-3</v>
      </c>
      <c r="F23" s="18">
        <f t="shared" si="0"/>
        <v>5.4999999999999997E-3</v>
      </c>
      <c r="G23" s="18">
        <v>1E-4</v>
      </c>
      <c r="H23" s="18">
        <v>0</v>
      </c>
      <c r="I23" s="18">
        <v>115.32562299999999</v>
      </c>
      <c r="J23" s="18">
        <v>31.090202059999999</v>
      </c>
      <c r="K23" s="26">
        <v>0</v>
      </c>
      <c r="L23" s="26">
        <v>6.3343564490108445E-5</v>
      </c>
      <c r="M23" s="21">
        <v>16080.62</v>
      </c>
      <c r="N23" s="20">
        <f>+'Base Metanol'!$D37</f>
        <v>0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4.25" customHeight="1">
      <c r="A24" s="17">
        <v>44348</v>
      </c>
      <c r="B24" s="3">
        <f>+'Base Metanol'!B38</f>
        <v>537</v>
      </c>
      <c r="C24" s="3">
        <f>+'Base Metanol'!C38</f>
        <v>361</v>
      </c>
      <c r="D24" s="22">
        <v>0.01</v>
      </c>
      <c r="E24" s="18">
        <v>5.4999999999999997E-3</v>
      </c>
      <c r="F24" s="18">
        <f t="shared" si="0"/>
        <v>5.4999999999999997E-3</v>
      </c>
      <c r="G24" s="18">
        <v>1E-4</v>
      </c>
      <c r="H24" s="18">
        <v>0</v>
      </c>
      <c r="I24" s="18">
        <v>115.32562299999999</v>
      </c>
      <c r="J24" s="18">
        <v>31.090202059999999</v>
      </c>
      <c r="K24" s="26">
        <v>0</v>
      </c>
      <c r="L24" s="26">
        <v>6.3343564490108445E-5</v>
      </c>
      <c r="M24" s="21">
        <v>17582.68</v>
      </c>
      <c r="N24" s="20">
        <f>+'Base Metanol'!$D38</f>
        <v>0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4.25" customHeight="1">
      <c r="A25" s="17">
        <v>44378</v>
      </c>
      <c r="B25" s="3">
        <f>+'Base Metanol'!B39</f>
        <v>537</v>
      </c>
      <c r="C25" s="3">
        <f>+'Base Metanol'!C39</f>
        <v>382</v>
      </c>
      <c r="D25" s="22">
        <v>0.01</v>
      </c>
      <c r="E25" s="18">
        <v>5.4999999999999997E-3</v>
      </c>
      <c r="F25" s="18">
        <f t="shared" si="0"/>
        <v>5.4999999999999997E-3</v>
      </c>
      <c r="G25" s="18">
        <v>1E-4</v>
      </c>
      <c r="H25" s="18">
        <v>0</v>
      </c>
      <c r="I25" s="18">
        <v>106.55241100000001</v>
      </c>
      <c r="J25" s="18">
        <v>47.120711869999901</v>
      </c>
      <c r="K25" s="26">
        <v>0</v>
      </c>
      <c r="L25" s="26">
        <v>6.2053334805925004E-6</v>
      </c>
      <c r="M25" s="21">
        <v>16030.6</v>
      </c>
      <c r="N25" s="20">
        <f>+'Base Metanol'!$D39</f>
        <v>0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4.25" customHeight="1">
      <c r="A26" s="17">
        <v>44409</v>
      </c>
      <c r="B26" s="3">
        <f>+'Base Metanol'!B40</f>
        <v>537</v>
      </c>
      <c r="C26" s="3">
        <f>+'Base Metanol'!C40</f>
        <v>449</v>
      </c>
      <c r="D26" s="22">
        <v>0.01</v>
      </c>
      <c r="E26" s="18">
        <v>5.4999999999999997E-3</v>
      </c>
      <c r="F26" s="18">
        <f t="shared" si="0"/>
        <v>5.4999999999999997E-3</v>
      </c>
      <c r="G26" s="18">
        <v>1E-4</v>
      </c>
      <c r="H26" s="18">
        <v>0</v>
      </c>
      <c r="I26" s="18">
        <v>103.254206</v>
      </c>
      <c r="J26" s="18">
        <v>35.687107869999998</v>
      </c>
      <c r="K26" s="26">
        <v>0</v>
      </c>
      <c r="L26" s="26">
        <v>3.5060494636279567E-5</v>
      </c>
      <c r="M26" s="21">
        <v>16655.75</v>
      </c>
      <c r="N26" s="20">
        <f>+'Base Metanol'!$D40</f>
        <v>0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4.25" customHeight="1">
      <c r="A27" s="17">
        <v>44440</v>
      </c>
      <c r="B27" s="3">
        <f>+'Base Metanol'!B41</f>
        <v>595</v>
      </c>
      <c r="C27" s="3">
        <f>+'Base Metanol'!C41</f>
        <v>432</v>
      </c>
      <c r="D27" s="22">
        <v>0.01</v>
      </c>
      <c r="E27" s="18">
        <v>5.4999999999999997E-3</v>
      </c>
      <c r="F27" s="18">
        <f t="shared" si="0"/>
        <v>5.4999999999999997E-3</v>
      </c>
      <c r="G27" s="18">
        <v>1E-4</v>
      </c>
      <c r="H27" s="18">
        <v>0</v>
      </c>
      <c r="I27" s="18">
        <v>107.304483</v>
      </c>
      <c r="J27" s="18">
        <v>50.834593419999997</v>
      </c>
      <c r="K27" s="26">
        <v>0</v>
      </c>
      <c r="L27" s="26">
        <v>1.7549253177642829E-5</v>
      </c>
      <c r="M27" s="21">
        <v>18503.29</v>
      </c>
      <c r="N27" s="20">
        <f>+'Base Metanol'!$D41</f>
        <v>0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4.25" customHeight="1">
      <c r="A28" s="17">
        <v>44470</v>
      </c>
      <c r="B28" s="3">
        <f>+'Base Metanol'!B42</f>
        <v>607</v>
      </c>
      <c r="C28" s="3">
        <f>+'Base Metanol'!C42</f>
        <v>492</v>
      </c>
      <c r="D28" s="22">
        <v>0.01</v>
      </c>
      <c r="E28" s="18">
        <v>5.4999999999999997E-3</v>
      </c>
      <c r="F28" s="18">
        <f t="shared" si="0"/>
        <v>5.4999999999999997E-3</v>
      </c>
      <c r="G28" s="18">
        <v>1E-4</v>
      </c>
      <c r="H28" s="18">
        <v>0</v>
      </c>
      <c r="I28" s="18">
        <v>106.16952499999999</v>
      </c>
      <c r="J28" s="18">
        <v>39.025591740000003</v>
      </c>
      <c r="K28" s="26">
        <v>0</v>
      </c>
      <c r="L28" s="26">
        <v>1.3801933900705616E-5</v>
      </c>
      <c r="M28" s="21">
        <v>18503.29</v>
      </c>
      <c r="N28" s="20">
        <f>+'Base Metanol'!$D42</f>
        <v>0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14.25" customHeight="1">
      <c r="A29" s="17">
        <v>44501</v>
      </c>
      <c r="B29" s="3">
        <f>+'Base Metanol'!B43</f>
        <v>675</v>
      </c>
      <c r="C29" s="3">
        <f>+'Base Metanol'!C43</f>
        <v>449</v>
      </c>
      <c r="D29" s="22">
        <v>0.01</v>
      </c>
      <c r="E29" s="18">
        <v>5.4999999999999997E-3</v>
      </c>
      <c r="F29" s="18">
        <f>+E29</f>
        <v>5.4999999999999997E-3</v>
      </c>
      <c r="G29" s="18">
        <v>1E-4</v>
      </c>
      <c r="H29" s="18">
        <v>0</v>
      </c>
      <c r="I29" s="18">
        <v>109.421306</v>
      </c>
      <c r="J29" s="18">
        <v>47.220502699999997</v>
      </c>
      <c r="K29" s="26">
        <v>0</v>
      </c>
      <c r="L29" s="26">
        <v>2.0734648910940673E-5</v>
      </c>
      <c r="M29" s="21">
        <v>18504.29</v>
      </c>
      <c r="N29" s="20">
        <f>+'Base Metanol'!$D43</f>
        <v>0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14.25" customHeight="1">
      <c r="A30" s="17">
        <v>44531</v>
      </c>
      <c r="B30" s="3">
        <f>+'Base Metanol'!B44</f>
        <v>648</v>
      </c>
      <c r="C30" s="3">
        <f>+'Base Metanol'!C44</f>
        <v>361</v>
      </c>
      <c r="D30" s="22">
        <v>0.01</v>
      </c>
      <c r="E30" s="18">
        <v>5.4999999999999997E-3</v>
      </c>
      <c r="F30" s="18">
        <f>+E30</f>
        <v>5.4999999999999997E-3</v>
      </c>
      <c r="G30" s="18">
        <v>1E-4</v>
      </c>
      <c r="H30" s="18">
        <v>0</v>
      </c>
      <c r="I30" s="18">
        <v>103.36252899999999</v>
      </c>
      <c r="J30" s="18">
        <v>63.245723650000002</v>
      </c>
      <c r="K30" s="26">
        <v>0</v>
      </c>
      <c r="L30" s="26">
        <v>2.3953483054373705E-5</v>
      </c>
      <c r="M30" s="21">
        <v>20765.509999999998</v>
      </c>
      <c r="N30" s="20">
        <f>+'Base Metanol'!$D44</f>
        <v>0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4.25" customHeight="1">
      <c r="A31" s="17">
        <v>44562</v>
      </c>
      <c r="B31" s="3">
        <f>+'Base Metanol'!B45</f>
        <v>612</v>
      </c>
      <c r="C31" s="3">
        <f>+'Base Metanol'!C45</f>
        <v>392.5</v>
      </c>
      <c r="D31" s="22">
        <v>0.01</v>
      </c>
      <c r="E31" s="18">
        <v>5.4999999999999997E-3</v>
      </c>
      <c r="F31" s="18">
        <f>+E31</f>
        <v>5.4999999999999997E-3</v>
      </c>
      <c r="G31" s="18">
        <v>1E-4</v>
      </c>
      <c r="H31" s="18">
        <v>0</v>
      </c>
      <c r="I31" s="18">
        <v>107.3776</v>
      </c>
      <c r="J31" s="18">
        <v>49.888498390000002</v>
      </c>
      <c r="K31" s="26">
        <v>0</v>
      </c>
      <c r="L31" s="26">
        <v>1.0718971553467497E-5</v>
      </c>
      <c r="M31" s="21">
        <v>20012.71</v>
      </c>
      <c r="N31" s="20">
        <f>+'Base Metanol'!$D45</f>
        <v>0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4.25" customHeight="1">
      <c r="A32" s="17">
        <v>44593</v>
      </c>
      <c r="B32" s="3">
        <f>+'Base Metanol'!B46</f>
        <v>615</v>
      </c>
      <c r="C32" s="3">
        <f>+'Base Metanol'!C46</f>
        <v>394</v>
      </c>
      <c r="D32" s="22">
        <v>1E-3</v>
      </c>
      <c r="E32" s="18">
        <v>5.4999999999999997E-3</v>
      </c>
      <c r="F32" s="18">
        <v>5.4999999999999997E-3</v>
      </c>
      <c r="G32" s="18">
        <v>1E-4</v>
      </c>
      <c r="H32" s="18">
        <v>0</v>
      </c>
      <c r="I32" s="18">
        <v>85.688897999999995</v>
      </c>
      <c r="J32" s="18">
        <v>60.451568770000002</v>
      </c>
      <c r="K32" s="26">
        <v>0</v>
      </c>
      <c r="L32" s="26">
        <v>1.8439979195703468E-5</v>
      </c>
      <c r="M32" s="21">
        <v>21553.58</v>
      </c>
      <c r="N32" s="20">
        <f>+'Base Metanol'!$D46</f>
        <v>0</v>
      </c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14.25" customHeight="1">
      <c r="A33" s="17">
        <v>44621</v>
      </c>
      <c r="B33" s="3">
        <f>+'Base Metanol'!B47</f>
        <v>615</v>
      </c>
      <c r="C33" s="3">
        <f>+'Base Metanol'!C47</f>
        <v>449</v>
      </c>
      <c r="D33" s="22">
        <v>0</v>
      </c>
      <c r="E33" s="18">
        <v>5.4999999999999997E-3</v>
      </c>
      <c r="F33" s="18">
        <v>5.4999999999999997E-3</v>
      </c>
      <c r="G33" s="18">
        <v>1E-4</v>
      </c>
      <c r="H33" s="18">
        <v>0</v>
      </c>
      <c r="I33" s="18">
        <v>85.688897999999995</v>
      </c>
      <c r="J33" s="18">
        <v>60.451568770000002</v>
      </c>
      <c r="K33" s="56">
        <v>0</v>
      </c>
      <c r="L33" s="26">
        <v>1.8439979195703468E-5</v>
      </c>
      <c r="M33" s="21">
        <v>23478.83</v>
      </c>
      <c r="N33" s="20">
        <f>+'Base Metanol'!$D47</f>
        <v>0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4.25" customHeight="1">
      <c r="A34" s="17">
        <v>44652</v>
      </c>
      <c r="B34" s="3">
        <f>+'Base Metanol'!B48</f>
        <v>660</v>
      </c>
      <c r="C34" s="3">
        <f>+'Base Metanol'!C48</f>
        <v>374</v>
      </c>
      <c r="D34" s="22">
        <v>0</v>
      </c>
      <c r="E34" s="18">
        <v>0</v>
      </c>
      <c r="F34" s="18">
        <v>0</v>
      </c>
      <c r="G34" s="18">
        <v>0</v>
      </c>
      <c r="H34" s="18">
        <v>0</v>
      </c>
      <c r="I34" s="18">
        <v>85.688897999999995</v>
      </c>
      <c r="J34" s="18">
        <v>60.451568770000002</v>
      </c>
      <c r="K34" s="56">
        <v>0</v>
      </c>
      <c r="L34" s="26">
        <v>1.8439979195703468E-5</v>
      </c>
      <c r="M34" s="21">
        <v>23478.83</v>
      </c>
      <c r="N34" s="20">
        <f>+'Base Metanol'!$D48</f>
        <v>0</v>
      </c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 ht="14.25" customHeight="1">
      <c r="A35" s="17">
        <v>44682</v>
      </c>
      <c r="B35" s="3">
        <f>+'Base Metanol'!B49</f>
        <v>631</v>
      </c>
      <c r="C35" s="3">
        <f>+'Base Metanol'!C49</f>
        <v>337.5</v>
      </c>
      <c r="D35" s="22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117.68465500000001</v>
      </c>
      <c r="J35" s="18">
        <v>53.431540429999998</v>
      </c>
      <c r="K35" s="56">
        <v>0</v>
      </c>
      <c r="L35" s="26">
        <v>3.2436835375734095E-5</v>
      </c>
      <c r="M35" s="21">
        <v>23478.83</v>
      </c>
      <c r="N35" s="20">
        <f>+'Base Metanol'!$D49</f>
        <v>0</v>
      </c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4.25" customHeight="1">
      <c r="A36" s="17">
        <v>44713</v>
      </c>
      <c r="B36" s="3">
        <f>+'Base Metanol'!B50</f>
        <v>607</v>
      </c>
      <c r="C36" s="3">
        <f>+'Base Metanol'!C50</f>
        <v>366</v>
      </c>
      <c r="D36" s="22">
        <v>8.8588571396985621E-6</v>
      </c>
      <c r="E36" s="18">
        <v>5.4999999999999997E-3</v>
      </c>
      <c r="F36" s="18">
        <v>5.4999999999999997E-3</v>
      </c>
      <c r="G36" s="18">
        <v>1E-4</v>
      </c>
      <c r="H36" s="18">
        <v>0</v>
      </c>
      <c r="I36" s="18">
        <v>106.627008</v>
      </c>
      <c r="J36" s="18">
        <v>53.828900370000014</v>
      </c>
      <c r="K36" s="26">
        <v>0</v>
      </c>
      <c r="L36" s="26">
        <v>1.2688195287786572E-4</v>
      </c>
      <c r="M36" s="21">
        <v>23478.83</v>
      </c>
      <c r="N36" s="20">
        <f>+'Base Metanol'!$D50</f>
        <v>0</v>
      </c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4.25" customHeight="1">
      <c r="A37" s="17">
        <v>44743</v>
      </c>
      <c r="B37" s="3">
        <f>+'Base Metanol'!B51</f>
        <v>598</v>
      </c>
      <c r="C37" s="3">
        <f>+'Base Metanol'!C51</f>
        <v>366</v>
      </c>
      <c r="D37" s="22">
        <v>0</v>
      </c>
      <c r="E37" s="18">
        <v>0</v>
      </c>
      <c r="F37" s="18">
        <v>0</v>
      </c>
      <c r="G37" s="18">
        <v>0</v>
      </c>
      <c r="H37" s="18">
        <v>0</v>
      </c>
      <c r="I37" s="18">
        <v>106.93708599999999</v>
      </c>
      <c r="J37" s="18">
        <v>31.215946730000002</v>
      </c>
      <c r="K37" s="26">
        <v>0</v>
      </c>
      <c r="L37" s="26">
        <v>6.9059056099831341E-5</v>
      </c>
      <c r="M37" s="21">
        <v>23098.69</v>
      </c>
      <c r="N37" s="20">
        <f>+'Base Metanol'!$D51</f>
        <v>0</v>
      </c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ht="14.25" customHeight="1">
      <c r="A38" s="17">
        <v>44774</v>
      </c>
      <c r="B38" s="3">
        <f>+'Base Metanol'!B52</f>
        <v>592</v>
      </c>
      <c r="C38" s="3">
        <f>+'Base Metanol'!C52</f>
        <v>362</v>
      </c>
      <c r="D38" s="22">
        <v>0</v>
      </c>
      <c r="E38" s="18">
        <v>0</v>
      </c>
      <c r="F38" s="18">
        <v>0</v>
      </c>
      <c r="G38" s="18">
        <v>0</v>
      </c>
      <c r="H38" s="18">
        <v>0</v>
      </c>
      <c r="I38" s="18">
        <v>106.93708599999999</v>
      </c>
      <c r="J38" s="18">
        <v>31.215946730000002</v>
      </c>
      <c r="K38" s="26">
        <v>0</v>
      </c>
      <c r="L38" s="26">
        <v>6.9059056099831341E-5</v>
      </c>
      <c r="M38" s="21">
        <v>23099.69</v>
      </c>
      <c r="N38" s="20">
        <f>+'Base Metanol'!$D52</f>
        <v>0</v>
      </c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14.25" customHeight="1">
      <c r="A39" s="17">
        <v>44805</v>
      </c>
      <c r="B39" s="3">
        <f>+'Base Metanol'!B53</f>
        <v>591</v>
      </c>
      <c r="C39" s="3">
        <f>+'Base Metanol'!C53</f>
        <v>525</v>
      </c>
      <c r="D39" s="22">
        <v>0</v>
      </c>
      <c r="E39" s="18">
        <v>0</v>
      </c>
      <c r="F39" s="18">
        <v>0</v>
      </c>
      <c r="G39" s="18">
        <v>0</v>
      </c>
      <c r="H39" s="18">
        <v>0</v>
      </c>
      <c r="I39" s="18">
        <v>105.892166</v>
      </c>
      <c r="J39" s="18">
        <v>35.364183350000005</v>
      </c>
      <c r="K39" s="26">
        <v>0</v>
      </c>
      <c r="L39" s="26">
        <v>3.2234085580677497E-5</v>
      </c>
      <c r="M39" s="21">
        <v>23100.69</v>
      </c>
      <c r="N39" s="20">
        <f>+'Base Metanol'!$D53</f>
        <v>0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 ht="14.25" customHeight="1">
      <c r="A40" s="17">
        <v>44835</v>
      </c>
      <c r="B40" s="3">
        <f>+'Base Metanol'!C54</f>
        <v>356</v>
      </c>
      <c r="C40" s="3">
        <f>+'Base Metanol'!B54</f>
        <v>584</v>
      </c>
      <c r="D40" s="22">
        <v>0</v>
      </c>
      <c r="E40" s="18">
        <v>0</v>
      </c>
      <c r="F40" s="18">
        <v>0</v>
      </c>
      <c r="G40" s="18">
        <v>0</v>
      </c>
      <c r="H40" s="18">
        <v>0</v>
      </c>
      <c r="I40" s="18">
        <v>117.61873900000001</v>
      </c>
      <c r="J40" s="18">
        <v>36.963200610000008</v>
      </c>
      <c r="K40" s="26">
        <v>0</v>
      </c>
      <c r="L40" s="26">
        <v>3.1709341954888326E-5</v>
      </c>
      <c r="M40" s="21">
        <v>20248.310000000001</v>
      </c>
      <c r="N40" s="20">
        <f>+'Base Metanol'!$D54</f>
        <v>0</v>
      </c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14.25" customHeight="1">
      <c r="A41" s="17">
        <v>44866</v>
      </c>
      <c r="B41" s="3">
        <f>+'Base Metanol'!C55</f>
        <v>309</v>
      </c>
      <c r="C41" s="3">
        <f>+'Base Metanol'!B55</f>
        <v>584</v>
      </c>
      <c r="D41" s="22">
        <v>0</v>
      </c>
      <c r="E41" s="18">
        <v>0</v>
      </c>
      <c r="F41" s="18">
        <v>0</v>
      </c>
      <c r="G41" s="18">
        <v>0</v>
      </c>
      <c r="H41" s="18">
        <v>0</v>
      </c>
      <c r="I41" s="18">
        <v>117.885457</v>
      </c>
      <c r="J41" s="18">
        <v>61.786989920000003</v>
      </c>
      <c r="K41" s="26">
        <v>0</v>
      </c>
      <c r="L41" s="26">
        <v>1.7740011573461997E-4</v>
      </c>
      <c r="M41" s="21">
        <v>18025.62</v>
      </c>
      <c r="N41" s="20">
        <f>+'Base Metanol'!$D55</f>
        <v>0</v>
      </c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 ht="14.25" customHeight="1">
      <c r="A42" s="17">
        <v>44896</v>
      </c>
      <c r="B42" s="3">
        <f>+'Base Metanol'!B56</f>
        <v>575</v>
      </c>
      <c r="C42" s="3">
        <f>+'Base Metanol'!C56</f>
        <v>369</v>
      </c>
      <c r="D42" s="22">
        <v>0</v>
      </c>
      <c r="E42" s="18">
        <v>0</v>
      </c>
      <c r="F42" s="18">
        <v>0</v>
      </c>
      <c r="G42" s="18">
        <v>0</v>
      </c>
      <c r="H42" s="18">
        <v>0</v>
      </c>
      <c r="I42" s="18">
        <v>117.885457</v>
      </c>
      <c r="J42" s="18">
        <v>61.786989920000003</v>
      </c>
      <c r="K42" s="26">
        <v>0</v>
      </c>
      <c r="L42" s="26">
        <v>1.7740011573461997E-4</v>
      </c>
      <c r="M42" s="21">
        <v>20309.47</v>
      </c>
      <c r="N42" s="20">
        <f>+'Base Metanol'!$D56</f>
        <v>0</v>
      </c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 ht="14.25" customHeight="1">
      <c r="A43" s="17">
        <v>44927</v>
      </c>
      <c r="B43" s="3">
        <f>+'Base Metanol'!B57</f>
        <v>575</v>
      </c>
      <c r="C43" s="3">
        <f>+'Base Metanol'!C57</f>
        <v>316</v>
      </c>
      <c r="D43" s="22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108.00973500000001</v>
      </c>
      <c r="J43" s="18">
        <v>29.737946619999999</v>
      </c>
      <c r="K43" s="26">
        <v>0</v>
      </c>
      <c r="L43" s="26">
        <v>8.7926303677330828E-4</v>
      </c>
      <c r="M43" s="21">
        <v>20319.759999999998</v>
      </c>
      <c r="N43" s="20">
        <f>+'Base Metanol'!$D57</f>
        <v>0</v>
      </c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14.25" customHeight="1">
      <c r="A44" s="17">
        <v>44958</v>
      </c>
      <c r="B44" s="3">
        <f>+'Base Metanol'!B58</f>
        <v>581</v>
      </c>
      <c r="C44" s="3">
        <f>+'Base Metanol'!C58</f>
        <v>366</v>
      </c>
      <c r="D44" s="22">
        <v>0</v>
      </c>
      <c r="E44" s="18">
        <v>0</v>
      </c>
      <c r="F44" s="18">
        <v>0</v>
      </c>
      <c r="G44" s="18">
        <v>0</v>
      </c>
      <c r="H44" s="18">
        <v>0</v>
      </c>
      <c r="I44" s="18">
        <v>110.77324</v>
      </c>
      <c r="J44" s="18">
        <v>33.979440310000001</v>
      </c>
      <c r="K44" s="26">
        <v>0</v>
      </c>
      <c r="L44" s="26">
        <v>3.5625176020875817E-4</v>
      </c>
      <c r="M44" s="21">
        <v>20303.34</v>
      </c>
      <c r="N44" s="20">
        <f>+'Base Metanol'!$D58</f>
        <v>0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 ht="14.25" customHeight="1">
      <c r="A45" s="17">
        <v>44986</v>
      </c>
      <c r="B45" s="3">
        <f>+'Base Metanol'!B59</f>
        <v>592</v>
      </c>
      <c r="C45" s="3">
        <f>+'Base Metanol'!C59</f>
        <v>307.5</v>
      </c>
      <c r="D45" s="22">
        <v>0</v>
      </c>
      <c r="E45" s="18">
        <v>0</v>
      </c>
      <c r="F45" s="18">
        <v>0</v>
      </c>
      <c r="G45" s="18">
        <v>0</v>
      </c>
      <c r="H45" s="18">
        <v>0</v>
      </c>
      <c r="I45" s="18">
        <v>109.36187</v>
      </c>
      <c r="J45" s="18">
        <v>36.378274789999999</v>
      </c>
      <c r="K45" s="26">
        <v>0</v>
      </c>
      <c r="L45" s="26">
        <v>6.7162106334015242E-4</v>
      </c>
      <c r="M45" s="21">
        <v>20581.830000000002</v>
      </c>
      <c r="N45" s="20">
        <f>+'Base Metanol'!$D59</f>
        <v>0</v>
      </c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 ht="14.25" customHeight="1">
      <c r="A46" s="17">
        <v>45017</v>
      </c>
      <c r="B46" s="3">
        <f>+'Base Metanol'!B60</f>
        <v>577</v>
      </c>
      <c r="C46" s="3">
        <f>+'Base Metanol'!C60</f>
        <v>281</v>
      </c>
      <c r="D46" s="22">
        <v>0</v>
      </c>
      <c r="E46" s="18">
        <v>0</v>
      </c>
      <c r="F46" s="18">
        <v>0</v>
      </c>
      <c r="G46" s="18">
        <v>0</v>
      </c>
      <c r="H46" s="18">
        <v>0</v>
      </c>
      <c r="I46" s="18">
        <v>111.63036</v>
      </c>
      <c r="J46" s="18">
        <v>30.512208259999998</v>
      </c>
      <c r="K46" s="26">
        <v>0</v>
      </c>
      <c r="L46" s="26">
        <v>1.6672800140476538E-3</v>
      </c>
      <c r="M46" s="21">
        <v>20598.48</v>
      </c>
      <c r="N46" s="20">
        <f>+'Base Metanol'!$D60</f>
        <v>0</v>
      </c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 ht="14.25" customHeight="1">
      <c r="A47" s="17">
        <v>45047</v>
      </c>
      <c r="B47" s="3">
        <f>+'Base Metanol'!B61</f>
        <v>560</v>
      </c>
      <c r="C47" s="3">
        <f>+'Base Metanol'!C61</f>
        <v>289.5</v>
      </c>
      <c r="D47" s="22">
        <v>0</v>
      </c>
      <c r="E47" s="18">
        <v>0</v>
      </c>
      <c r="F47" s="18">
        <v>0</v>
      </c>
      <c r="G47" s="18">
        <v>0</v>
      </c>
      <c r="H47" s="18">
        <v>0</v>
      </c>
      <c r="I47" s="18">
        <v>116.992698</v>
      </c>
      <c r="J47" s="18">
        <v>47.072080610000008</v>
      </c>
      <c r="K47" s="26">
        <v>0</v>
      </c>
      <c r="L47" s="26">
        <v>1.6305460509065651E-3</v>
      </c>
      <c r="M47" s="21">
        <v>18985.62</v>
      </c>
      <c r="N47" s="20">
        <f>+'Base Metanol'!$D61</f>
        <v>0</v>
      </c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14.25" customHeight="1">
      <c r="A48" s="17">
        <v>45078</v>
      </c>
      <c r="B48" s="3">
        <f>+'Base Metanol'!B62</f>
        <v>544</v>
      </c>
      <c r="C48" s="3">
        <f>+'Base Metanol'!C62</f>
        <v>257.5</v>
      </c>
      <c r="D48" s="22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105.58832099999999</v>
      </c>
      <c r="J48" s="18">
        <v>19.336154620000006</v>
      </c>
      <c r="K48" s="26">
        <v>0</v>
      </c>
      <c r="L48" s="26">
        <v>3.3520426035701959E-3</v>
      </c>
      <c r="M48" s="21">
        <v>17645.240000000002</v>
      </c>
      <c r="N48" s="20">
        <f>+'Base Metanol'!$D62</f>
        <v>0</v>
      </c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14.25" customHeight="1">
      <c r="A49" s="17">
        <v>45108</v>
      </c>
      <c r="B49" s="3">
        <f>+'Base Metanol'!B63</f>
        <v>524</v>
      </c>
      <c r="C49" s="3">
        <f>+'Base Metanol'!C63</f>
        <v>232.5</v>
      </c>
      <c r="D49" s="22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113.293009</v>
      </c>
      <c r="J49" s="18">
        <v>50.082688160000004</v>
      </c>
      <c r="K49" s="26">
        <v>0</v>
      </c>
      <c r="L49" s="26">
        <v>2.2982952583664252E-3</v>
      </c>
      <c r="M49" s="21">
        <v>16358.9</v>
      </c>
      <c r="N49" s="20">
        <f>+'Base Metanol'!$D63</f>
        <v>0</v>
      </c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4.25" customHeight="1">
      <c r="A50" s="17">
        <v>45139</v>
      </c>
      <c r="B50" s="3">
        <f>+'Base Metanol'!B64</f>
        <v>517</v>
      </c>
      <c r="C50" s="3">
        <f>+'Base Metanol'!C64</f>
        <v>234.5</v>
      </c>
      <c r="D50" s="22">
        <v>0</v>
      </c>
      <c r="E50" s="18">
        <v>0</v>
      </c>
      <c r="F50" s="18">
        <v>0</v>
      </c>
      <c r="G50" s="18">
        <v>0</v>
      </c>
      <c r="H50" s="18">
        <v>0</v>
      </c>
      <c r="I50" s="18">
        <v>118.04034900000001</v>
      </c>
      <c r="J50" s="18">
        <v>32.103411059999992</v>
      </c>
      <c r="K50" s="26">
        <v>0</v>
      </c>
      <c r="L50" s="26">
        <v>2.0931096403137678E-3</v>
      </c>
      <c r="M50" s="21">
        <v>16821.97</v>
      </c>
      <c r="N50" s="20">
        <f>+'Base Metanol'!$D64</f>
        <v>0</v>
      </c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4.25" customHeight="1">
      <c r="A51" s="17">
        <v>45170</v>
      </c>
      <c r="B51" s="3">
        <f>+'Base Metanol'!B65</f>
        <v>517</v>
      </c>
      <c r="C51" s="3">
        <f>+'Base Metanol'!C65</f>
        <v>254</v>
      </c>
      <c r="D51" s="22">
        <v>0</v>
      </c>
      <c r="E51" s="18">
        <v>0</v>
      </c>
      <c r="F51" s="18">
        <v>0</v>
      </c>
      <c r="G51" s="18">
        <v>0</v>
      </c>
      <c r="H51" s="18">
        <v>0</v>
      </c>
      <c r="I51" s="18">
        <v>114.588129</v>
      </c>
      <c r="J51" s="18">
        <v>36.548199410000009</v>
      </c>
      <c r="K51" s="26">
        <v>0</v>
      </c>
      <c r="L51" s="26">
        <v>1.2606008059682613E-3</v>
      </c>
      <c r="M51" s="21">
        <v>16525.29</v>
      </c>
      <c r="N51" s="20">
        <f>+'Base Metanol'!$D65</f>
        <v>0</v>
      </c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4.25" customHeight="1">
      <c r="A52" s="17">
        <v>45200</v>
      </c>
      <c r="B52" s="3">
        <f>+'Base Metanol'!B66</f>
        <v>517</v>
      </c>
      <c r="C52" s="3">
        <f>+'Base Metanol'!C66</f>
        <v>312.5</v>
      </c>
      <c r="D52" s="22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120.753248</v>
      </c>
      <c r="J52" s="18">
        <v>52.680671509999975</v>
      </c>
      <c r="K52" s="26">
        <v>0</v>
      </c>
      <c r="L52" s="26">
        <v>1.1479435920459873E-3</v>
      </c>
      <c r="M52" s="21">
        <v>16157.6</v>
      </c>
      <c r="N52" s="20">
        <f>+'Base Metanol'!$D66</f>
        <v>0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14.25" customHeight="1">
      <c r="A53" s="17">
        <v>45231</v>
      </c>
      <c r="B53" s="3">
        <f>+'Base Metanol'!B67</f>
        <v>552</v>
      </c>
      <c r="C53" s="3">
        <f>+'Base Metanol'!C67</f>
        <v>326</v>
      </c>
      <c r="D53" s="22">
        <v>0</v>
      </c>
      <c r="E53" s="18">
        <v>0</v>
      </c>
      <c r="F53" s="18">
        <v>0</v>
      </c>
      <c r="G53" s="18">
        <v>0</v>
      </c>
      <c r="H53" s="18">
        <v>0</v>
      </c>
      <c r="I53" s="18">
        <v>116.839623</v>
      </c>
      <c r="J53" s="18">
        <v>19.52140575</v>
      </c>
      <c r="K53" s="26">
        <v>0</v>
      </c>
      <c r="L53" s="26">
        <v>3.0111911743759124E-3</v>
      </c>
      <c r="M53" s="21">
        <v>16349.37</v>
      </c>
      <c r="N53" s="20">
        <f>+'Base Metanol'!$D67</f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14.25" customHeight="1">
      <c r="A54" s="17">
        <v>45261</v>
      </c>
      <c r="B54" s="3">
        <f>+'Base Metanol'!B68</f>
        <v>557</v>
      </c>
      <c r="C54" s="3">
        <f>+'Base Metanol'!C68</f>
        <v>313</v>
      </c>
      <c r="D54" s="22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112.14647100000001</v>
      </c>
      <c r="J54" s="18">
        <v>34.35032193</v>
      </c>
      <c r="K54" s="26">
        <v>0</v>
      </c>
      <c r="L54" s="26">
        <v>2.2295883945508909E-3</v>
      </c>
      <c r="M54" s="21">
        <v>16349.37</v>
      </c>
      <c r="N54" s="20">
        <f>+'Base Metanol'!$D68</f>
        <v>0</v>
      </c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14.25" customHeight="1">
      <c r="A55" s="17">
        <v>45292</v>
      </c>
      <c r="B55" s="3">
        <f>+'Base Metanol'!B69</f>
        <v>577</v>
      </c>
      <c r="C55" s="3">
        <f>+'Base Metanol'!C69</f>
        <v>316</v>
      </c>
      <c r="D55" s="22">
        <v>0</v>
      </c>
      <c r="E55" s="18">
        <v>0</v>
      </c>
      <c r="F55" s="18">
        <v>0</v>
      </c>
      <c r="G55" s="18">
        <v>0</v>
      </c>
      <c r="H55" s="18">
        <v>0</v>
      </c>
      <c r="I55" s="18">
        <v>106.55194</v>
      </c>
      <c r="J55" s="18">
        <v>37.809544070000001</v>
      </c>
      <c r="K55" s="26">
        <v>0</v>
      </c>
      <c r="L55" s="26">
        <v>1.4722091730433608E-3</v>
      </c>
      <c r="M55" s="21">
        <v>16033.62</v>
      </c>
      <c r="N55" s="20">
        <f>+'Base Metanol'!$D69</f>
        <v>0</v>
      </c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 ht="14.25" customHeight="1">
      <c r="A56" s="17">
        <v>45323</v>
      </c>
      <c r="B56" s="3">
        <f>+'Base Metanol'!B70</f>
        <v>595</v>
      </c>
      <c r="C56" s="3">
        <f>+'Base Metanol'!C70</f>
        <v>329</v>
      </c>
      <c r="D56" s="22">
        <v>0</v>
      </c>
      <c r="E56" s="18">
        <v>0</v>
      </c>
      <c r="F56" s="18">
        <v>0</v>
      </c>
      <c r="G56" s="18">
        <v>0</v>
      </c>
      <c r="H56" s="18">
        <v>0</v>
      </c>
      <c r="I56" s="18">
        <v>106.905441</v>
      </c>
      <c r="J56" s="18">
        <v>30.528668730000003</v>
      </c>
      <c r="K56" s="26">
        <v>0</v>
      </c>
      <c r="L56" s="26">
        <v>2.0052914836517755E-3</v>
      </c>
      <c r="M56" s="21">
        <v>15773.87</v>
      </c>
      <c r="N56" s="20">
        <f>+'Base Metanol'!$D70</f>
        <v>0</v>
      </c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14.25" customHeight="1">
      <c r="A57" s="17">
        <v>45352</v>
      </c>
      <c r="B57" s="3">
        <f>+'Base Metanol'!B71</f>
        <v>616</v>
      </c>
      <c r="C57" s="3">
        <f>+'Base Metanol'!C71</f>
        <v>352.5</v>
      </c>
      <c r="D57" s="22">
        <v>0</v>
      </c>
      <c r="E57" s="18">
        <v>0</v>
      </c>
      <c r="F57" s="18">
        <v>0</v>
      </c>
      <c r="G57" s="18">
        <v>0</v>
      </c>
      <c r="H57" s="18">
        <v>0</v>
      </c>
      <c r="I57" s="18">
        <v>106.48377499999999</v>
      </c>
      <c r="J57" s="18">
        <v>36.169444340000013</v>
      </c>
      <c r="K57" s="26">
        <v>0</v>
      </c>
      <c r="L57" s="26">
        <v>2.3809978167130628E-3</v>
      </c>
      <c r="M57" s="21">
        <v>15773.87</v>
      </c>
      <c r="N57" s="20">
        <f>+'Base Metanol'!$D71</f>
        <v>0</v>
      </c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14.25" customHeight="1">
      <c r="A58" s="17">
        <v>45383</v>
      </c>
      <c r="B58" s="3">
        <f>+'Base Metanol'!B72</f>
        <v>633</v>
      </c>
      <c r="C58" s="3">
        <f>+'Base Metanol'!C72</f>
        <v>344</v>
      </c>
      <c r="D58" s="22">
        <v>1.00848E-3</v>
      </c>
      <c r="E58" s="18">
        <v>0</v>
      </c>
      <c r="F58" s="18">
        <v>0</v>
      </c>
      <c r="G58" s="18">
        <v>0</v>
      </c>
      <c r="H58" s="18">
        <v>0</v>
      </c>
      <c r="I58" s="18">
        <v>116.36424599999999</v>
      </c>
      <c r="J58" s="18">
        <v>47.379037899999993</v>
      </c>
      <c r="K58" s="26">
        <v>0</v>
      </c>
      <c r="L58" s="26">
        <v>1.221620740823834E-2</v>
      </c>
      <c r="M58" s="21">
        <v>16743.09</v>
      </c>
      <c r="N58" s="20">
        <f>+'Base Metanol'!$D72</f>
        <v>0</v>
      </c>
      <c r="O58" s="13"/>
      <c r="P58" s="13"/>
      <c r="Q58" s="13"/>
      <c r="R58" s="13"/>
      <c r="S58" s="13"/>
      <c r="T58" s="13"/>
      <c r="U58" s="13"/>
      <c r="V58" s="13"/>
      <c r="W58" s="13"/>
      <c r="X58" s="13"/>
    </row>
    <row r="59" spans="1:24" ht="14.25" customHeight="1">
      <c r="A59" s="17">
        <v>45413</v>
      </c>
      <c r="B59" s="3">
        <f>+'Base Metanol'!B73</f>
        <v>645</v>
      </c>
      <c r="C59" s="3">
        <f>+'Base Metanol'!C73</f>
        <v>313</v>
      </c>
      <c r="D59" s="22">
        <v>0</v>
      </c>
      <c r="E59" s="18">
        <v>0</v>
      </c>
      <c r="F59" s="18">
        <v>0</v>
      </c>
      <c r="G59" s="18">
        <v>0</v>
      </c>
      <c r="H59" s="18">
        <v>0</v>
      </c>
      <c r="I59" s="18">
        <v>106.980228</v>
      </c>
      <c r="J59" s="18">
        <v>31.96364830000001</v>
      </c>
      <c r="K59" s="26">
        <v>0</v>
      </c>
      <c r="L59" s="26">
        <v>2.8098764820799062E-2</v>
      </c>
      <c r="M59" s="21">
        <v>16743.09</v>
      </c>
      <c r="N59" s="20">
        <f>+'Base Metanol'!$D73</f>
        <v>0</v>
      </c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14.25" customHeight="1">
      <c r="A60" s="17">
        <v>45444</v>
      </c>
      <c r="B60" s="3">
        <f>+'Base Metanol'!B74</f>
        <v>659</v>
      </c>
      <c r="C60" s="3">
        <f>+'Base Metanol'!C74</f>
        <v>349</v>
      </c>
      <c r="D60" s="22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116.040744</v>
      </c>
      <c r="J60" s="18">
        <v>27.775502629999998</v>
      </c>
      <c r="K60" s="26">
        <v>0</v>
      </c>
      <c r="L60" s="26">
        <v>5.3136379312520481E-3</v>
      </c>
      <c r="M60" s="21">
        <v>15954.12</v>
      </c>
      <c r="N60" s="20">
        <f>+'Base Metanol'!$D74</f>
        <v>0</v>
      </c>
      <c r="O60" s="13"/>
      <c r="P60" s="13"/>
      <c r="Q60" s="13"/>
      <c r="R60" s="13"/>
      <c r="S60" s="13"/>
      <c r="T60" s="13"/>
      <c r="U60" s="13"/>
      <c r="V60" s="13"/>
      <c r="W60" s="13"/>
      <c r="X60" s="13"/>
    </row>
    <row r="61" spans="1:24" ht="14.25" customHeight="1">
      <c r="A61" s="17">
        <v>45474</v>
      </c>
      <c r="B61" s="3">
        <f>+'Base Metanol'!B75</f>
        <v>680</v>
      </c>
      <c r="C61" s="3">
        <f>+'Base Metanol'!C75</f>
        <v>355.5</v>
      </c>
      <c r="D61" s="22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119.909277</v>
      </c>
      <c r="J61" s="18">
        <v>48.249564239999998</v>
      </c>
      <c r="K61" s="26">
        <v>0</v>
      </c>
      <c r="L61" s="26">
        <v>2.654845204791739E-3</v>
      </c>
      <c r="M61" s="21">
        <v>15954.12</v>
      </c>
      <c r="N61" s="20">
        <f>+'Base Metanol'!$D75</f>
        <v>0</v>
      </c>
      <c r="O61" s="13"/>
      <c r="P61" s="13"/>
      <c r="Q61" s="13"/>
      <c r="R61" s="13"/>
      <c r="S61" s="13"/>
      <c r="T61" s="13"/>
      <c r="U61" s="13"/>
      <c r="V61" s="13"/>
      <c r="W61" s="13"/>
      <c r="X61" s="13"/>
    </row>
    <row r="62" spans="1:24" ht="14.25" customHeight="1">
      <c r="A62" s="17">
        <v>45505</v>
      </c>
      <c r="B62" s="3">
        <f>+'Base Metanol'!B76</f>
        <v>697</v>
      </c>
      <c r="C62" s="3">
        <f>+'Base Metanol'!C76</f>
        <v>339</v>
      </c>
      <c r="D62" s="22">
        <v>0</v>
      </c>
      <c r="E62" s="18">
        <v>0</v>
      </c>
      <c r="F62" s="18">
        <v>0</v>
      </c>
      <c r="G62" s="18">
        <v>0</v>
      </c>
      <c r="H62" s="18">
        <v>0</v>
      </c>
      <c r="I62" s="18">
        <v>111.585543</v>
      </c>
      <c r="J62" s="18">
        <v>38.034959289999996</v>
      </c>
      <c r="K62" s="26">
        <v>0</v>
      </c>
      <c r="L62" s="26">
        <v>3.3811149673663547E-3</v>
      </c>
      <c r="M62" s="21">
        <v>16930.509999999998</v>
      </c>
      <c r="N62" s="20">
        <f>+'Base Metanol'!$D76</f>
        <v>0</v>
      </c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pans="1:24" ht="14.25" customHeight="1">
      <c r="A63" s="17">
        <v>45536</v>
      </c>
      <c r="B63" s="3">
        <f>+'Base Metanol'!B77</f>
        <v>720</v>
      </c>
      <c r="C63" s="3">
        <f>+'Base Metanol'!C77</f>
        <v>345</v>
      </c>
      <c r="D63" s="22">
        <v>0</v>
      </c>
      <c r="E63" s="18">
        <v>0</v>
      </c>
      <c r="F63" s="18">
        <v>0</v>
      </c>
      <c r="G63" s="18">
        <v>0</v>
      </c>
      <c r="H63" s="18">
        <v>0</v>
      </c>
      <c r="I63" s="18">
        <v>113.411801</v>
      </c>
      <c r="J63" s="18">
        <v>51.496062039999991</v>
      </c>
      <c r="K63" s="26">
        <v>0</v>
      </c>
      <c r="L63" s="26">
        <v>3.1105704597190016E-3</v>
      </c>
      <c r="M63" s="21">
        <v>17106.68</v>
      </c>
      <c r="N63" s="20">
        <f>+'Base Metanol'!$D77</f>
        <v>0</v>
      </c>
      <c r="O63" s="13"/>
      <c r="P63" s="13"/>
      <c r="Q63" s="13"/>
      <c r="R63" s="13"/>
      <c r="S63" s="13"/>
      <c r="T63" s="13"/>
      <c r="U63" s="13"/>
      <c r="V63" s="13"/>
      <c r="W63" s="13"/>
      <c r="X63" s="13"/>
    </row>
    <row r="64" spans="1:24" ht="14.25" customHeight="1">
      <c r="A64" s="17">
        <v>45566</v>
      </c>
      <c r="B64" s="3">
        <f>+'Base Metanol'!B78</f>
        <v>735</v>
      </c>
      <c r="C64" s="3">
        <f>+'Base Metanol'!C78</f>
        <v>372.5</v>
      </c>
      <c r="D64" s="22">
        <v>0</v>
      </c>
      <c r="E64" s="18">
        <v>0</v>
      </c>
      <c r="F64" s="18">
        <v>0</v>
      </c>
      <c r="G64" s="18">
        <v>0</v>
      </c>
      <c r="H64" s="18">
        <v>0</v>
      </c>
      <c r="I64" s="18">
        <v>117.422028</v>
      </c>
      <c r="J64" s="18">
        <v>43.81258943000001</v>
      </c>
      <c r="K64" s="26">
        <v>0</v>
      </c>
      <c r="L64" s="26">
        <v>5.5543171520109624E-3</v>
      </c>
      <c r="M64" s="21">
        <v>18338.36</v>
      </c>
      <c r="N64" s="20">
        <f>+'Base Metanol'!$D78</f>
        <v>0</v>
      </c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4.25" customHeight="1">
      <c r="A65" s="17">
        <v>45597</v>
      </c>
      <c r="B65" s="3">
        <f>+'Base Metanol'!B79</f>
        <v>783</v>
      </c>
      <c r="C65" s="3">
        <f>+'Base Metanol'!C79</f>
        <v>394</v>
      </c>
      <c r="D65" s="22">
        <v>0</v>
      </c>
      <c r="E65" s="18">
        <v>0</v>
      </c>
      <c r="F65" s="18">
        <v>0</v>
      </c>
      <c r="G65" s="18">
        <v>0</v>
      </c>
      <c r="H65" s="18">
        <v>0</v>
      </c>
      <c r="I65" s="18">
        <v>110.68845</v>
      </c>
      <c r="J65" s="18">
        <v>65.171072820000006</v>
      </c>
      <c r="K65" s="26">
        <v>0</v>
      </c>
      <c r="L65" s="26">
        <v>5.5607201123753901E-3</v>
      </c>
      <c r="M65" s="21">
        <v>19836.599999999999</v>
      </c>
      <c r="N65" s="20">
        <f>+'Base Metanol'!$D79</f>
        <v>0</v>
      </c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pans="1:24" ht="14.25" customHeight="1">
      <c r="A66" s="17">
        <v>45627</v>
      </c>
      <c r="B66" s="3">
        <f>+'Base Metanol'!B80</f>
        <v>819</v>
      </c>
      <c r="C66" s="3">
        <f>+'Base Metanol'!C80</f>
        <v>409</v>
      </c>
      <c r="D66" s="22">
        <v>0</v>
      </c>
      <c r="E66" s="18">
        <v>0</v>
      </c>
      <c r="F66" s="18">
        <v>0</v>
      </c>
      <c r="G66" s="18">
        <v>0</v>
      </c>
      <c r="H66" s="18">
        <v>0</v>
      </c>
      <c r="I66" s="18">
        <v>109.792331</v>
      </c>
      <c r="J66" s="18">
        <v>60.311542799999991</v>
      </c>
      <c r="K66" s="26">
        <v>0</v>
      </c>
      <c r="L66" s="26">
        <v>3.8888535679625618E-3</v>
      </c>
      <c r="M66" s="21">
        <v>21572.3</v>
      </c>
      <c r="N66" s="20">
        <f>+'Base Metanol'!$D80</f>
        <v>0</v>
      </c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4.25" customHeight="1">
      <c r="A67" s="17">
        <v>45658</v>
      </c>
      <c r="B67" s="3">
        <f>+'Base Metanol'!B81</f>
        <v>897</v>
      </c>
      <c r="C67" s="3">
        <f>+'Base Metanol'!C81</f>
        <v>399</v>
      </c>
      <c r="D67" s="22">
        <v>0</v>
      </c>
      <c r="E67" s="18">
        <v>0</v>
      </c>
      <c r="F67" s="18">
        <v>0</v>
      </c>
      <c r="G67" s="18">
        <v>0</v>
      </c>
      <c r="H67" s="18">
        <v>0</v>
      </c>
      <c r="I67" s="18">
        <v>109.792331</v>
      </c>
      <c r="J67" s="18">
        <v>60.311542799999991</v>
      </c>
      <c r="K67" s="26">
        <v>0</v>
      </c>
      <c r="L67" s="26">
        <v>3.8888535679625618E-3</v>
      </c>
      <c r="M67" s="21">
        <v>21572.3</v>
      </c>
      <c r="N67" s="20">
        <f>+'Base Metanol'!$D81</f>
        <v>0</v>
      </c>
      <c r="O67" s="13"/>
      <c r="P67" s="13"/>
      <c r="Q67" s="13"/>
      <c r="R67" s="13"/>
      <c r="S67" s="13"/>
      <c r="T67" s="13"/>
      <c r="U67" s="13"/>
      <c r="V67" s="13"/>
      <c r="W67" s="13"/>
      <c r="X67" s="13"/>
    </row>
    <row r="68" spans="1:24" ht="14.25" customHeight="1">
      <c r="A68" s="17">
        <v>45689</v>
      </c>
      <c r="B68" s="3">
        <f>+'Base Metanol'!B82</f>
        <v>897</v>
      </c>
      <c r="C68" s="3">
        <f>+'Base Metanol'!C82</f>
        <v>375.5</v>
      </c>
      <c r="D68" s="22">
        <v>0</v>
      </c>
      <c r="E68" s="18">
        <v>0</v>
      </c>
      <c r="F68" s="18">
        <v>0</v>
      </c>
      <c r="G68" s="18">
        <v>0</v>
      </c>
      <c r="H68" s="18">
        <v>0</v>
      </c>
      <c r="I68" s="18">
        <v>94.332087000000001</v>
      </c>
      <c r="J68" s="18">
        <v>41.030710389999996</v>
      </c>
      <c r="K68" s="26">
        <v>0</v>
      </c>
      <c r="L68" s="26">
        <v>2.6238945732757566E-3</v>
      </c>
      <c r="M68" s="21">
        <v>21003.33</v>
      </c>
      <c r="N68" s="20">
        <f>+'Base Metanol'!$D82</f>
        <v>0</v>
      </c>
      <c r="O68" s="13"/>
      <c r="P68" s="13"/>
      <c r="Q68" s="13"/>
      <c r="R68" s="13"/>
      <c r="S68" s="13"/>
      <c r="T68" s="13"/>
      <c r="U68" s="13"/>
      <c r="V68" s="13"/>
      <c r="W68" s="13"/>
      <c r="X68" s="13"/>
    </row>
    <row r="69" spans="1:24" ht="14.25" customHeight="1">
      <c r="A69" s="17">
        <v>45717</v>
      </c>
      <c r="B69" s="3">
        <f>+'Base Metanol'!B83</f>
        <v>897</v>
      </c>
      <c r="C69" s="3">
        <f>+'Base Metanol'!C83</f>
        <v>323</v>
      </c>
      <c r="D69" s="22">
        <v>0</v>
      </c>
      <c r="E69" s="18">
        <v>0</v>
      </c>
      <c r="F69" s="18">
        <v>0</v>
      </c>
      <c r="G69" s="18">
        <v>0</v>
      </c>
      <c r="H69" s="18">
        <v>0</v>
      </c>
      <c r="I69" s="18">
        <v>94.501795000000001</v>
      </c>
      <c r="J69" s="18">
        <v>61.759130939999984</v>
      </c>
      <c r="K69" s="26">
        <v>0</v>
      </c>
      <c r="L69" s="26">
        <v>1.6830550288683245E-3</v>
      </c>
      <c r="M69" s="21">
        <v>20758.93</v>
      </c>
      <c r="N69" s="20">
        <f>+'Base Metanol'!$D83</f>
        <v>0</v>
      </c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ht="14.25" customHeight="1">
      <c r="A70" s="17">
        <v>45748</v>
      </c>
      <c r="B70" s="3">
        <f>+'Base Metanol'!B84</f>
        <v>889</v>
      </c>
      <c r="C70" s="3">
        <f>+'Base Metanol'!C84</f>
        <v>313</v>
      </c>
      <c r="D70" s="22">
        <v>0</v>
      </c>
      <c r="E70" s="18">
        <v>0</v>
      </c>
      <c r="F70" s="18">
        <v>0</v>
      </c>
      <c r="G70" s="18">
        <v>0</v>
      </c>
      <c r="H70" s="18">
        <v>0</v>
      </c>
      <c r="I70" s="18">
        <v>116.23349</v>
      </c>
      <c r="J70" s="18">
        <v>58.524054840000005</v>
      </c>
      <c r="K70" s="26">
        <v>0</v>
      </c>
      <c r="L70" s="26">
        <v>2.8106108338325827E-3</v>
      </c>
      <c r="M70" s="21">
        <v>20758.93</v>
      </c>
      <c r="N70" s="20">
        <f>+'Base Metanol'!$D84</f>
        <v>0</v>
      </c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14.25" customHeight="1">
      <c r="A71" s="17">
        <v>45778</v>
      </c>
      <c r="B71" s="3">
        <f>+'Base Metanol'!B85</f>
        <v>827</v>
      </c>
      <c r="C71" s="3">
        <f>+'Base Metanol'!C85</f>
        <v>276</v>
      </c>
      <c r="D71" s="22">
        <v>0</v>
      </c>
      <c r="E71" s="18">
        <v>0</v>
      </c>
      <c r="F71" s="18">
        <v>0</v>
      </c>
      <c r="G71" s="18">
        <v>0</v>
      </c>
      <c r="H71" s="18">
        <v>0</v>
      </c>
      <c r="I71" s="18">
        <v>123.63970999999999</v>
      </c>
      <c r="J71" s="18">
        <v>53.045250299999999</v>
      </c>
      <c r="K71" s="26">
        <v>0</v>
      </c>
      <c r="L71" s="26">
        <v>1.8137851468585369E-3</v>
      </c>
      <c r="M71" s="21">
        <v>20308.97</v>
      </c>
      <c r="N71" s="20">
        <f>+'Base Metanol'!$D85</f>
        <v>0</v>
      </c>
      <c r="O71" s="13"/>
      <c r="P71" s="13"/>
      <c r="Q71" s="13"/>
      <c r="R71" s="13"/>
      <c r="S71" s="13"/>
      <c r="T71" s="13"/>
      <c r="U71" s="13"/>
      <c r="V71" s="13"/>
      <c r="W71" s="13"/>
      <c r="X71" s="13"/>
    </row>
    <row r="72" spans="1:24" ht="14.25" customHeight="1">
      <c r="A72" s="17">
        <v>45809</v>
      </c>
      <c r="B72" s="3">
        <f>+'Base Metanol'!B86</f>
        <v>786</v>
      </c>
      <c r="C72" s="3">
        <f>+'Base Metanol'!C86</f>
        <v>284</v>
      </c>
      <c r="D72" s="22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119.628336</v>
      </c>
      <c r="J72" s="18">
        <v>47.693695510000005</v>
      </c>
      <c r="K72" s="26">
        <v>0</v>
      </c>
      <c r="L72" s="26">
        <v>6.4142006787274389E-3</v>
      </c>
      <c r="M72" s="21">
        <v>19372.82</v>
      </c>
      <c r="N72" s="20">
        <f>+'Base Metanol'!$D86</f>
        <v>0</v>
      </c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pans="1:24" ht="14.25" customHeight="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21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</row>
    <row r="74" spans="1:24" ht="14.25" customHeight="1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21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</row>
    <row r="75" spans="1:24" ht="14.25" customHeight="1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21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</row>
    <row r="76" spans="1:24" ht="14.25" customHeight="1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21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</row>
    <row r="77" spans="1:24" ht="14.25" customHeight="1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21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</row>
    <row r="78" spans="1:24" ht="14.25" customHeight="1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21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</row>
    <row r="79" spans="1:24" ht="14.25" customHeight="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21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</row>
    <row r="80" spans="1:24" ht="14.25" customHeight="1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21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pans="2:24" ht="14.25" customHeight="1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21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</row>
    <row r="82" spans="2:24" ht="14.25" customHeight="1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21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2:24" ht="14.25" customHeight="1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21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pans="2:24" ht="14.25" customHeight="1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21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2:24" ht="14.25" customHeight="1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21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2:24" ht="14.25" customHeight="1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21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</row>
    <row r="87" spans="2:24" ht="14.25" customHeight="1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21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2:24" ht="14.25" customHeight="1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21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2:24" ht="14.25" customHeight="1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21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2:24" ht="14.25" customHeight="1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21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2:24" ht="14.25" customHeight="1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21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</row>
    <row r="92" spans="2:24" ht="14.25" customHeight="1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21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</row>
    <row r="93" spans="2:24" ht="14.25" customHeight="1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21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pans="2:24" ht="14.25" customHeight="1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21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</row>
    <row r="95" spans="2:24" ht="14.25" customHeight="1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21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2:24" ht="14.25" customHeight="1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21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2:24" ht="14.25" customHeight="1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21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pans="2:24" ht="14.25" customHeight="1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21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</row>
    <row r="99" spans="2:24" ht="14.25" customHeight="1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21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2:24" ht="14.25" customHeight="1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21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</row>
    <row r="101" spans="2:24" ht="14.25" customHeight="1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21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2:24" ht="14.25" customHeight="1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21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2:24" ht="14.25" customHeight="1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21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2:24" ht="14.25" customHeight="1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21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2:24" ht="14.25" customHeight="1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21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</row>
    <row r="106" spans="2:24" ht="14.25" customHeight="1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21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2:24" ht="14.25" customHeight="1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21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</row>
    <row r="108" spans="2:24" ht="14.25" customHeight="1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21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</row>
    <row r="109" spans="2:24" ht="14.25" customHeight="1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21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pans="2:24" ht="14.25" customHeight="1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21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</row>
    <row r="111" spans="2:24" ht="14.25" customHeight="1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21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</row>
    <row r="112" spans="2:24" ht="14.25" customHeight="1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21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pans="2:24" ht="14.25" customHeight="1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21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</row>
    <row r="114" spans="2:24" ht="14.25" customHeight="1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21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</row>
    <row r="115" spans="2:24" ht="14.25" customHeight="1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21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</row>
    <row r="116" spans="2:24" ht="14.25" customHeight="1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21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</row>
    <row r="117" spans="2:24" ht="14.25" customHeight="1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21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</row>
    <row r="118" spans="2:24" ht="14.25" customHeight="1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21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pans="2:24" ht="14.25" customHeight="1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21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2:24" ht="14.25" customHeight="1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21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</row>
    <row r="121" spans="2:24" ht="14.25" customHeight="1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21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2:24" ht="14.25" customHeight="1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21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pans="2:24" ht="14.25" customHeight="1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21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</row>
    <row r="124" spans="2:24" ht="14.25" customHeight="1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21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</row>
    <row r="125" spans="2:24" ht="14.25" customHeight="1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21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</row>
    <row r="126" spans="2:24" ht="14.25" customHeight="1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21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</row>
    <row r="127" spans="2:24" ht="14.25" customHeight="1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21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</row>
    <row r="128" spans="2:24" ht="14.25" customHeight="1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21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</row>
    <row r="129" spans="2:24" ht="14.25" customHeight="1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21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</row>
    <row r="130" spans="2:24" ht="14.25" customHeight="1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21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</row>
    <row r="131" spans="2:24" ht="14.25" customHeight="1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21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</row>
    <row r="132" spans="2:24" ht="14.25" customHeight="1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21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2:24" ht="14.25" customHeight="1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21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</row>
    <row r="134" spans="2:24" ht="14.25" customHeight="1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21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</row>
    <row r="135" spans="2:24" ht="14.25" customHeight="1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21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</row>
    <row r="136" spans="2:24" ht="14.25" customHeight="1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21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</row>
    <row r="137" spans="2:24" ht="14.25" customHeight="1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21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pans="2:24" ht="14.25" customHeight="1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21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pans="2:24" ht="14.25" customHeight="1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21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</row>
    <row r="140" spans="2:24" ht="14.25" customHeight="1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21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</row>
    <row r="141" spans="2:24" ht="14.25" customHeight="1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21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pans="2:24" ht="14.25" customHeight="1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21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</row>
    <row r="143" spans="2:24" ht="14.25" customHeight="1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21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</row>
    <row r="144" spans="2:24" ht="14.25" customHeight="1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21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pans="2:24" ht="14.25" customHeight="1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21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</row>
    <row r="146" spans="2:24" ht="14.25" customHeight="1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21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2:24" ht="14.25" customHeight="1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21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2:24" ht="14.25" customHeight="1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21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</row>
    <row r="149" spans="2:24" ht="14.25" customHeight="1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21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2:24" ht="14.25" customHeight="1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21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2:24" ht="14.25" customHeight="1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21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</row>
    <row r="152" spans="2:24" ht="14.25" customHeight="1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21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</row>
    <row r="153" spans="2:24" ht="14.25" customHeight="1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21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</row>
    <row r="154" spans="2:24" ht="14.25" customHeight="1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21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</row>
    <row r="155" spans="2:24" ht="14.25" customHeight="1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21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</row>
    <row r="156" spans="2:24" ht="14.25" customHeight="1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21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</row>
    <row r="157" spans="2:24" ht="14.25" customHeight="1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21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</row>
    <row r="158" spans="2:24" ht="14.25" customHeight="1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21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</row>
    <row r="159" spans="2:24" ht="14.25" customHeight="1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21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</row>
    <row r="160" spans="2:24" ht="14.25" customHeight="1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21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</row>
    <row r="161" spans="2:24" ht="14.25" customHeight="1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21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</row>
    <row r="162" spans="2:24" ht="14.25" customHeight="1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21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</row>
    <row r="163" spans="2:24" ht="14.25" customHeight="1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21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</row>
    <row r="164" spans="2:24" ht="14.25" customHeight="1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21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</row>
    <row r="165" spans="2:24" ht="14.25" customHeight="1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21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</row>
    <row r="166" spans="2:24" ht="14.25" customHeight="1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21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</row>
    <row r="167" spans="2:24" ht="14.25" customHeight="1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21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</row>
    <row r="168" spans="2:24" ht="14.25" customHeight="1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21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</row>
    <row r="169" spans="2:24" ht="14.25" customHeight="1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21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</row>
    <row r="170" spans="2:24" ht="14.25" customHeight="1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21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</row>
    <row r="171" spans="2:24" ht="14.25" customHeight="1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21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</row>
    <row r="172" spans="2:24" ht="14.25" customHeight="1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21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</row>
    <row r="173" spans="2:24" ht="14.25" customHeight="1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21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</row>
    <row r="174" spans="2:24" ht="14.25" customHeight="1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21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</row>
    <row r="175" spans="2:24" ht="14.25" customHeight="1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21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</row>
    <row r="176" spans="2:24" ht="14.25" customHeight="1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21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</row>
    <row r="177" spans="2:24" ht="14.25" customHeight="1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21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</row>
    <row r="178" spans="2:24" ht="14.25" customHeight="1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21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</row>
    <row r="179" spans="2:24" ht="14.25" customHeight="1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21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</row>
    <row r="180" spans="2:24" ht="14.25" customHeight="1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21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</row>
    <row r="181" spans="2:24" ht="14.25" customHeight="1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21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</row>
    <row r="182" spans="2:24" ht="14.25" customHeight="1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21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</row>
    <row r="183" spans="2:24" ht="14.25" customHeight="1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21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</row>
    <row r="184" spans="2:24" ht="14.25" customHeight="1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21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</row>
    <row r="185" spans="2:24" ht="14.25" customHeight="1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21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</row>
    <row r="186" spans="2:24" ht="14.25" customHeight="1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21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</row>
    <row r="187" spans="2:24" ht="14.25" customHeight="1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21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</row>
    <row r="188" spans="2:24" ht="14.25" customHeight="1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21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</row>
    <row r="189" spans="2:24" ht="14.25" customHeight="1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21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</row>
    <row r="190" spans="2:24" ht="14.25" customHeight="1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21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</row>
    <row r="191" spans="2:24" ht="14.25" customHeight="1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21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</row>
    <row r="192" spans="2:24" ht="14.25" customHeight="1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21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</row>
    <row r="193" spans="2:24" ht="14.25" customHeight="1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21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</row>
    <row r="194" spans="2:24" ht="14.25" customHeight="1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21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</row>
    <row r="195" spans="2:24" ht="14.25" customHeight="1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21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</row>
    <row r="196" spans="2:24" ht="14.25" customHeight="1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21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</row>
    <row r="197" spans="2:24" ht="14.25" customHeight="1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21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</row>
    <row r="198" spans="2:24" ht="14.25" customHeight="1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21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</row>
    <row r="199" spans="2:24" ht="14.25" customHeight="1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21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</row>
    <row r="200" spans="2:24" ht="14.25" customHeight="1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21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</row>
    <row r="201" spans="2:24" ht="14.25" customHeight="1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21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</row>
    <row r="202" spans="2:24" ht="14.25" customHeight="1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21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</row>
    <row r="203" spans="2:24" ht="14.25" customHeight="1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21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</row>
    <row r="204" spans="2:24" ht="14.25" customHeight="1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21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</row>
    <row r="205" spans="2:24" ht="14.25" customHeight="1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21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</row>
    <row r="206" spans="2:24" ht="14.25" customHeight="1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21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</row>
    <row r="207" spans="2:24" ht="14.25" customHeight="1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21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</row>
    <row r="208" spans="2:24" ht="14.25" customHeight="1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21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</row>
    <row r="209" spans="2:24" ht="14.25" customHeight="1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21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</row>
    <row r="210" spans="2:24" ht="14.25" customHeight="1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21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</row>
    <row r="211" spans="2:24" ht="14.25" customHeight="1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21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</row>
    <row r="212" spans="2:24" ht="14.25" customHeight="1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21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</row>
    <row r="213" spans="2:24" ht="14.25" customHeight="1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21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</row>
    <row r="214" spans="2:24" ht="14.25" customHeight="1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21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</row>
    <row r="215" spans="2:24" ht="14.25" customHeight="1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21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</row>
    <row r="216" spans="2:24" ht="14.25" customHeight="1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21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</row>
    <row r="217" spans="2:24" ht="14.25" customHeight="1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21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</row>
    <row r="218" spans="2:24" ht="14.25" customHeight="1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21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</row>
    <row r="219" spans="2:24" ht="14.25" customHeight="1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21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</row>
    <row r="220" spans="2:24" ht="14.25" customHeight="1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21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</row>
    <row r="221" spans="2:24" ht="14.25" customHeight="1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21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</row>
    <row r="222" spans="2:24" ht="14.25" customHeight="1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21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</row>
    <row r="223" spans="2:24" ht="14.25" customHeight="1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21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</row>
    <row r="224" spans="2:24" ht="14.25" customHeight="1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21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</row>
    <row r="225" spans="2:24" ht="14.25" customHeight="1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21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</row>
    <row r="226" spans="2:24" ht="14.25" customHeight="1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21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</row>
    <row r="227" spans="2:24" ht="14.25" customHeight="1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21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</row>
    <row r="228" spans="2:24" ht="14.25" customHeight="1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21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</row>
    <row r="229" spans="2:24" ht="14.25" customHeight="1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21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</row>
    <row r="230" spans="2:24" ht="14.25" customHeight="1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21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</row>
    <row r="231" spans="2:24" ht="14.25" customHeight="1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21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</row>
    <row r="232" spans="2:24" ht="14.25" customHeight="1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21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</row>
    <row r="233" spans="2:24" ht="14.25" customHeight="1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21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</row>
    <row r="234" spans="2:24" ht="14.25" customHeight="1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21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</row>
    <row r="235" spans="2:24" ht="14.25" customHeight="1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21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</row>
    <row r="236" spans="2:24" ht="14.25" customHeight="1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21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</row>
    <row r="237" spans="2:24" ht="14.25" customHeight="1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21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</row>
    <row r="238" spans="2:24" ht="14.25" customHeight="1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21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</row>
    <row r="239" spans="2:24" ht="14.25" customHeight="1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21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</row>
    <row r="240" spans="2:24" ht="14.25" customHeight="1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21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</row>
    <row r="241" spans="2:24" ht="14.25" customHeight="1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21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</row>
    <row r="242" spans="2:24" ht="14.25" customHeight="1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21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</row>
    <row r="243" spans="2:24" ht="14.25" customHeight="1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21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</row>
    <row r="244" spans="2:24" ht="14.25" customHeight="1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21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</row>
    <row r="245" spans="2:24" ht="14.25" customHeight="1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21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</row>
    <row r="246" spans="2:24" ht="14.25" customHeight="1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21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</row>
    <row r="247" spans="2:24" ht="14.25" customHeight="1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21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</row>
    <row r="248" spans="2:24" ht="14.25" customHeight="1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21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</row>
    <row r="249" spans="2:24" ht="14.25" customHeight="1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21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</row>
    <row r="250" spans="2:24" ht="14.25" customHeight="1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21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</row>
    <row r="251" spans="2:24" ht="14.25" customHeight="1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21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</row>
    <row r="252" spans="2:24" ht="14.25" customHeight="1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21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</row>
    <row r="253" spans="2:24" ht="14.25" customHeight="1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21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</row>
    <row r="254" spans="2:24" ht="14.25" customHeight="1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21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</row>
    <row r="255" spans="2:24" ht="14.25" customHeight="1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21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</row>
    <row r="256" spans="2:24" ht="14.25" customHeight="1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21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</row>
    <row r="257" spans="2:24" ht="14.25" customHeight="1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21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</row>
    <row r="258" spans="2:24" ht="14.25" customHeight="1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21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</row>
    <row r="259" spans="2:24" ht="14.25" customHeight="1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21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</row>
    <row r="260" spans="2:24" ht="14.25" customHeight="1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21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</row>
    <row r="261" spans="2:24" ht="14.25" customHeight="1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21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</row>
    <row r="262" spans="2:24" ht="14.25" customHeight="1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21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</row>
    <row r="263" spans="2:24" ht="14.25" customHeight="1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21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</row>
    <row r="264" spans="2:24" ht="14.25" customHeight="1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21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</row>
    <row r="265" spans="2:24" ht="14.25" customHeight="1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21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</row>
    <row r="266" spans="2:24" ht="14.25" customHeight="1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21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</row>
    <row r="267" spans="2:24" ht="14.25" customHeight="1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21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</row>
    <row r="268" spans="2:24" ht="14.25" customHeight="1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21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</row>
    <row r="269" spans="2:24" ht="14.25" customHeight="1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21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</row>
    <row r="270" spans="2:24" ht="14.25" customHeight="1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21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</row>
    <row r="271" spans="2:24" ht="14.25" customHeight="1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21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</row>
    <row r="272" spans="2:24" ht="14.25" customHeight="1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21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</row>
    <row r="273" spans="2:24" ht="14.25" customHeight="1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21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</row>
    <row r="274" spans="2:24" ht="14.25" customHeight="1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21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</row>
    <row r="275" spans="2:24" ht="14.25" customHeight="1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21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</row>
    <row r="276" spans="2:24" ht="14.25" customHeight="1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21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</row>
    <row r="277" spans="2:24" ht="14.25" customHeight="1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21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</row>
    <row r="278" spans="2:24" ht="14.25" customHeight="1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21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</row>
    <row r="279" spans="2:24" ht="14.25" customHeight="1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21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</row>
    <row r="280" spans="2:24" ht="14.25" customHeight="1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21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</row>
    <row r="281" spans="2:24" ht="14.25" customHeight="1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21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</row>
    <row r="282" spans="2:24" ht="14.25" customHeight="1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21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</row>
    <row r="283" spans="2:24" ht="14.25" customHeight="1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21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</row>
    <row r="284" spans="2:24" ht="14.25" customHeight="1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21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</row>
    <row r="285" spans="2:24" ht="14.25" customHeight="1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21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</row>
    <row r="286" spans="2:24" ht="14.25" customHeight="1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21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</row>
    <row r="287" spans="2:24" ht="14.25" customHeight="1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21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</row>
    <row r="288" spans="2:24" ht="14.25" customHeight="1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21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</row>
    <row r="289" spans="2:24" ht="14.25" customHeight="1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21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</row>
    <row r="290" spans="2:24" ht="14.25" customHeight="1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21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</row>
    <row r="291" spans="2:24" ht="14.25" customHeight="1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21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</row>
    <row r="292" spans="2:24" ht="14.25" customHeight="1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21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</row>
    <row r="293" spans="2:24" ht="14.25" customHeight="1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21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</row>
    <row r="294" spans="2:24" ht="14.25" customHeight="1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21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</row>
    <row r="295" spans="2:24" ht="14.25" customHeight="1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21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</row>
    <row r="296" spans="2:24" ht="14.25" customHeight="1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21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</row>
    <row r="297" spans="2:24" ht="14.25" customHeight="1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21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</row>
    <row r="298" spans="2:24" ht="14.25" customHeight="1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21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</row>
    <row r="299" spans="2:24" ht="14.25" customHeight="1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21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</row>
    <row r="300" spans="2:24" ht="14.25" customHeight="1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21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</row>
    <row r="301" spans="2:24" ht="14.25" customHeight="1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21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</row>
    <row r="302" spans="2:24" ht="14.25" customHeight="1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21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</row>
    <row r="303" spans="2:24" ht="14.25" customHeight="1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21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</row>
    <row r="304" spans="2:24" ht="14.25" customHeight="1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21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</row>
    <row r="305" spans="2:24" ht="14.25" customHeight="1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21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</row>
    <row r="306" spans="2:24" ht="14.25" customHeight="1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21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</row>
    <row r="307" spans="2:24" ht="14.25" customHeight="1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21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</row>
    <row r="308" spans="2:24" ht="14.25" customHeight="1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21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</row>
    <row r="309" spans="2:24" ht="14.25" customHeight="1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21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</row>
    <row r="310" spans="2:24" ht="14.25" customHeight="1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21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</row>
    <row r="311" spans="2:24" ht="14.25" customHeight="1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21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</row>
    <row r="312" spans="2:24" ht="14.25" customHeight="1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21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</row>
    <row r="313" spans="2:24" ht="14.25" customHeight="1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21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</row>
    <row r="314" spans="2:24" ht="14.25" customHeight="1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21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</row>
    <row r="315" spans="2:24" ht="14.25" customHeight="1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21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</row>
    <row r="316" spans="2:24" ht="14.25" customHeight="1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21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</row>
    <row r="317" spans="2:24" ht="14.25" customHeight="1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21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</row>
    <row r="318" spans="2:24" ht="14.25" customHeight="1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21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</row>
    <row r="319" spans="2:24" ht="14.25" customHeight="1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21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</row>
    <row r="320" spans="2:24" ht="14.25" customHeight="1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21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</row>
    <row r="321" spans="2:24" ht="14.25" customHeight="1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21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</row>
    <row r="322" spans="2:24" ht="14.25" customHeight="1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21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</row>
    <row r="323" spans="2:24" ht="14.25" customHeight="1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21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</row>
    <row r="324" spans="2:24" ht="14.25" customHeight="1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21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</row>
    <row r="325" spans="2:24" ht="14.25" customHeight="1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21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</row>
    <row r="326" spans="2:24" ht="14.25" customHeight="1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21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</row>
    <row r="327" spans="2:24" ht="14.25" customHeight="1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21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</row>
    <row r="328" spans="2:24" ht="14.25" customHeight="1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21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</row>
    <row r="329" spans="2:24" ht="14.25" customHeight="1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21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</row>
    <row r="330" spans="2:24" ht="14.25" customHeight="1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21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</row>
    <row r="331" spans="2:24" ht="14.25" customHeight="1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21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</row>
    <row r="332" spans="2:24" ht="14.25" customHeight="1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21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</row>
    <row r="333" spans="2:24" ht="14.25" customHeight="1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21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</row>
    <row r="334" spans="2:24" ht="14.25" customHeight="1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21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</row>
    <row r="335" spans="2:24" ht="14.25" customHeight="1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21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</row>
    <row r="336" spans="2:24" ht="14.25" customHeight="1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21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</row>
    <row r="337" spans="2:24" ht="14.25" customHeight="1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21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</row>
    <row r="338" spans="2:24" ht="14.25" customHeight="1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21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</row>
    <row r="339" spans="2:24" ht="14.25" customHeight="1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21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</row>
    <row r="340" spans="2:24" ht="14.25" customHeight="1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21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</row>
    <row r="341" spans="2:24" ht="14.25" customHeight="1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21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</row>
    <row r="342" spans="2:24" ht="14.25" customHeight="1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21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</row>
    <row r="343" spans="2:24" ht="14.25" customHeight="1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21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</row>
    <row r="344" spans="2:24" ht="14.25" customHeight="1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21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</row>
    <row r="345" spans="2:24" ht="14.25" customHeight="1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21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</row>
    <row r="346" spans="2:24" ht="14.25" customHeight="1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21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</row>
    <row r="347" spans="2:24" ht="14.25" customHeight="1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21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</row>
    <row r="348" spans="2:24" ht="14.25" customHeight="1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21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</row>
    <row r="349" spans="2:24" ht="14.25" customHeight="1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21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</row>
    <row r="350" spans="2:24" ht="14.25" customHeight="1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21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</row>
    <row r="351" spans="2:24" ht="14.25" customHeight="1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21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</row>
    <row r="352" spans="2:24" ht="14.25" customHeight="1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21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</row>
    <row r="353" spans="2:24" ht="14.25" customHeight="1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21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</row>
    <row r="354" spans="2:24" ht="14.25" customHeight="1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21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</row>
    <row r="355" spans="2:24" ht="14.25" customHeight="1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21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</row>
    <row r="356" spans="2:24" ht="14.25" customHeight="1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21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</row>
    <row r="357" spans="2:24" ht="14.25" customHeight="1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21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</row>
    <row r="358" spans="2:24" ht="14.25" customHeight="1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21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</row>
    <row r="359" spans="2:24" ht="14.25" customHeight="1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21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</row>
    <row r="360" spans="2:24" ht="14.25" customHeight="1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21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</row>
    <row r="361" spans="2:24" ht="14.25" customHeight="1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21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</row>
    <row r="362" spans="2:24" ht="14.25" customHeight="1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21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</row>
    <row r="363" spans="2:24" ht="14.25" customHeight="1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21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</row>
    <row r="364" spans="2:24" ht="14.25" customHeight="1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21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</row>
    <row r="365" spans="2:24" ht="14.25" customHeight="1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21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</row>
    <row r="366" spans="2:24" ht="14.25" customHeight="1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21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</row>
    <row r="367" spans="2:24" ht="14.25" customHeight="1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21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</row>
    <row r="368" spans="2:24" ht="14.25" customHeight="1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21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</row>
    <row r="369" spans="2:24" ht="14.25" customHeight="1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21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</row>
    <row r="370" spans="2:24" ht="14.25" customHeight="1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21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</row>
    <row r="371" spans="2:24" ht="14.25" customHeight="1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21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</row>
    <row r="372" spans="2:24" ht="14.25" customHeight="1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21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</row>
    <row r="373" spans="2:24" ht="14.25" customHeight="1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21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</row>
    <row r="374" spans="2:24" ht="14.25" customHeight="1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21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</row>
    <row r="375" spans="2:24" ht="14.25" customHeight="1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21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</row>
    <row r="376" spans="2:24" ht="14.25" customHeight="1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21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</row>
    <row r="377" spans="2:24" ht="14.25" customHeight="1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21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</row>
    <row r="378" spans="2:24" ht="14.25" customHeight="1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21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</row>
    <row r="379" spans="2:24" ht="14.25" customHeight="1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21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</row>
    <row r="380" spans="2:24" ht="14.25" customHeight="1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21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</row>
    <row r="381" spans="2:24" ht="14.25" customHeight="1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21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</row>
    <row r="382" spans="2:24" ht="14.25" customHeight="1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21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</row>
    <row r="383" spans="2:24" ht="14.25" customHeight="1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21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</row>
    <row r="384" spans="2:24" ht="14.25" customHeight="1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21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</row>
    <row r="385" spans="2:24" ht="14.25" customHeight="1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21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</row>
    <row r="386" spans="2:24" ht="14.25" customHeight="1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21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</row>
    <row r="387" spans="2:24" ht="14.25" customHeight="1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21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</row>
    <row r="388" spans="2:24" ht="14.25" customHeight="1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21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</row>
    <row r="389" spans="2:24" ht="14.25" customHeight="1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21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</row>
    <row r="390" spans="2:24" ht="14.25" customHeight="1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21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</row>
    <row r="391" spans="2:24" ht="14.25" customHeight="1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21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</row>
    <row r="392" spans="2:24" ht="14.25" customHeight="1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21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</row>
    <row r="393" spans="2:24" ht="14.25" customHeight="1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21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</row>
    <row r="394" spans="2:24" ht="14.25" customHeight="1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21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</row>
    <row r="395" spans="2:24" ht="14.25" customHeight="1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21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</row>
    <row r="396" spans="2:24" ht="14.25" customHeight="1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21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</row>
    <row r="397" spans="2:24" ht="14.25" customHeight="1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21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</row>
    <row r="398" spans="2:24" ht="14.25" customHeight="1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21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</row>
    <row r="399" spans="2:24" ht="14.25" customHeight="1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21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</row>
    <row r="400" spans="2:24" ht="14.25" customHeight="1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21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</row>
    <row r="401" spans="2:24" ht="14.25" customHeight="1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21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</row>
    <row r="402" spans="2:24" ht="14.25" customHeight="1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21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</row>
    <row r="403" spans="2:24" ht="14.25" customHeight="1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21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</row>
    <row r="404" spans="2:24" ht="14.25" customHeight="1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21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</row>
    <row r="405" spans="2:24" ht="14.25" customHeight="1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21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</row>
    <row r="406" spans="2:24" ht="14.25" customHeight="1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21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</row>
    <row r="407" spans="2:24" ht="14.25" customHeight="1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21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</row>
    <row r="408" spans="2:24" ht="14.25" customHeight="1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21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</row>
    <row r="409" spans="2:24" ht="14.25" customHeight="1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21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</row>
    <row r="410" spans="2:24" ht="14.25" customHeight="1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21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</row>
    <row r="411" spans="2:24" ht="14.25" customHeight="1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21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</row>
    <row r="412" spans="2:24" ht="14.25" customHeight="1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21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</row>
    <row r="413" spans="2:24" ht="14.25" customHeight="1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21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</row>
    <row r="414" spans="2:24" ht="14.25" customHeight="1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21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</row>
    <row r="415" spans="2:24" ht="14.25" customHeight="1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21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</row>
    <row r="416" spans="2:24" ht="14.25" customHeight="1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21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</row>
    <row r="417" spans="2:24" ht="14.25" customHeight="1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21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</row>
    <row r="418" spans="2:24" ht="14.25" customHeight="1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21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</row>
    <row r="419" spans="2:24" ht="14.25" customHeight="1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21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</row>
    <row r="420" spans="2:24" ht="14.25" customHeight="1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21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</row>
    <row r="421" spans="2:24" ht="14.25" customHeight="1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21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</row>
    <row r="422" spans="2:24" ht="14.25" customHeight="1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21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</row>
    <row r="423" spans="2:24" ht="14.25" customHeight="1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21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</row>
    <row r="424" spans="2:24" ht="14.25" customHeight="1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21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</row>
    <row r="425" spans="2:24" ht="14.25" customHeight="1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21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</row>
    <row r="426" spans="2:24" ht="14.25" customHeight="1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21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</row>
    <row r="427" spans="2:24" ht="14.25" customHeight="1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21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</row>
    <row r="428" spans="2:24" ht="14.25" customHeight="1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21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</row>
    <row r="429" spans="2:24" ht="14.25" customHeight="1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21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</row>
    <row r="430" spans="2:24" ht="14.25" customHeight="1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21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</row>
    <row r="431" spans="2:24" ht="14.25" customHeight="1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21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</row>
    <row r="432" spans="2:24" ht="14.25" customHeight="1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21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</row>
    <row r="433" spans="2:24" ht="14.25" customHeight="1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21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</row>
    <row r="434" spans="2:24" ht="14.25" customHeight="1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21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</row>
    <row r="435" spans="2:24" ht="14.25" customHeight="1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21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</row>
    <row r="436" spans="2:24" ht="14.25" customHeight="1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21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</row>
    <row r="437" spans="2:24" ht="14.25" customHeight="1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21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</row>
    <row r="438" spans="2:24" ht="14.25" customHeight="1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21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</row>
    <row r="439" spans="2:24" ht="14.25" customHeight="1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21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</row>
    <row r="440" spans="2:24" ht="14.25" customHeight="1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21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</row>
    <row r="441" spans="2:24" ht="14.25" customHeight="1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21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</row>
    <row r="442" spans="2:24" ht="14.25" customHeight="1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21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</row>
    <row r="443" spans="2:24" ht="14.25" customHeight="1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21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</row>
    <row r="444" spans="2:24" ht="14.25" customHeight="1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21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</row>
    <row r="445" spans="2:24" ht="14.25" customHeight="1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21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</row>
    <row r="446" spans="2:24" ht="14.25" customHeight="1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21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</row>
    <row r="447" spans="2:24" ht="14.25" customHeight="1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21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</row>
    <row r="448" spans="2:24" ht="14.25" customHeight="1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21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</row>
    <row r="449" spans="2:24" ht="14.25" customHeight="1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21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</row>
    <row r="450" spans="2:24" ht="14.25" customHeight="1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21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</row>
    <row r="451" spans="2:24" ht="14.25" customHeight="1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21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</row>
    <row r="452" spans="2:24" ht="14.25" customHeight="1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21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</row>
    <row r="453" spans="2:24" ht="14.25" customHeight="1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21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</row>
    <row r="454" spans="2:24" ht="14.25" customHeight="1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21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</row>
    <row r="455" spans="2:24" ht="14.25" customHeight="1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21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</row>
    <row r="456" spans="2:24" ht="14.25" customHeight="1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21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</row>
    <row r="457" spans="2:24" ht="14.25" customHeight="1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21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</row>
    <row r="458" spans="2:24" ht="14.25" customHeight="1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21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</row>
    <row r="459" spans="2:24" ht="14.25" customHeight="1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21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</row>
    <row r="460" spans="2:24" ht="14.25" customHeight="1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21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</row>
    <row r="461" spans="2:24" ht="14.25" customHeight="1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21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</row>
    <row r="462" spans="2:24" ht="14.25" customHeight="1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21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</row>
    <row r="463" spans="2:24" ht="14.25" customHeight="1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21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</row>
    <row r="464" spans="2:24" ht="14.25" customHeight="1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21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</row>
    <row r="465" spans="2:24" ht="14.25" customHeight="1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21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</row>
    <row r="466" spans="2:24" ht="14.25" customHeight="1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21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</row>
    <row r="467" spans="2:24" ht="14.25" customHeight="1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21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</row>
    <row r="468" spans="2:24" ht="14.25" customHeight="1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21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</row>
    <row r="469" spans="2:24" ht="14.25" customHeight="1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21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</row>
    <row r="470" spans="2:24" ht="14.25" customHeight="1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21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</row>
    <row r="471" spans="2:24" ht="14.25" customHeight="1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21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</row>
    <row r="472" spans="2:24" ht="14.25" customHeight="1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21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</row>
    <row r="473" spans="2:24" ht="14.25" customHeight="1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21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</row>
    <row r="474" spans="2:24" ht="14.25" customHeight="1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21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</row>
    <row r="475" spans="2:24" ht="14.25" customHeight="1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21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</row>
    <row r="476" spans="2:24" ht="14.25" customHeight="1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21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</row>
    <row r="477" spans="2:24" ht="14.25" customHeight="1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21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</row>
    <row r="478" spans="2:24" ht="14.25" customHeight="1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21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</row>
    <row r="479" spans="2:24" ht="14.25" customHeight="1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21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</row>
    <row r="480" spans="2:24" ht="14.25" customHeight="1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21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</row>
    <row r="481" spans="2:24" ht="14.25" customHeight="1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21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</row>
    <row r="482" spans="2:24" ht="14.25" customHeight="1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21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</row>
    <row r="483" spans="2:24" ht="14.25" customHeight="1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21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</row>
    <row r="484" spans="2:24" ht="14.25" customHeight="1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21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</row>
    <row r="485" spans="2:24" ht="14.25" customHeight="1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21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</row>
    <row r="486" spans="2:24" ht="14.25" customHeight="1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21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</row>
    <row r="487" spans="2:24" ht="14.25" customHeight="1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21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</row>
    <row r="488" spans="2:24" ht="14.25" customHeight="1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21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</row>
    <row r="489" spans="2:24" ht="14.25" customHeight="1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21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</row>
    <row r="490" spans="2:24" ht="14.25" customHeight="1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21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</row>
    <row r="491" spans="2:24" ht="14.25" customHeight="1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21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</row>
    <row r="492" spans="2:24" ht="14.25" customHeight="1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21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</row>
    <row r="493" spans="2:24" ht="14.25" customHeight="1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21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</row>
    <row r="494" spans="2:24" ht="14.25" customHeight="1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21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</row>
    <row r="495" spans="2:24" ht="14.25" customHeight="1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21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</row>
    <row r="496" spans="2:24" ht="14.25" customHeight="1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21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</row>
    <row r="497" spans="2:24" ht="14.25" customHeight="1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21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</row>
    <row r="498" spans="2:24" ht="14.25" customHeight="1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21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</row>
    <row r="499" spans="2:24" ht="14.25" customHeight="1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21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</row>
    <row r="500" spans="2:24" ht="14.25" customHeight="1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21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</row>
    <row r="501" spans="2:24" ht="14.25" customHeight="1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21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</row>
    <row r="502" spans="2:24" ht="14.25" customHeight="1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21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</row>
    <row r="503" spans="2:24" ht="14.25" customHeight="1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21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</row>
    <row r="504" spans="2:24" ht="14.25" customHeight="1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21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</row>
    <row r="505" spans="2:24" ht="14.25" customHeight="1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21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</row>
    <row r="506" spans="2:24" ht="14.25" customHeight="1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21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</row>
    <row r="507" spans="2:24" ht="14.25" customHeight="1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21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</row>
    <row r="508" spans="2:24" ht="14.25" customHeight="1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21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</row>
    <row r="509" spans="2:24" ht="14.25" customHeight="1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21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</row>
    <row r="510" spans="2:24" ht="14.25" customHeight="1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21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</row>
    <row r="511" spans="2:24" ht="14.25" customHeight="1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21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</row>
    <row r="512" spans="2:24" ht="14.25" customHeight="1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21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</row>
    <row r="513" spans="2:24" ht="14.25" customHeight="1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21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</row>
    <row r="514" spans="2:24" ht="14.25" customHeight="1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21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</row>
    <row r="515" spans="2:24" ht="14.25" customHeight="1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21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</row>
    <row r="516" spans="2:24" ht="14.25" customHeight="1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21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</row>
    <row r="517" spans="2:24" ht="14.25" customHeight="1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21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</row>
    <row r="518" spans="2:24" ht="14.25" customHeight="1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21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</row>
    <row r="519" spans="2:24" ht="14.25" customHeight="1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21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</row>
    <row r="520" spans="2:24" ht="14.25" customHeight="1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21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</row>
    <row r="521" spans="2:24" ht="14.25" customHeight="1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21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</row>
    <row r="522" spans="2:24" ht="14.25" customHeight="1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21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</row>
    <row r="523" spans="2:24" ht="14.25" customHeight="1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21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</row>
    <row r="524" spans="2:24" ht="14.25" customHeight="1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21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</row>
    <row r="525" spans="2:24" ht="14.25" customHeight="1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21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</row>
    <row r="526" spans="2:24" ht="14.25" customHeight="1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21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</row>
    <row r="527" spans="2:24" ht="14.25" customHeight="1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21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</row>
    <row r="528" spans="2:24" ht="14.25" customHeight="1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21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</row>
    <row r="529" spans="2:24" ht="14.25" customHeight="1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21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</row>
    <row r="530" spans="2:24" ht="14.25" customHeight="1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21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</row>
    <row r="531" spans="2:24" ht="14.25" customHeight="1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21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</row>
    <row r="532" spans="2:24" ht="14.25" customHeight="1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21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</row>
    <row r="533" spans="2:24" ht="14.25" customHeight="1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21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</row>
    <row r="534" spans="2:24" ht="14.25" customHeight="1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21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</row>
    <row r="535" spans="2:24" ht="14.25" customHeight="1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21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</row>
    <row r="536" spans="2:24" ht="14.25" customHeight="1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21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</row>
    <row r="537" spans="2:24" ht="14.25" customHeight="1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21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</row>
    <row r="538" spans="2:24" ht="14.25" customHeight="1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21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</row>
    <row r="539" spans="2:24" ht="14.25" customHeight="1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21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</row>
    <row r="540" spans="2:24" ht="14.25" customHeight="1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21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</row>
    <row r="541" spans="2:24" ht="14.25" customHeight="1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21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</row>
    <row r="542" spans="2:24" ht="14.25" customHeight="1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21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</row>
    <row r="543" spans="2:24" ht="14.25" customHeight="1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21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</row>
    <row r="544" spans="2:24" ht="14.25" customHeight="1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21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</row>
    <row r="545" spans="2:24" ht="14.25" customHeight="1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21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</row>
    <row r="546" spans="2:24" ht="14.25" customHeight="1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21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</row>
    <row r="547" spans="2:24" ht="14.25" customHeight="1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21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</row>
    <row r="548" spans="2:24" ht="14.25" customHeight="1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21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</row>
    <row r="549" spans="2:24" ht="14.25" customHeight="1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21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</row>
    <row r="550" spans="2:24" ht="14.25" customHeight="1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21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</row>
    <row r="551" spans="2:24" ht="14.25" customHeight="1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21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</row>
    <row r="552" spans="2:24" ht="14.25" customHeight="1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21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</row>
    <row r="553" spans="2:24" ht="14.25" customHeight="1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21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</row>
    <row r="554" spans="2:24" ht="14.25" customHeight="1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21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</row>
    <row r="555" spans="2:24" ht="14.25" customHeight="1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21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</row>
    <row r="556" spans="2:24" ht="14.25" customHeight="1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21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</row>
    <row r="557" spans="2:24" ht="14.25" customHeight="1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21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</row>
    <row r="558" spans="2:24" ht="14.25" customHeight="1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21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</row>
    <row r="559" spans="2:24" ht="14.25" customHeight="1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21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</row>
    <row r="560" spans="2:24" ht="14.25" customHeight="1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21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</row>
    <row r="561" spans="2:24" ht="14.25" customHeight="1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21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</row>
    <row r="562" spans="2:24" ht="14.25" customHeight="1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21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</row>
    <row r="563" spans="2:24" ht="14.25" customHeight="1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21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</row>
    <row r="564" spans="2:24" ht="14.25" customHeight="1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21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</row>
    <row r="565" spans="2:24" ht="14.25" customHeight="1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21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</row>
    <row r="566" spans="2:24" ht="14.25" customHeight="1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21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</row>
    <row r="567" spans="2:24" ht="14.25" customHeight="1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21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</row>
    <row r="568" spans="2:24" ht="14.25" customHeight="1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21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</row>
    <row r="569" spans="2:24" ht="14.25" customHeight="1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21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</row>
    <row r="570" spans="2:24" ht="14.25" customHeight="1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21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</row>
    <row r="571" spans="2:24" ht="14.25" customHeight="1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21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</row>
    <row r="572" spans="2:24" ht="14.25" customHeight="1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21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</row>
    <row r="573" spans="2:24" ht="14.25" customHeight="1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21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</row>
    <row r="574" spans="2:24" ht="14.25" customHeight="1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21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</row>
    <row r="575" spans="2:24" ht="14.25" customHeight="1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21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</row>
    <row r="576" spans="2:24" ht="14.25" customHeight="1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21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</row>
    <row r="577" spans="2:24" ht="14.25" customHeight="1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21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</row>
    <row r="578" spans="2:24" ht="14.25" customHeight="1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21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</row>
    <row r="579" spans="2:24" ht="14.25" customHeight="1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21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</row>
    <row r="580" spans="2:24" ht="14.25" customHeight="1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21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</row>
    <row r="581" spans="2:24" ht="14.25" customHeight="1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21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</row>
    <row r="582" spans="2:24" ht="14.25" customHeight="1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21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</row>
    <row r="583" spans="2:24" ht="14.25" customHeight="1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21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</row>
    <row r="584" spans="2:24" ht="14.25" customHeight="1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21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</row>
    <row r="585" spans="2:24" ht="14.25" customHeight="1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21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</row>
    <row r="586" spans="2:24" ht="14.25" customHeight="1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21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</row>
    <row r="587" spans="2:24" ht="14.25" customHeight="1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21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</row>
    <row r="588" spans="2:24" ht="14.25" customHeight="1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21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</row>
    <row r="589" spans="2:24" ht="14.25" customHeight="1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21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</row>
    <row r="590" spans="2:24" ht="14.25" customHeight="1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21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</row>
    <row r="591" spans="2:24" ht="14.25" customHeight="1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21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</row>
    <row r="592" spans="2:24" ht="14.25" customHeight="1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21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</row>
    <row r="593" spans="2:24" ht="14.25" customHeight="1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21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</row>
    <row r="594" spans="2:24" ht="14.25" customHeight="1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21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</row>
    <row r="595" spans="2:24" ht="14.25" customHeight="1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21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</row>
    <row r="596" spans="2:24" ht="14.25" customHeight="1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21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</row>
    <row r="597" spans="2:24" ht="14.25" customHeight="1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21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</row>
    <row r="598" spans="2:24" ht="14.25" customHeight="1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21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</row>
    <row r="599" spans="2:24" ht="14.25" customHeight="1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21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</row>
    <row r="600" spans="2:24" ht="14.25" customHeight="1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21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</row>
    <row r="601" spans="2:24" ht="14.25" customHeight="1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21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</row>
    <row r="602" spans="2:24" ht="14.25" customHeight="1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21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</row>
    <row r="603" spans="2:24" ht="14.25" customHeight="1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21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</row>
    <row r="604" spans="2:24" ht="14.25" customHeight="1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21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</row>
    <row r="605" spans="2:24" ht="14.25" customHeight="1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21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</row>
    <row r="606" spans="2:24" ht="14.25" customHeight="1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21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</row>
    <row r="607" spans="2:24" ht="14.25" customHeight="1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21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</row>
    <row r="608" spans="2:24" ht="14.25" customHeight="1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21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</row>
    <row r="609" spans="2:24" ht="14.25" customHeight="1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21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</row>
    <row r="610" spans="2:24" ht="14.25" customHeight="1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21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</row>
    <row r="611" spans="2:24" ht="14.25" customHeight="1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21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</row>
    <row r="612" spans="2:24" ht="14.25" customHeight="1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21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</row>
    <row r="613" spans="2:24" ht="14.25" customHeight="1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21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</row>
    <row r="614" spans="2:24" ht="14.25" customHeight="1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21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</row>
    <row r="615" spans="2:24" ht="14.25" customHeight="1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21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</row>
    <row r="616" spans="2:24" ht="14.25" customHeight="1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21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</row>
    <row r="617" spans="2:24" ht="14.25" customHeight="1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21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</row>
    <row r="618" spans="2:24" ht="14.25" customHeight="1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21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</row>
    <row r="619" spans="2:24" ht="14.25" customHeight="1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21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</row>
    <row r="620" spans="2:24" ht="14.25" customHeight="1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21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</row>
    <row r="621" spans="2:24" ht="14.25" customHeight="1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21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</row>
    <row r="622" spans="2:24" ht="14.25" customHeight="1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21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</row>
    <row r="623" spans="2:24" ht="14.25" customHeight="1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21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</row>
    <row r="624" spans="2:24" ht="14.25" customHeight="1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21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</row>
    <row r="625" spans="2:24" ht="14.25" customHeight="1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21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</row>
    <row r="626" spans="2:24" ht="14.25" customHeight="1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21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</row>
    <row r="627" spans="2:24" ht="14.25" customHeight="1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21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</row>
    <row r="628" spans="2:24" ht="14.25" customHeight="1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21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</row>
    <row r="629" spans="2:24" ht="14.25" customHeight="1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21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</row>
    <row r="630" spans="2:24" ht="14.25" customHeight="1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21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</row>
    <row r="631" spans="2:24" ht="14.25" customHeight="1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21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</row>
    <row r="632" spans="2:24" ht="14.25" customHeight="1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21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</row>
    <row r="633" spans="2:24" ht="14.25" customHeight="1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21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</row>
    <row r="634" spans="2:24" ht="14.25" customHeight="1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21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</row>
    <row r="635" spans="2:24" ht="14.25" customHeight="1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21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</row>
    <row r="636" spans="2:24" ht="14.25" customHeight="1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21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</row>
    <row r="637" spans="2:24" ht="14.25" customHeight="1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21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</row>
    <row r="638" spans="2:24" ht="14.25" customHeight="1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21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</row>
    <row r="639" spans="2:24" ht="14.25" customHeight="1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21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</row>
    <row r="640" spans="2:24" ht="14.25" customHeight="1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21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</row>
    <row r="641" spans="2:24" ht="14.25" customHeight="1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21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</row>
    <row r="642" spans="2:24" ht="14.25" customHeight="1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21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</row>
    <row r="643" spans="2:24" ht="14.25" customHeight="1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21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</row>
    <row r="644" spans="2:24" ht="14.25" customHeight="1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21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</row>
    <row r="645" spans="2:24" ht="14.25" customHeight="1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21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</row>
    <row r="646" spans="2:24" ht="14.25" customHeight="1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21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</row>
    <row r="647" spans="2:24" ht="14.25" customHeight="1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21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</row>
    <row r="648" spans="2:24" ht="14.25" customHeight="1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21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</row>
    <row r="649" spans="2:24" ht="14.25" customHeight="1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21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</row>
    <row r="650" spans="2:24" ht="14.25" customHeight="1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21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</row>
    <row r="651" spans="2:24" ht="14.25" customHeight="1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21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</row>
    <row r="652" spans="2:24" ht="14.25" customHeight="1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21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</row>
    <row r="653" spans="2:24" ht="14.25" customHeight="1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21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</row>
    <row r="654" spans="2:24" ht="14.25" customHeight="1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21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</row>
    <row r="655" spans="2:24" ht="14.25" customHeight="1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21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</row>
    <row r="656" spans="2:24" ht="14.25" customHeight="1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21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</row>
    <row r="657" spans="2:24" ht="14.25" customHeight="1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21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</row>
    <row r="658" spans="2:24" ht="14.25" customHeight="1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21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</row>
    <row r="659" spans="2:24" ht="14.25" customHeight="1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21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</row>
    <row r="660" spans="2:24" ht="14.25" customHeight="1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21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</row>
    <row r="661" spans="2:24" ht="14.25" customHeight="1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21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</row>
    <row r="662" spans="2:24" ht="14.25" customHeight="1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21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</row>
    <row r="663" spans="2:24" ht="14.25" customHeight="1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21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</row>
    <row r="664" spans="2:24" ht="14.25" customHeight="1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21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</row>
    <row r="665" spans="2:24" ht="14.25" customHeight="1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21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</row>
    <row r="666" spans="2:24" ht="14.25" customHeight="1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21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</row>
    <row r="667" spans="2:24" ht="14.25" customHeight="1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21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</row>
    <row r="668" spans="2:24" ht="14.25" customHeight="1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21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</row>
    <row r="669" spans="2:24" ht="14.25" customHeight="1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21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</row>
    <row r="670" spans="2:24" ht="14.25" customHeight="1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21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</row>
    <row r="671" spans="2:24" ht="14.25" customHeight="1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21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</row>
    <row r="672" spans="2:24" ht="14.25" customHeight="1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21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</row>
    <row r="673" spans="2:24" ht="14.25" customHeight="1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21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</row>
    <row r="674" spans="2:24" ht="14.25" customHeight="1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21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</row>
    <row r="675" spans="2:24" ht="14.25" customHeight="1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21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</row>
    <row r="676" spans="2:24" ht="14.25" customHeight="1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21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</row>
    <row r="677" spans="2:24" ht="14.25" customHeight="1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21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</row>
    <row r="678" spans="2:24" ht="14.25" customHeight="1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21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</row>
    <row r="679" spans="2:24" ht="14.25" customHeight="1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21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</row>
    <row r="680" spans="2:24" ht="14.25" customHeight="1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21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</row>
    <row r="681" spans="2:24" ht="14.25" customHeight="1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21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</row>
    <row r="682" spans="2:24" ht="14.25" customHeight="1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21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</row>
    <row r="683" spans="2:24" ht="14.25" customHeight="1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21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</row>
    <row r="684" spans="2:24" ht="14.25" customHeight="1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21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</row>
    <row r="685" spans="2:24" ht="14.25" customHeight="1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21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</row>
    <row r="686" spans="2:24" ht="14.25" customHeight="1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21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</row>
    <row r="687" spans="2:24" ht="14.25" customHeight="1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21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</row>
    <row r="688" spans="2:24" ht="14.25" customHeight="1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21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</row>
    <row r="689" spans="2:24" ht="14.25" customHeight="1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21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</row>
    <row r="690" spans="2:24" ht="14.25" customHeight="1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21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</row>
    <row r="691" spans="2:24" ht="14.25" customHeight="1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21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</row>
    <row r="692" spans="2:24" ht="14.25" customHeight="1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21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</row>
    <row r="693" spans="2:24" ht="14.25" customHeight="1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21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</row>
    <row r="694" spans="2:24" ht="14.25" customHeight="1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21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</row>
    <row r="695" spans="2:24" ht="14.25" customHeight="1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21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</row>
    <row r="696" spans="2:24" ht="14.25" customHeight="1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21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</row>
    <row r="697" spans="2:24" ht="14.25" customHeight="1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21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</row>
    <row r="698" spans="2:24" ht="14.25" customHeight="1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21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</row>
    <row r="699" spans="2:24" ht="14.25" customHeight="1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21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</row>
    <row r="700" spans="2:24" ht="14.25" customHeight="1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21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</row>
    <row r="701" spans="2:24" ht="14.25" customHeight="1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21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</row>
    <row r="702" spans="2:24" ht="14.25" customHeight="1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21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</row>
    <row r="703" spans="2:24" ht="14.25" customHeight="1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21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</row>
    <row r="704" spans="2:24" ht="14.25" customHeight="1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21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</row>
    <row r="705" spans="2:24" ht="14.25" customHeight="1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21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</row>
    <row r="706" spans="2:24" ht="14.25" customHeight="1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21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</row>
    <row r="707" spans="2:24" ht="14.25" customHeight="1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21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</row>
    <row r="708" spans="2:24" ht="14.25" customHeight="1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21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</row>
    <row r="709" spans="2:24" ht="14.25" customHeight="1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21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</row>
    <row r="710" spans="2:24" ht="14.25" customHeight="1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21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</row>
    <row r="711" spans="2:24" ht="14.25" customHeight="1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21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</row>
    <row r="712" spans="2:24" ht="14.25" customHeight="1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21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</row>
    <row r="713" spans="2:24" ht="14.25" customHeight="1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21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</row>
    <row r="714" spans="2:24" ht="14.25" customHeight="1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21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</row>
    <row r="715" spans="2:24" ht="14.25" customHeight="1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21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</row>
    <row r="716" spans="2:24" ht="14.25" customHeight="1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21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</row>
    <row r="717" spans="2:24" ht="14.25" customHeight="1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21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</row>
    <row r="718" spans="2:24" ht="14.25" customHeight="1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21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</row>
    <row r="719" spans="2:24" ht="14.25" customHeight="1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21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</row>
    <row r="720" spans="2:24" ht="14.25" customHeight="1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21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</row>
    <row r="721" spans="2:24" ht="14.25" customHeight="1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21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</row>
    <row r="722" spans="2:24" ht="14.25" customHeight="1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21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</row>
    <row r="723" spans="2:24" ht="14.25" customHeight="1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21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</row>
    <row r="724" spans="2:24" ht="14.25" customHeight="1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21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</row>
    <row r="725" spans="2:24" ht="14.25" customHeight="1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21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</row>
    <row r="726" spans="2:24" ht="14.25" customHeight="1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21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</row>
    <row r="727" spans="2:24" ht="14.25" customHeight="1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21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</row>
    <row r="728" spans="2:24" ht="14.25" customHeight="1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21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</row>
    <row r="729" spans="2:24" ht="14.25" customHeight="1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21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</row>
    <row r="730" spans="2:24" ht="14.25" customHeight="1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21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</row>
    <row r="731" spans="2:24" ht="14.25" customHeight="1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21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</row>
    <row r="732" spans="2:24" ht="14.25" customHeight="1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21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</row>
    <row r="733" spans="2:24" ht="14.25" customHeight="1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21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</row>
    <row r="734" spans="2:24" ht="14.25" customHeight="1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21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</row>
    <row r="735" spans="2:24" ht="14.25" customHeight="1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21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</row>
    <row r="736" spans="2:24" ht="14.25" customHeight="1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21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</row>
    <row r="737" spans="2:24" ht="14.25" customHeight="1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21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</row>
    <row r="738" spans="2:24" ht="14.25" customHeight="1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21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</row>
    <row r="739" spans="2:24" ht="14.25" customHeight="1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21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</row>
    <row r="740" spans="2:24" ht="14.25" customHeight="1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21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</row>
    <row r="741" spans="2:24" ht="14.25" customHeight="1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21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</row>
    <row r="742" spans="2:24" ht="14.25" customHeight="1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21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</row>
    <row r="743" spans="2:24" ht="14.25" customHeight="1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21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</row>
    <row r="744" spans="2:24" ht="14.25" customHeight="1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21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</row>
    <row r="745" spans="2:24" ht="14.25" customHeight="1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21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</row>
    <row r="746" spans="2:24" ht="14.25" customHeight="1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21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</row>
    <row r="747" spans="2:24" ht="14.25" customHeight="1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21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</row>
    <row r="748" spans="2:24" ht="14.25" customHeight="1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21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</row>
    <row r="749" spans="2:24" ht="14.25" customHeight="1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21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</row>
    <row r="750" spans="2:24" ht="14.25" customHeight="1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21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</row>
    <row r="751" spans="2:24" ht="14.25" customHeight="1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21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</row>
    <row r="752" spans="2:24" ht="14.25" customHeight="1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21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</row>
    <row r="753" spans="2:24" ht="14.25" customHeight="1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21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</row>
    <row r="754" spans="2:24" ht="14.25" customHeight="1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21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</row>
    <row r="755" spans="2:24" ht="14.25" customHeight="1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21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</row>
    <row r="756" spans="2:24" ht="14.25" customHeight="1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21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</row>
    <row r="757" spans="2:24" ht="14.25" customHeight="1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21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</row>
    <row r="758" spans="2:24" ht="14.25" customHeight="1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21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</row>
    <row r="759" spans="2:24" ht="14.25" customHeight="1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21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</row>
    <row r="760" spans="2:24" ht="14.25" customHeight="1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21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</row>
    <row r="761" spans="2:24" ht="14.25" customHeight="1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21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</row>
    <row r="762" spans="2:24" ht="14.25" customHeight="1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21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</row>
    <row r="763" spans="2:24" ht="14.25" customHeight="1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21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</row>
    <row r="764" spans="2:24" ht="14.25" customHeight="1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21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</row>
    <row r="765" spans="2:24" ht="14.25" customHeight="1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21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</row>
    <row r="766" spans="2:24" ht="14.25" customHeight="1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21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</row>
    <row r="767" spans="2:24" ht="14.25" customHeight="1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21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</row>
    <row r="768" spans="2:24" ht="14.25" customHeight="1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21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</row>
    <row r="769" spans="2:24" ht="14.25" customHeight="1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21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</row>
    <row r="770" spans="2:24" ht="14.25" customHeight="1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21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</row>
    <row r="771" spans="2:24" ht="14.25" customHeight="1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21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</row>
    <row r="772" spans="2:24" ht="14.25" customHeight="1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21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</row>
    <row r="773" spans="2:24" ht="14.25" customHeight="1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21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</row>
    <row r="774" spans="2:24" ht="14.25" customHeight="1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21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</row>
    <row r="775" spans="2:24" ht="14.25" customHeight="1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21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</row>
    <row r="776" spans="2:24" ht="14.25" customHeight="1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21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</row>
    <row r="777" spans="2:24" ht="14.25" customHeight="1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21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</row>
    <row r="778" spans="2:24" ht="14.25" customHeight="1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21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</row>
    <row r="779" spans="2:24" ht="14.25" customHeight="1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21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</row>
    <row r="780" spans="2:24" ht="14.25" customHeight="1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21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</row>
    <row r="781" spans="2:24" ht="14.25" customHeight="1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21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</row>
    <row r="782" spans="2:24" ht="14.25" customHeight="1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21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</row>
    <row r="783" spans="2:24" ht="14.25" customHeight="1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21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</row>
    <row r="784" spans="2:24" ht="14.25" customHeight="1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21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</row>
    <row r="785" spans="2:24" ht="14.25" customHeight="1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21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</row>
    <row r="786" spans="2:24" ht="14.25" customHeight="1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21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</row>
    <row r="787" spans="2:24" ht="14.25" customHeight="1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21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</row>
    <row r="788" spans="2:24" ht="14.25" customHeight="1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21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</row>
    <row r="789" spans="2:24" ht="14.25" customHeight="1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21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</row>
    <row r="790" spans="2:24" ht="14.25" customHeight="1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21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</row>
    <row r="791" spans="2:24" ht="14.25" customHeight="1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21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</row>
    <row r="792" spans="2:24" ht="14.25" customHeight="1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21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</row>
    <row r="793" spans="2:24" ht="14.25" customHeight="1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21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</row>
    <row r="794" spans="2:24" ht="14.25" customHeight="1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21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</row>
    <row r="795" spans="2:24" ht="14.25" customHeight="1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21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</row>
    <row r="796" spans="2:24" ht="14.25" customHeight="1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21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</row>
    <row r="797" spans="2:24" ht="14.25" customHeight="1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21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</row>
    <row r="798" spans="2:24" ht="14.25" customHeight="1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21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</row>
    <row r="799" spans="2:24" ht="14.25" customHeight="1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21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</row>
    <row r="800" spans="2:24" ht="14.25" customHeight="1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21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</row>
    <row r="801" spans="2:24" ht="14.25" customHeight="1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21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</row>
    <row r="802" spans="2:24" ht="14.25" customHeight="1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21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</row>
    <row r="803" spans="2:24" ht="14.25" customHeight="1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21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</row>
    <row r="804" spans="2:24" ht="14.25" customHeight="1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21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</row>
    <row r="805" spans="2:24" ht="14.25" customHeight="1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21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</row>
    <row r="806" spans="2:24" ht="14.25" customHeight="1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21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</row>
    <row r="807" spans="2:24" ht="14.25" customHeight="1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21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</row>
    <row r="808" spans="2:24" ht="14.25" customHeight="1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21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</row>
    <row r="809" spans="2:24" ht="14.25" customHeight="1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21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</row>
    <row r="810" spans="2:24" ht="14.25" customHeight="1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21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</row>
    <row r="811" spans="2:24" ht="14.25" customHeight="1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21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</row>
    <row r="812" spans="2:24" ht="14.25" customHeight="1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21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</row>
    <row r="813" spans="2:24" ht="14.25" customHeight="1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21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</row>
    <row r="814" spans="2:24" ht="14.25" customHeight="1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21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</row>
    <row r="815" spans="2:24" ht="14.25" customHeight="1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21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</row>
    <row r="816" spans="2:24" ht="14.25" customHeight="1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21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</row>
    <row r="817" spans="2:24" ht="14.25" customHeight="1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21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</row>
    <row r="818" spans="2:24" ht="14.25" customHeight="1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21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</row>
    <row r="819" spans="2:24" ht="14.25" customHeight="1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21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</row>
    <row r="820" spans="2:24" ht="14.25" customHeight="1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21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</row>
    <row r="821" spans="2:24" ht="14.25" customHeight="1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21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</row>
    <row r="822" spans="2:24" ht="14.25" customHeight="1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21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</row>
    <row r="823" spans="2:24" ht="14.25" customHeight="1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21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</row>
    <row r="824" spans="2:24" ht="14.25" customHeight="1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21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</row>
    <row r="825" spans="2:24" ht="14.25" customHeight="1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21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</row>
    <row r="826" spans="2:24" ht="14.25" customHeight="1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21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</row>
    <row r="827" spans="2:24" ht="14.25" customHeight="1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21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</row>
    <row r="828" spans="2:24" ht="14.25" customHeight="1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21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</row>
    <row r="829" spans="2:24" ht="14.25" customHeight="1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21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</row>
    <row r="830" spans="2:24" ht="14.25" customHeight="1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21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</row>
    <row r="831" spans="2:24" ht="14.25" customHeight="1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21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</row>
    <row r="832" spans="2:24" ht="14.25" customHeight="1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21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</row>
    <row r="833" spans="2:24" ht="14.25" customHeight="1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21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</row>
    <row r="834" spans="2:24" ht="14.25" customHeight="1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21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</row>
    <row r="835" spans="2:24" ht="14.25" customHeight="1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21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</row>
    <row r="836" spans="2:24" ht="14.25" customHeight="1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21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</row>
    <row r="837" spans="2:24" ht="14.25" customHeight="1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21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</row>
    <row r="838" spans="2:24" ht="14.25" customHeight="1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21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</row>
    <row r="839" spans="2:24" ht="14.25" customHeight="1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21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</row>
    <row r="840" spans="2:24" ht="14.25" customHeight="1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21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</row>
    <row r="841" spans="2:24" ht="14.25" customHeight="1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21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</row>
    <row r="842" spans="2:24" ht="14.25" customHeight="1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21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</row>
    <row r="843" spans="2:24" ht="14.25" customHeight="1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21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</row>
    <row r="844" spans="2:24" ht="14.25" customHeight="1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21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</row>
    <row r="845" spans="2:24" ht="14.25" customHeight="1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21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</row>
    <row r="846" spans="2:24" ht="14.25" customHeight="1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21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</row>
    <row r="847" spans="2:24" ht="14.25" customHeight="1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21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</row>
    <row r="848" spans="2:24" ht="14.25" customHeight="1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21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</row>
    <row r="849" spans="2:24" ht="14.25" customHeight="1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21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</row>
    <row r="850" spans="2:24" ht="14.25" customHeight="1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21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</row>
    <row r="851" spans="2:24" ht="14.25" customHeight="1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21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</row>
    <row r="852" spans="2:24" ht="14.25" customHeight="1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21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</row>
    <row r="853" spans="2:24" ht="14.25" customHeight="1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21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</row>
    <row r="854" spans="2:24" ht="14.25" customHeight="1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21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</row>
    <row r="855" spans="2:24" ht="14.25" customHeight="1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21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</row>
    <row r="856" spans="2:24" ht="14.25" customHeight="1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21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</row>
    <row r="857" spans="2:24" ht="14.25" customHeight="1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21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</row>
    <row r="858" spans="2:24" ht="14.25" customHeight="1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21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</row>
    <row r="859" spans="2:24" ht="14.25" customHeight="1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21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</row>
    <row r="860" spans="2:24" ht="14.25" customHeight="1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21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</row>
    <row r="861" spans="2:24" ht="14.25" customHeight="1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21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</row>
    <row r="862" spans="2:24" ht="14.25" customHeight="1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21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</row>
    <row r="863" spans="2:24" ht="14.25" customHeight="1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21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</row>
    <row r="864" spans="2:24" ht="14.25" customHeight="1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21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</row>
    <row r="865" spans="2:24" ht="14.25" customHeight="1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21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</row>
    <row r="866" spans="2:24" ht="14.25" customHeight="1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21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</row>
    <row r="867" spans="2:24" ht="14.25" customHeight="1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21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</row>
    <row r="868" spans="2:24" ht="14.25" customHeight="1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21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</row>
    <row r="869" spans="2:24" ht="14.25" customHeight="1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21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</row>
    <row r="870" spans="2:24" ht="14.25" customHeight="1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21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</row>
    <row r="871" spans="2:24" ht="14.25" customHeight="1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21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</row>
    <row r="872" spans="2:24" ht="14.25" customHeight="1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21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</row>
    <row r="873" spans="2:24" ht="14.25" customHeight="1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21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</row>
    <row r="874" spans="2:24" ht="14.25" customHeight="1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21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</row>
    <row r="875" spans="2:24" ht="14.25" customHeight="1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21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</row>
    <row r="876" spans="2:24" ht="14.25" customHeight="1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21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</row>
    <row r="877" spans="2:24" ht="14.25" customHeight="1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21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</row>
    <row r="878" spans="2:24" ht="14.25" customHeight="1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21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</row>
    <row r="879" spans="2:24" ht="14.25" customHeight="1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21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</row>
    <row r="880" spans="2:24" ht="14.25" customHeight="1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21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</row>
    <row r="881" spans="2:24" ht="14.25" customHeight="1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21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</row>
    <row r="882" spans="2:24" ht="14.25" customHeight="1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21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</row>
    <row r="883" spans="2:24" ht="14.25" customHeight="1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21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</row>
    <row r="884" spans="2:24" ht="14.25" customHeight="1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21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</row>
    <row r="885" spans="2:24" ht="14.25" customHeight="1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21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</row>
    <row r="886" spans="2:24" ht="14.25" customHeight="1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21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</row>
    <row r="887" spans="2:24" ht="14.25" customHeight="1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21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</row>
    <row r="888" spans="2:24" ht="14.25" customHeight="1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21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</row>
    <row r="889" spans="2:24" ht="14.25" customHeight="1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21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</row>
    <row r="890" spans="2:24" ht="14.25" customHeight="1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21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</row>
    <row r="891" spans="2:24" ht="14.25" customHeight="1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21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</row>
    <row r="892" spans="2:24" ht="14.25" customHeight="1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21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</row>
    <row r="893" spans="2:24" ht="14.25" customHeight="1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21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</row>
    <row r="894" spans="2:24" ht="14.25" customHeight="1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21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</row>
    <row r="895" spans="2:24" ht="14.25" customHeight="1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21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</row>
    <row r="896" spans="2:24" ht="14.25" customHeight="1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21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</row>
    <row r="897" spans="2:24" ht="14.25" customHeight="1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21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</row>
    <row r="898" spans="2:24" ht="14.25" customHeight="1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21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</row>
    <row r="899" spans="2:24" ht="14.25" customHeight="1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21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</row>
    <row r="900" spans="2:24" ht="14.25" customHeight="1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21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</row>
    <row r="901" spans="2:24" ht="14.25" customHeight="1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21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</row>
    <row r="902" spans="2:24" ht="14.25" customHeight="1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21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</row>
    <row r="903" spans="2:24" ht="14.25" customHeight="1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21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</row>
    <row r="904" spans="2:24" ht="14.25" customHeight="1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21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</row>
    <row r="905" spans="2:24" ht="14.25" customHeight="1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21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</row>
    <row r="906" spans="2:24" ht="14.25" customHeight="1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21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</row>
    <row r="907" spans="2:24" ht="14.25" customHeight="1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21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</row>
    <row r="908" spans="2:24" ht="14.25" customHeight="1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21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</row>
    <row r="909" spans="2:24" ht="14.25" customHeight="1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21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</row>
    <row r="910" spans="2:24" ht="14.25" customHeight="1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21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</row>
    <row r="911" spans="2:24" ht="14.25" customHeight="1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21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</row>
    <row r="912" spans="2:24" ht="14.25" customHeight="1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21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</row>
    <row r="913" spans="2:24" ht="14.25" customHeight="1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21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</row>
    <row r="914" spans="2:24" ht="14.25" customHeight="1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21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</row>
    <row r="915" spans="2:24" ht="14.25" customHeight="1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21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</row>
    <row r="916" spans="2:24" ht="14.25" customHeight="1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21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</row>
    <row r="917" spans="2:24" ht="14.25" customHeight="1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21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</row>
    <row r="918" spans="2:24" ht="14.25" customHeight="1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21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</row>
    <row r="919" spans="2:24" ht="14.25" customHeight="1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21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</row>
    <row r="920" spans="2:24" ht="14.25" customHeight="1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21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</row>
    <row r="921" spans="2:24" ht="14.25" customHeight="1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21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</row>
    <row r="922" spans="2:24" ht="14.25" customHeight="1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21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</row>
    <row r="923" spans="2:24" ht="14.25" customHeight="1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21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</row>
    <row r="924" spans="2:24" ht="14.25" customHeight="1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21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</row>
    <row r="925" spans="2:24" ht="14.25" customHeight="1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21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</row>
    <row r="926" spans="2:24" ht="14.25" customHeight="1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21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</row>
    <row r="927" spans="2:24" ht="14.25" customHeight="1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21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</row>
    <row r="928" spans="2:24" ht="14.25" customHeight="1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21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</row>
    <row r="929" spans="2:24" ht="14.25" customHeight="1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21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</row>
    <row r="930" spans="2:24" ht="14.25" customHeight="1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21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</row>
    <row r="931" spans="2:24" ht="14.25" customHeight="1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21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</row>
    <row r="932" spans="2:24" ht="14.25" customHeight="1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21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</row>
    <row r="933" spans="2:24" ht="14.25" customHeight="1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21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</row>
    <row r="934" spans="2:24" ht="14.25" customHeight="1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21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</row>
    <row r="935" spans="2:24" ht="14.25" customHeight="1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21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</row>
    <row r="936" spans="2:24" ht="14.25" customHeight="1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21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</row>
    <row r="937" spans="2:24" ht="14.25" customHeight="1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21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</row>
    <row r="938" spans="2:24" ht="14.25" customHeight="1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21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</row>
    <row r="939" spans="2:24" ht="14.25" customHeight="1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21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</row>
    <row r="940" spans="2:24" ht="14.25" customHeight="1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21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</row>
    <row r="941" spans="2:24" ht="14.25" customHeight="1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21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</row>
    <row r="942" spans="2:24" ht="14.25" customHeight="1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21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</row>
    <row r="943" spans="2:24" ht="14.25" customHeight="1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21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</row>
    <row r="944" spans="2:24" ht="14.25" customHeight="1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21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</row>
    <row r="945" spans="2:24" ht="14.25" customHeight="1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21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</row>
    <row r="946" spans="2:24" ht="14.25" customHeight="1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21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</row>
    <row r="947" spans="2:24" ht="14.25" customHeight="1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21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</row>
    <row r="948" spans="2:24" ht="14.25" customHeight="1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21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</row>
    <row r="949" spans="2:24" ht="14.25" customHeight="1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21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</row>
    <row r="950" spans="2:24" ht="14.25" customHeight="1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21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</row>
    <row r="951" spans="2:24" ht="14.25" customHeight="1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21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</row>
    <row r="952" spans="2:24" ht="14.25" customHeight="1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21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</row>
    <row r="953" spans="2:24" ht="14.25" customHeight="1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21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</row>
    <row r="954" spans="2:24" ht="14.25" customHeight="1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21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</row>
    <row r="955" spans="2:24" ht="14.25" customHeight="1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21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</row>
    <row r="956" spans="2:24" ht="14.25" customHeight="1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21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</row>
    <row r="957" spans="2:24" ht="14.25" customHeight="1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21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</row>
    <row r="958" spans="2:24" ht="14.25" customHeight="1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21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</row>
    <row r="959" spans="2:24" ht="14.25" customHeight="1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21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</row>
    <row r="960" spans="2:24" ht="14.25" customHeight="1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21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</row>
    <row r="961" spans="2:24" ht="14.25" customHeight="1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21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</row>
    <row r="962" spans="2:24" ht="14.25" customHeight="1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21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</row>
    <row r="963" spans="2:24" ht="14.25" customHeight="1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21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</row>
    <row r="964" spans="2:24" ht="14.25" customHeight="1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21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</row>
    <row r="965" spans="2:24" ht="14.25" customHeight="1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21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</row>
    <row r="966" spans="2:24" ht="14.25" customHeight="1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21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</row>
    <row r="967" spans="2:24" ht="14.25" customHeight="1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21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</row>
    <row r="968" spans="2:24" ht="14.25" customHeight="1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21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</row>
    <row r="969" spans="2:24" ht="14.25" customHeight="1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21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</row>
    <row r="970" spans="2:24" ht="14.25" customHeight="1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21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</row>
    <row r="971" spans="2:24" ht="14.25" customHeight="1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21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</row>
    <row r="972" spans="2:24" ht="14.25" customHeight="1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21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</row>
    <row r="973" spans="2:24" ht="14.25" customHeight="1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21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</row>
    <row r="974" spans="2:24" ht="14.25" customHeight="1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21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</row>
    <row r="975" spans="2:24" ht="14.25" customHeight="1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21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</row>
  </sheetData>
  <pageMargins left="0.7" right="0.7" top="0.75" bottom="0.75" header="0" footer="0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Z1000"/>
  <sheetViews>
    <sheetView zoomScale="120" zoomScaleNormal="120" workbookViewId="0"/>
  </sheetViews>
  <sheetFormatPr baseColWidth="10" defaultColWidth="12.625" defaultRowHeight="15" customHeight="1"/>
  <cols>
    <col min="1" max="3" width="9.375" customWidth="1"/>
    <col min="4" max="4" width="12" customWidth="1"/>
    <col min="5" max="9" width="9.375" customWidth="1"/>
    <col min="10" max="11" width="11.125" customWidth="1"/>
    <col min="12" max="26" width="9.375" customWidth="1"/>
  </cols>
  <sheetData>
    <row r="1" spans="1:26" ht="62.25" customHeight="1">
      <c r="A1" s="27" t="s">
        <v>25</v>
      </c>
      <c r="B1" s="27" t="s">
        <v>26</v>
      </c>
      <c r="C1" s="27" t="s">
        <v>27</v>
      </c>
      <c r="D1" s="27" t="s">
        <v>28</v>
      </c>
      <c r="E1" s="27" t="s">
        <v>29</v>
      </c>
      <c r="F1" s="27" t="s">
        <v>30</v>
      </c>
      <c r="G1" s="27" t="s">
        <v>31</v>
      </c>
      <c r="H1" s="27" t="s">
        <v>32</v>
      </c>
      <c r="I1" s="27" t="s">
        <v>33</v>
      </c>
      <c r="J1" s="27" t="s">
        <v>34</v>
      </c>
      <c r="K1" s="27" t="s">
        <v>35</v>
      </c>
      <c r="L1" s="27" t="s">
        <v>36</v>
      </c>
      <c r="M1" s="27" t="s">
        <v>37</v>
      </c>
      <c r="N1" s="27" t="s">
        <v>38</v>
      </c>
      <c r="O1" s="27" t="s">
        <v>39</v>
      </c>
      <c r="P1" s="27" t="s">
        <v>40</v>
      </c>
      <c r="Q1" s="27" t="s">
        <v>41</v>
      </c>
      <c r="R1" s="28"/>
      <c r="S1" s="28"/>
      <c r="T1" s="28"/>
      <c r="U1" s="28"/>
      <c r="V1" s="28"/>
      <c r="W1" s="28"/>
      <c r="X1" s="28"/>
      <c r="Y1" s="28"/>
      <c r="Z1" s="28"/>
    </row>
    <row r="2" spans="1:26" ht="14.25" customHeight="1">
      <c r="A2" s="19">
        <v>2019</v>
      </c>
      <c r="B2" s="29">
        <v>30</v>
      </c>
      <c r="C2" s="30">
        <v>7654</v>
      </c>
      <c r="D2" s="6">
        <v>6.2E-2</v>
      </c>
      <c r="E2" s="6">
        <v>158.4</v>
      </c>
      <c r="F2" s="6">
        <f>144*0.107</f>
        <v>15.407999999999999</v>
      </c>
      <c r="G2" s="6">
        <v>6.8819999999999997</v>
      </c>
      <c r="H2" s="6">
        <v>7.2169999999999996</v>
      </c>
      <c r="I2" s="6">
        <v>28</v>
      </c>
      <c r="J2" s="3">
        <v>707293.35489279998</v>
      </c>
      <c r="K2" s="6">
        <v>0.104</v>
      </c>
      <c r="L2" s="73">
        <v>114.2</v>
      </c>
      <c r="M2" s="6">
        <v>76</v>
      </c>
      <c r="N2" s="6">
        <v>61</v>
      </c>
      <c r="O2" s="6">
        <v>48</v>
      </c>
      <c r="P2" s="6">
        <v>83</v>
      </c>
      <c r="Q2" s="6">
        <v>0.65</v>
      </c>
    </row>
    <row r="3" spans="1:26" ht="14.25" customHeight="1"/>
    <row r="4" spans="1:26" ht="14.25" customHeight="1">
      <c r="J4" s="93"/>
    </row>
    <row r="5" spans="1:26" ht="14.25" customHeight="1">
      <c r="C5" s="8"/>
      <c r="D5" s="72"/>
      <c r="F5" s="31"/>
    </row>
    <row r="6" spans="1:26" ht="14.25" customHeight="1">
      <c r="C6" s="8"/>
    </row>
    <row r="7" spans="1:26" ht="14.25" customHeight="1">
      <c r="J7" s="3"/>
    </row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>
      <c r="I16" s="71"/>
      <c r="J16" s="68"/>
    </row>
    <row r="17" spans="7:13" ht="14.25" customHeight="1"/>
    <row r="18" spans="7:13" ht="14.25" customHeight="1"/>
    <row r="19" spans="7:13" ht="14.25" customHeight="1"/>
    <row r="20" spans="7:13" ht="14.25" customHeight="1">
      <c r="G20" s="71"/>
      <c r="I20" s="71"/>
    </row>
    <row r="21" spans="7:13" ht="14.25" customHeight="1">
      <c r="I21" s="71"/>
      <c r="K21" s="68"/>
      <c r="M21" s="69"/>
    </row>
    <row r="22" spans="7:13" ht="14.25" customHeight="1">
      <c r="K22" s="70"/>
    </row>
    <row r="23" spans="7:13" ht="14.25" customHeight="1"/>
    <row r="24" spans="7:13" ht="14.25" customHeight="1"/>
    <row r="25" spans="7:13" ht="14.25" customHeight="1"/>
    <row r="26" spans="7:13" ht="14.25" customHeight="1"/>
    <row r="27" spans="7:13" ht="14.25" customHeight="1"/>
    <row r="28" spans="7:13" ht="14.25" customHeight="1"/>
    <row r="29" spans="7:13" ht="14.25" customHeight="1"/>
    <row r="30" spans="7:13" ht="14.25" customHeight="1"/>
    <row r="31" spans="7:13" ht="14.25" customHeight="1"/>
    <row r="32" spans="7:13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J1000"/>
  <sheetViews>
    <sheetView workbookViewId="0">
      <pane xSplit="3" ySplit="1" topLeftCell="D75" activePane="bottomRight" state="frozen"/>
      <selection pane="topRight" activeCell="D1" sqref="D1"/>
      <selection pane="bottomLeft" activeCell="A2" sqref="A2"/>
      <selection pane="bottomRight" activeCell="C91" sqref="C91"/>
    </sheetView>
  </sheetViews>
  <sheetFormatPr baseColWidth="10" defaultColWidth="12.625" defaultRowHeight="15" customHeight="1"/>
  <cols>
    <col min="1" max="1" width="9.375" customWidth="1"/>
    <col min="2" max="2" width="21.625" customWidth="1"/>
    <col min="3" max="3" width="20.875" customWidth="1"/>
    <col min="4" max="6" width="10.125" customWidth="1"/>
    <col min="7" max="7" width="16.125" customWidth="1"/>
    <col min="8" max="8" width="13.875" customWidth="1"/>
    <col min="9" max="9" width="10.625" customWidth="1"/>
    <col min="10" max="26" width="9.375" customWidth="1"/>
  </cols>
  <sheetData>
    <row r="1" spans="1:10" ht="14.25" customHeight="1">
      <c r="B1" s="32" t="s">
        <v>42</v>
      </c>
      <c r="C1" s="33" t="s">
        <v>43</v>
      </c>
      <c r="D1" s="33" t="s">
        <v>44</v>
      </c>
      <c r="E1" s="34" t="s">
        <v>45</v>
      </c>
      <c r="F1" s="34" t="s">
        <v>46</v>
      </c>
      <c r="G1" s="35" t="s">
        <v>47</v>
      </c>
      <c r="H1" s="6" t="s">
        <v>46</v>
      </c>
      <c r="I1" s="6" t="s">
        <v>48</v>
      </c>
    </row>
    <row r="2" spans="1:10" ht="14.25" customHeight="1">
      <c r="B2" s="36">
        <v>41579</v>
      </c>
      <c r="C2" s="37">
        <v>921</v>
      </c>
      <c r="D2" s="37">
        <v>1886.13</v>
      </c>
      <c r="E2" s="38">
        <f>+C2/6.882</f>
        <v>133.82737576285965</v>
      </c>
      <c r="F2" s="38">
        <f t="shared" ref="F2:F88" si="0">+E2/42</f>
        <v>3.1863660895918962</v>
      </c>
      <c r="G2" s="38">
        <f>+F2*D2</f>
        <v>6009.9006725619638</v>
      </c>
      <c r="H2" s="21">
        <f>+C2/289</f>
        <v>3.1868512110726646</v>
      </c>
      <c r="I2" s="8">
        <f>+H2*D2</f>
        <v>6010.8156747404855</v>
      </c>
      <c r="J2" s="3">
        <f t="shared" ref="J2:J89" si="1">+I2-G2</f>
        <v>0.91500217852171772</v>
      </c>
    </row>
    <row r="3" spans="1:10" ht="14.25" customHeight="1">
      <c r="A3" s="6">
        <f t="shared" ref="A3:A86" si="2">+A4+1</f>
        <v>85</v>
      </c>
      <c r="B3" s="36">
        <v>41609</v>
      </c>
      <c r="C3" s="37">
        <v>907</v>
      </c>
      <c r="D3" s="37">
        <v>1920.96</v>
      </c>
      <c r="E3" s="38">
        <f t="shared" ref="E3:E88" si="3">+C3/6.882</f>
        <v>131.79308340598664</v>
      </c>
      <c r="F3" s="38">
        <f t="shared" si="0"/>
        <v>3.1379305572853959</v>
      </c>
      <c r="G3" s="38">
        <f t="shared" ref="G3:G88" si="4">+F3*D3</f>
        <v>6027.8390833229541</v>
      </c>
      <c r="H3" s="21">
        <f t="shared" ref="H3:H88" si="5">+C3/289</f>
        <v>3.1384083044982698</v>
      </c>
      <c r="I3" s="8">
        <f t="shared" ref="I3:I89" si="6">+H3*D3</f>
        <v>6028.7568166089968</v>
      </c>
      <c r="J3" s="3">
        <f t="shared" si="1"/>
        <v>0.9177332860426759</v>
      </c>
    </row>
    <row r="4" spans="1:10" ht="14.25" customHeight="1">
      <c r="A4" s="6">
        <f t="shared" si="2"/>
        <v>84</v>
      </c>
      <c r="B4" s="36">
        <v>41640</v>
      </c>
      <c r="C4" s="37">
        <v>857.84090909090912</v>
      </c>
      <c r="D4" s="37">
        <v>1935.83</v>
      </c>
      <c r="E4" s="38">
        <f t="shared" si="3"/>
        <v>124.64994319833031</v>
      </c>
      <c r="F4" s="38">
        <f t="shared" si="0"/>
        <v>2.967855790436436</v>
      </c>
      <c r="G4" s="38">
        <f t="shared" si="4"/>
        <v>5745.2642748005655</v>
      </c>
      <c r="H4" s="21">
        <f t="shared" si="5"/>
        <v>2.9683076439131804</v>
      </c>
      <c r="I4" s="8">
        <f t="shared" si="6"/>
        <v>5746.1389863164513</v>
      </c>
      <c r="J4" s="3">
        <f t="shared" si="1"/>
        <v>0.87471151588579232</v>
      </c>
    </row>
    <row r="5" spans="1:10" ht="14.25" customHeight="1">
      <c r="A5" s="6">
        <f t="shared" si="2"/>
        <v>83</v>
      </c>
      <c r="B5" s="36">
        <v>41671</v>
      </c>
      <c r="C5" s="37">
        <v>903.375</v>
      </c>
      <c r="D5" s="37">
        <v>1946.76</v>
      </c>
      <c r="E5" s="38">
        <f t="shared" si="3"/>
        <v>131.26634699215344</v>
      </c>
      <c r="F5" s="38">
        <f t="shared" si="0"/>
        <v>3.1253892140988917</v>
      </c>
      <c r="G5" s="38">
        <f t="shared" si="4"/>
        <v>6084.382706439158</v>
      </c>
      <c r="H5" s="21">
        <f t="shared" si="5"/>
        <v>3.1258650519031144</v>
      </c>
      <c r="I5" s="8">
        <f t="shared" si="6"/>
        <v>6085.3090484429067</v>
      </c>
      <c r="J5" s="3">
        <f t="shared" si="1"/>
        <v>0.92634200374868669</v>
      </c>
    </row>
    <row r="6" spans="1:10" ht="14.25" customHeight="1">
      <c r="A6" s="6">
        <f t="shared" si="2"/>
        <v>82</v>
      </c>
      <c r="B6" s="36">
        <v>41699</v>
      </c>
      <c r="C6" s="37">
        <v>953.57142857142856</v>
      </c>
      <c r="D6" s="37">
        <v>2039.01</v>
      </c>
      <c r="E6" s="38">
        <f t="shared" si="3"/>
        <v>138.56021920538049</v>
      </c>
      <c r="F6" s="38">
        <f t="shared" si="0"/>
        <v>3.2990528382233451</v>
      </c>
      <c r="G6" s="38">
        <f t="shared" si="4"/>
        <v>6726.8017276657829</v>
      </c>
      <c r="H6" s="21">
        <f t="shared" si="5"/>
        <v>3.2995551161641128</v>
      </c>
      <c r="I6" s="8">
        <f t="shared" si="6"/>
        <v>6727.8258774097876</v>
      </c>
      <c r="J6" s="3">
        <f t="shared" si="1"/>
        <v>1.0241497440047169</v>
      </c>
    </row>
    <row r="7" spans="1:10" ht="14.25" customHeight="1">
      <c r="A7" s="6">
        <f t="shared" si="2"/>
        <v>81</v>
      </c>
      <c r="B7" s="36">
        <v>41730</v>
      </c>
      <c r="C7" s="37">
        <v>906.375</v>
      </c>
      <c r="D7" s="37">
        <v>2028.49</v>
      </c>
      <c r="E7" s="38">
        <f t="shared" si="3"/>
        <v>131.70226678291195</v>
      </c>
      <c r="F7" s="38">
        <f t="shared" si="0"/>
        <v>3.1357682567359988</v>
      </c>
      <c r="G7" s="38">
        <f t="shared" si="4"/>
        <v>6360.8745511064062</v>
      </c>
      <c r="H7" s="21">
        <f t="shared" si="5"/>
        <v>3.1362456747404845</v>
      </c>
      <c r="I7" s="8">
        <f t="shared" si="6"/>
        <v>6361.8429887543252</v>
      </c>
      <c r="J7" s="3">
        <f t="shared" si="1"/>
        <v>0.96843764791901776</v>
      </c>
    </row>
    <row r="8" spans="1:10" ht="14.25" customHeight="1">
      <c r="A8" s="6">
        <f t="shared" si="2"/>
        <v>80</v>
      </c>
      <c r="B8" s="36">
        <v>41760</v>
      </c>
      <c r="C8" s="37">
        <v>893.5</v>
      </c>
      <c r="D8" s="37">
        <v>1939.51</v>
      </c>
      <c r="E8" s="38">
        <f t="shared" si="3"/>
        <v>129.83144434757338</v>
      </c>
      <c r="F8" s="38">
        <f t="shared" si="0"/>
        <v>3.0912248654184138</v>
      </c>
      <c r="G8" s="38">
        <f t="shared" si="4"/>
        <v>5995.4615387276681</v>
      </c>
      <c r="H8" s="21">
        <f t="shared" si="5"/>
        <v>3.0916955017301038</v>
      </c>
      <c r="I8" s="8">
        <f t="shared" si="6"/>
        <v>5996.3743425605535</v>
      </c>
      <c r="J8" s="3">
        <f t="shared" si="1"/>
        <v>0.91280383288540179</v>
      </c>
    </row>
    <row r="9" spans="1:10" ht="14.25" customHeight="1">
      <c r="A9" s="6">
        <f t="shared" si="2"/>
        <v>79</v>
      </c>
      <c r="B9" s="36">
        <v>41791</v>
      </c>
      <c r="C9" s="37">
        <v>857.5</v>
      </c>
      <c r="D9" s="37">
        <v>1916.76</v>
      </c>
      <c r="E9" s="38">
        <f t="shared" si="3"/>
        <v>124.60040685847137</v>
      </c>
      <c r="F9" s="38">
        <f t="shared" si="0"/>
        <v>2.9666763537731278</v>
      </c>
      <c r="G9" s="38">
        <f t="shared" si="4"/>
        <v>5686.4065678581801</v>
      </c>
      <c r="H9" s="21">
        <f t="shared" si="5"/>
        <v>2.9671280276816607</v>
      </c>
      <c r="I9" s="8">
        <f t="shared" si="6"/>
        <v>5687.2723183390999</v>
      </c>
      <c r="J9" s="3">
        <f t="shared" si="1"/>
        <v>0.86575048091981444</v>
      </c>
    </row>
    <row r="10" spans="1:10" ht="14.25" customHeight="1">
      <c r="A10" s="6">
        <f t="shared" si="2"/>
        <v>78</v>
      </c>
      <c r="B10" s="36">
        <v>41821</v>
      </c>
      <c r="C10" s="37">
        <v>841.63043478260875</v>
      </c>
      <c r="D10" s="37">
        <v>1888.22</v>
      </c>
      <c r="E10" s="38">
        <f t="shared" si="3"/>
        <v>122.29445434214018</v>
      </c>
      <c r="F10" s="38">
        <f t="shared" si="0"/>
        <v>2.911772722431909</v>
      </c>
      <c r="G10" s="38">
        <f t="shared" si="4"/>
        <v>5498.0674899503792</v>
      </c>
      <c r="H10" s="21">
        <f t="shared" si="5"/>
        <v>2.9122160373100647</v>
      </c>
      <c r="I10" s="8">
        <f t="shared" si="6"/>
        <v>5498.9045659696103</v>
      </c>
      <c r="J10" s="3">
        <f t="shared" si="1"/>
        <v>0.83707601923106267</v>
      </c>
    </row>
    <row r="11" spans="1:10" ht="14.25" customHeight="1">
      <c r="A11" s="6">
        <f t="shared" si="2"/>
        <v>77</v>
      </c>
      <c r="B11" s="36">
        <v>41852</v>
      </c>
      <c r="C11" s="37">
        <v>754.40476190476193</v>
      </c>
      <c r="D11" s="37">
        <v>1858.34</v>
      </c>
      <c r="E11" s="38">
        <f t="shared" si="3"/>
        <v>109.61998865224672</v>
      </c>
      <c r="F11" s="38">
        <f t="shared" si="0"/>
        <v>2.6099997298153981</v>
      </c>
      <c r="G11" s="38">
        <f t="shared" si="4"/>
        <v>4850.2668979051468</v>
      </c>
      <c r="H11" s="21">
        <f t="shared" si="5"/>
        <v>2.6103971000164772</v>
      </c>
      <c r="I11" s="8">
        <f t="shared" si="6"/>
        <v>4851.0053468446204</v>
      </c>
      <c r="J11" s="3">
        <f t="shared" si="1"/>
        <v>0.7384489394735283</v>
      </c>
    </row>
    <row r="12" spans="1:10" ht="14.25" customHeight="1">
      <c r="A12" s="6">
        <f t="shared" si="2"/>
        <v>76</v>
      </c>
      <c r="B12" s="36">
        <v>41883</v>
      </c>
      <c r="C12" s="37">
        <v>705.90909090909088</v>
      </c>
      <c r="D12" s="37">
        <v>1897.08</v>
      </c>
      <c r="E12" s="38">
        <f t="shared" si="3"/>
        <v>102.57324773453806</v>
      </c>
      <c r="F12" s="38">
        <f t="shared" si="0"/>
        <v>2.4422201841556679</v>
      </c>
      <c r="G12" s="38">
        <f t="shared" si="4"/>
        <v>4633.0870669580345</v>
      </c>
      <c r="H12" s="21">
        <f t="shared" si="5"/>
        <v>2.4425920100660585</v>
      </c>
      <c r="I12" s="8">
        <f t="shared" si="6"/>
        <v>4633.7924504561179</v>
      </c>
      <c r="J12" s="3">
        <f t="shared" si="1"/>
        <v>0.70538349808339262</v>
      </c>
    </row>
    <row r="13" spans="1:10" ht="14.25" customHeight="1">
      <c r="A13" s="6">
        <f t="shared" si="2"/>
        <v>75</v>
      </c>
      <c r="B13" s="36">
        <v>41913</v>
      </c>
      <c r="C13" s="37">
        <v>719.67391304347825</v>
      </c>
      <c r="D13" s="37">
        <v>1965.86</v>
      </c>
      <c r="E13" s="38">
        <f t="shared" si="3"/>
        <v>104.5733671960881</v>
      </c>
      <c r="F13" s="38">
        <f t="shared" si="0"/>
        <v>2.4898420760973359</v>
      </c>
      <c r="G13" s="38">
        <f t="shared" si="4"/>
        <v>4894.6809437167085</v>
      </c>
      <c r="H13" s="21">
        <f t="shared" si="5"/>
        <v>2.4902211523995788</v>
      </c>
      <c r="I13" s="8">
        <f t="shared" si="6"/>
        <v>4895.4261546562357</v>
      </c>
      <c r="J13" s="3">
        <f t="shared" si="1"/>
        <v>0.7452109395271691</v>
      </c>
    </row>
    <row r="14" spans="1:10" ht="14.25" customHeight="1">
      <c r="A14" s="6">
        <f t="shared" si="2"/>
        <v>74</v>
      </c>
      <c r="B14" s="36">
        <v>41944</v>
      </c>
      <c r="C14" s="37">
        <v>722.75</v>
      </c>
      <c r="D14" s="37">
        <v>2045.25</v>
      </c>
      <c r="E14" s="38">
        <f t="shared" si="3"/>
        <v>105.02034292356873</v>
      </c>
      <c r="F14" s="38">
        <f t="shared" si="0"/>
        <v>2.5004843553230649</v>
      </c>
      <c r="G14" s="38">
        <f t="shared" si="4"/>
        <v>5114.1156277244982</v>
      </c>
      <c r="H14" s="21">
        <f t="shared" si="5"/>
        <v>2.5008650519031144</v>
      </c>
      <c r="I14" s="8">
        <f t="shared" si="6"/>
        <v>5114.8942474048445</v>
      </c>
      <c r="J14" s="3">
        <f t="shared" si="1"/>
        <v>0.77861968034630991</v>
      </c>
    </row>
    <row r="15" spans="1:10" ht="14.25" customHeight="1">
      <c r="A15" s="6">
        <f t="shared" si="2"/>
        <v>73</v>
      </c>
      <c r="B15" s="36">
        <v>41974</v>
      </c>
      <c r="C15" s="37">
        <v>678.69047619047615</v>
      </c>
      <c r="D15" s="37">
        <v>2117.1321428571428</v>
      </c>
      <c r="E15" s="38">
        <f t="shared" si="3"/>
        <v>98.618203456913136</v>
      </c>
      <c r="F15" s="38">
        <f t="shared" si="0"/>
        <v>2.3480524632598367</v>
      </c>
      <c r="G15" s="38">
        <f t="shared" si="4"/>
        <v>4971.1373430822905</v>
      </c>
      <c r="H15" s="21">
        <f t="shared" si="5"/>
        <v>2.3484099522161803</v>
      </c>
      <c r="I15" s="8">
        <f t="shared" si="6"/>
        <v>4971.8941944424823</v>
      </c>
      <c r="J15" s="3">
        <f t="shared" si="1"/>
        <v>0.75685136019183119</v>
      </c>
    </row>
    <row r="16" spans="1:10" ht="14.25" customHeight="1">
      <c r="A16" s="6">
        <f t="shared" si="2"/>
        <v>72</v>
      </c>
      <c r="B16" s="36">
        <v>42005</v>
      </c>
      <c r="C16" s="37">
        <v>669.40476190476193</v>
      </c>
      <c r="D16" s="37">
        <v>2338.11</v>
      </c>
      <c r="E16" s="38">
        <f t="shared" si="3"/>
        <v>97.268927914089218</v>
      </c>
      <c r="F16" s="38">
        <f t="shared" si="0"/>
        <v>2.3159268550973624</v>
      </c>
      <c r="G16" s="38">
        <f t="shared" si="4"/>
        <v>5414.8917391716941</v>
      </c>
      <c r="H16" s="21">
        <f t="shared" si="5"/>
        <v>2.3162794529576538</v>
      </c>
      <c r="I16" s="8">
        <f t="shared" si="6"/>
        <v>5415.7161517548202</v>
      </c>
      <c r="J16" s="3">
        <f t="shared" si="1"/>
        <v>0.82441258312610444</v>
      </c>
    </row>
    <row r="17" spans="1:10" ht="14.25" customHeight="1">
      <c r="A17" s="6">
        <f t="shared" si="2"/>
        <v>71</v>
      </c>
      <c r="B17" s="36">
        <v>42036</v>
      </c>
      <c r="C17" s="37">
        <v>679.625</v>
      </c>
      <c r="D17" s="37">
        <v>2400.7600000000002</v>
      </c>
      <c r="E17" s="38">
        <f t="shared" si="3"/>
        <v>98.75399593141529</v>
      </c>
      <c r="F17" s="38">
        <f t="shared" si="0"/>
        <v>2.3512856174146499</v>
      </c>
      <c r="G17" s="38">
        <f t="shared" si="4"/>
        <v>5644.8724588643954</v>
      </c>
      <c r="H17" s="21">
        <f t="shared" si="5"/>
        <v>2.351643598615917</v>
      </c>
      <c r="I17" s="8">
        <f t="shared" si="6"/>
        <v>5645.7318858131493</v>
      </c>
      <c r="J17" s="3">
        <f t="shared" si="1"/>
        <v>0.85942694875393499</v>
      </c>
    </row>
    <row r="18" spans="1:10" ht="14.25" customHeight="1">
      <c r="A18" s="6">
        <f t="shared" si="2"/>
        <v>70</v>
      </c>
      <c r="B18" s="36">
        <v>42064</v>
      </c>
      <c r="C18" s="37">
        <v>661.81818181818187</v>
      </c>
      <c r="D18" s="37">
        <v>2407.83</v>
      </c>
      <c r="E18" s="38">
        <f t="shared" si="3"/>
        <v>96.166547779451022</v>
      </c>
      <c r="F18" s="38">
        <f t="shared" si="0"/>
        <v>2.289679709034548</v>
      </c>
      <c r="G18" s="38">
        <f t="shared" si="4"/>
        <v>5513.1594938046555</v>
      </c>
      <c r="H18" s="21">
        <f t="shared" si="5"/>
        <v>2.2900283107895567</v>
      </c>
      <c r="I18" s="8">
        <f t="shared" si="6"/>
        <v>5513.9988675684181</v>
      </c>
      <c r="J18" s="3">
        <f t="shared" si="1"/>
        <v>0.83937376376252359</v>
      </c>
    </row>
    <row r="19" spans="1:10" ht="14.25" customHeight="1">
      <c r="A19" s="6">
        <f t="shared" si="2"/>
        <v>69</v>
      </c>
      <c r="B19" s="36">
        <v>42095</v>
      </c>
      <c r="C19" s="37">
        <v>653.875</v>
      </c>
      <c r="D19" s="37">
        <v>2587.11</v>
      </c>
      <c r="E19" s="38">
        <f t="shared" si="3"/>
        <v>95.012351060738169</v>
      </c>
      <c r="F19" s="38">
        <f t="shared" si="0"/>
        <v>2.2621988347794804</v>
      </c>
      <c r="G19" s="38">
        <f t="shared" si="4"/>
        <v>5852.557227446342</v>
      </c>
      <c r="H19" s="21">
        <f t="shared" si="5"/>
        <v>2.2625432525951559</v>
      </c>
      <c r="I19" s="8">
        <f t="shared" si="6"/>
        <v>5853.4482742214541</v>
      </c>
      <c r="J19" s="3">
        <f t="shared" si="1"/>
        <v>0.891046775112045</v>
      </c>
    </row>
    <row r="20" spans="1:10" ht="14.25" customHeight="1">
      <c r="A20" s="6">
        <f t="shared" si="2"/>
        <v>68</v>
      </c>
      <c r="B20" s="36">
        <v>42125</v>
      </c>
      <c r="C20" s="37">
        <v>652.08333333333337</v>
      </c>
      <c r="D20" s="37">
        <v>2506.9888888888886</v>
      </c>
      <c r="E20" s="38">
        <f t="shared" si="3"/>
        <v>94.752010074590729</v>
      </c>
      <c r="F20" s="38">
        <f t="shared" si="0"/>
        <v>2.256000239871208</v>
      </c>
      <c r="G20" s="38">
        <f t="shared" si="4"/>
        <v>5655.7675346877859</v>
      </c>
      <c r="H20" s="21">
        <f t="shared" si="5"/>
        <v>2.2563437139561708</v>
      </c>
      <c r="I20" s="8">
        <f t="shared" si="6"/>
        <v>5656.6286204024091</v>
      </c>
      <c r="J20" s="3">
        <f t="shared" si="1"/>
        <v>0.8610857146231865</v>
      </c>
    </row>
    <row r="21" spans="1:10" ht="14.25" customHeight="1">
      <c r="A21" s="6">
        <f t="shared" si="2"/>
        <v>67</v>
      </c>
      <c r="B21" s="36">
        <v>42156</v>
      </c>
      <c r="C21" s="37">
        <v>665.22727272727275</v>
      </c>
      <c r="D21" s="37">
        <v>2426.1494117647057</v>
      </c>
      <c r="E21" s="38">
        <f t="shared" si="3"/>
        <v>96.661911178040214</v>
      </c>
      <c r="F21" s="38">
        <f t="shared" si="0"/>
        <v>2.301474075667624</v>
      </c>
      <c r="G21" s="38">
        <f t="shared" si="4"/>
        <v>5583.7199748727262</v>
      </c>
      <c r="H21" s="21">
        <f t="shared" si="5"/>
        <v>2.3018244731047499</v>
      </c>
      <c r="I21" s="8">
        <f t="shared" si="6"/>
        <v>5584.5700914086929</v>
      </c>
      <c r="J21" s="3">
        <f t="shared" si="1"/>
        <v>0.85011653596666292</v>
      </c>
    </row>
    <row r="22" spans="1:10" ht="14.25" customHeight="1">
      <c r="A22" s="6">
        <f t="shared" si="2"/>
        <v>66</v>
      </c>
      <c r="B22" s="36">
        <v>42186</v>
      </c>
      <c r="C22" s="37">
        <v>637.60869565217388</v>
      </c>
      <c r="D22" s="37">
        <v>2553.2655555555552</v>
      </c>
      <c r="E22" s="38">
        <f t="shared" si="3"/>
        <v>92.648749731498683</v>
      </c>
      <c r="F22" s="38">
        <f t="shared" si="0"/>
        <v>2.2059226126547307</v>
      </c>
      <c r="G22" s="38">
        <f t="shared" si="4"/>
        <v>5632.3062251124429</v>
      </c>
      <c r="H22" s="21">
        <f t="shared" si="5"/>
        <v>2.2062584624642696</v>
      </c>
      <c r="I22" s="8">
        <f t="shared" si="6"/>
        <v>5633.1637388629788</v>
      </c>
      <c r="J22" s="3">
        <f t="shared" si="1"/>
        <v>0.85751375053587253</v>
      </c>
    </row>
    <row r="23" spans="1:10" ht="14.25" customHeight="1">
      <c r="A23" s="6">
        <f t="shared" si="2"/>
        <v>65</v>
      </c>
      <c r="B23" s="36">
        <v>42217</v>
      </c>
      <c r="C23" s="37">
        <v>541.42857142857144</v>
      </c>
      <c r="D23" s="37">
        <v>2711.8457894736798</v>
      </c>
      <c r="E23" s="38">
        <f t="shared" si="3"/>
        <v>78.673143189272224</v>
      </c>
      <c r="F23" s="38">
        <f t="shared" si="0"/>
        <v>1.8731700759350529</v>
      </c>
      <c r="G23" s="38">
        <f t="shared" si="4"/>
        <v>5079.7483833925662</v>
      </c>
      <c r="H23" s="21">
        <f t="shared" si="5"/>
        <v>1.8734552644587248</v>
      </c>
      <c r="I23" s="8">
        <f t="shared" si="6"/>
        <v>5080.5217706896919</v>
      </c>
      <c r="J23" s="3">
        <f t="shared" si="1"/>
        <v>0.77338729712573695</v>
      </c>
    </row>
    <row r="24" spans="1:10" ht="14.25" customHeight="1">
      <c r="A24" s="6">
        <f t="shared" si="2"/>
        <v>64</v>
      </c>
      <c r="B24" s="36">
        <v>42248</v>
      </c>
      <c r="C24" s="37">
        <v>527.84090909090912</v>
      </c>
      <c r="D24" s="37">
        <v>3008.5841176470599</v>
      </c>
      <c r="E24" s="38">
        <f t="shared" si="3"/>
        <v>76.698766214895258</v>
      </c>
      <c r="F24" s="38">
        <f t="shared" si="0"/>
        <v>1.826161100354649</v>
      </c>
      <c r="G24" s="38">
        <f t="shared" si="4"/>
        <v>5494.1592827918757</v>
      </c>
      <c r="H24" s="21">
        <f t="shared" si="5"/>
        <v>1.8264391318024538</v>
      </c>
      <c r="I24" s="8">
        <f t="shared" si="6"/>
        <v>5494.9957637899479</v>
      </c>
      <c r="J24" s="3">
        <f t="shared" si="1"/>
        <v>0.83648099807214749</v>
      </c>
    </row>
    <row r="25" spans="1:10" ht="14.25" customHeight="1">
      <c r="A25" s="6">
        <f t="shared" si="2"/>
        <v>63</v>
      </c>
      <c r="B25" s="36">
        <v>42278</v>
      </c>
      <c r="C25" s="37">
        <v>577.38636363636363</v>
      </c>
      <c r="D25" s="37">
        <v>3068.9042105263156</v>
      </c>
      <c r="E25" s="38">
        <f t="shared" si="3"/>
        <v>83.898047607725033</v>
      </c>
      <c r="F25" s="38">
        <f t="shared" si="0"/>
        <v>1.9975725620886913</v>
      </c>
      <c r="G25" s="38">
        <f t="shared" si="4"/>
        <v>6130.3588466258243</v>
      </c>
      <c r="H25" s="21">
        <f t="shared" si="5"/>
        <v>1.9978766907832652</v>
      </c>
      <c r="I25" s="8">
        <f t="shared" si="6"/>
        <v>6131.2921884571442</v>
      </c>
      <c r="J25" s="3">
        <f t="shared" si="1"/>
        <v>0.93334183131992177</v>
      </c>
    </row>
    <row r="26" spans="1:10" ht="14.25" customHeight="1">
      <c r="A26" s="6">
        <f t="shared" si="2"/>
        <v>62</v>
      </c>
      <c r="B26" s="36">
        <v>42309</v>
      </c>
      <c r="C26" s="37">
        <v>551.54761904761904</v>
      </c>
      <c r="D26" s="37">
        <v>2938.6616666666669</v>
      </c>
      <c r="E26" s="38">
        <f t="shared" si="3"/>
        <v>80.143507562862411</v>
      </c>
      <c r="F26" s="38">
        <f t="shared" si="0"/>
        <v>1.9081787514967241</v>
      </c>
      <c r="G26" s="38">
        <f t="shared" si="4"/>
        <v>5607.4917501712825</v>
      </c>
      <c r="H26" s="21">
        <f t="shared" si="5"/>
        <v>1.9084692700609656</v>
      </c>
      <c r="I26" s="8">
        <f t="shared" si="6"/>
        <v>5608.3454859394742</v>
      </c>
      <c r="J26" s="3">
        <f t="shared" si="1"/>
        <v>0.85373576819165464</v>
      </c>
    </row>
    <row r="27" spans="1:10" ht="14.25" customHeight="1">
      <c r="A27" s="6">
        <f t="shared" si="2"/>
        <v>61</v>
      </c>
      <c r="B27" s="36">
        <v>42339</v>
      </c>
      <c r="C27" s="37">
        <v>561.7045454545455</v>
      </c>
      <c r="D27" s="37">
        <v>2984.4641176470582</v>
      </c>
      <c r="E27" s="38">
        <f t="shared" si="3"/>
        <v>81.619375974214691</v>
      </c>
      <c r="F27" s="38">
        <f t="shared" si="0"/>
        <v>1.9433184755765402</v>
      </c>
      <c r="G27" s="38">
        <f t="shared" si="4"/>
        <v>5799.7642595187654</v>
      </c>
      <c r="H27" s="21">
        <f t="shared" si="5"/>
        <v>1.9436143441333755</v>
      </c>
      <c r="I27" s="8">
        <f t="shared" si="6"/>
        <v>5800.6472686101806</v>
      </c>
      <c r="J27" s="3">
        <f t="shared" si="1"/>
        <v>0.88300909141526063</v>
      </c>
    </row>
    <row r="28" spans="1:10" ht="14.25" customHeight="1">
      <c r="A28" s="6">
        <f t="shared" si="2"/>
        <v>60</v>
      </c>
      <c r="B28" s="36">
        <v>42370</v>
      </c>
      <c r="C28" s="37">
        <v>560.625</v>
      </c>
      <c r="D28" s="37">
        <v>3258.28</v>
      </c>
      <c r="E28" s="38">
        <f t="shared" si="3"/>
        <v>81.462510897994775</v>
      </c>
      <c r="F28" s="38">
        <f t="shared" si="0"/>
        <v>1.9395835928093994</v>
      </c>
      <c r="G28" s="38">
        <f t="shared" si="4"/>
        <v>6319.7064287790099</v>
      </c>
      <c r="H28" s="21">
        <f t="shared" si="5"/>
        <v>1.939878892733564</v>
      </c>
      <c r="I28" s="8">
        <f t="shared" si="6"/>
        <v>6320.6685986159173</v>
      </c>
      <c r="J28" s="3">
        <f t="shared" si="1"/>
        <v>0.96216983690737834</v>
      </c>
    </row>
    <row r="29" spans="1:10" ht="14.25" customHeight="1">
      <c r="A29" s="6">
        <f t="shared" si="2"/>
        <v>59</v>
      </c>
      <c r="B29" s="36">
        <v>42401</v>
      </c>
      <c r="C29" s="37">
        <v>636.54761904761904</v>
      </c>
      <c r="D29" s="37">
        <v>3271.95</v>
      </c>
      <c r="E29" s="38">
        <f t="shared" si="3"/>
        <v>92.49456830101991</v>
      </c>
      <c r="F29" s="38">
        <f t="shared" si="0"/>
        <v>2.2022516262147596</v>
      </c>
      <c r="G29" s="38">
        <f t="shared" si="4"/>
        <v>7205.6572083933825</v>
      </c>
      <c r="H29" s="21">
        <f t="shared" si="5"/>
        <v>2.2025869171197892</v>
      </c>
      <c r="I29" s="8">
        <f t="shared" si="6"/>
        <v>7206.754263470094</v>
      </c>
      <c r="J29" s="3">
        <f t="shared" si="1"/>
        <v>1.0970550767115128</v>
      </c>
    </row>
    <row r="30" spans="1:10" ht="14.25" customHeight="1">
      <c r="A30" s="6">
        <f t="shared" si="2"/>
        <v>58</v>
      </c>
      <c r="B30" s="36">
        <v>42430</v>
      </c>
      <c r="C30" s="37">
        <v>682.73809523809518</v>
      </c>
      <c r="D30" s="37">
        <v>3362.7057894736849</v>
      </c>
      <c r="E30" s="38">
        <f t="shared" si="3"/>
        <v>99.206349206349202</v>
      </c>
      <c r="F30" s="38">
        <f t="shared" si="0"/>
        <v>2.3620559334845046</v>
      </c>
      <c r="G30" s="38">
        <f t="shared" si="4"/>
        <v>7942.899162589013</v>
      </c>
      <c r="H30" s="21">
        <f t="shared" si="5"/>
        <v>2.3624155544570766</v>
      </c>
      <c r="I30" s="8">
        <f t="shared" si="6"/>
        <v>7944.1084621154969</v>
      </c>
      <c r="J30" s="3">
        <f t="shared" si="1"/>
        <v>1.2092995264838464</v>
      </c>
    </row>
    <row r="31" spans="1:10" ht="14.25" customHeight="1">
      <c r="A31" s="6">
        <f t="shared" si="2"/>
        <v>57</v>
      </c>
      <c r="B31" s="36">
        <v>42461</v>
      </c>
      <c r="C31" s="37">
        <v>713.33333333333337</v>
      </c>
      <c r="D31" s="37">
        <v>3163.6835294117645</v>
      </c>
      <c r="E31" s="38">
        <f t="shared" si="3"/>
        <v>103.65203913591012</v>
      </c>
      <c r="F31" s="38">
        <f t="shared" si="0"/>
        <v>2.4679056937121455</v>
      </c>
      <c r="G31" s="38">
        <f t="shared" si="4"/>
        <v>7807.6725953386294</v>
      </c>
      <c r="H31" s="21">
        <f t="shared" si="5"/>
        <v>2.4682814302191467</v>
      </c>
      <c r="I31" s="8">
        <f t="shared" si="6"/>
        <v>7808.861306737228</v>
      </c>
      <c r="J31" s="3">
        <f t="shared" si="1"/>
        <v>1.1887113985985707</v>
      </c>
    </row>
    <row r="32" spans="1:10" ht="14.25" customHeight="1">
      <c r="A32" s="6">
        <f t="shared" si="2"/>
        <v>56</v>
      </c>
      <c r="B32" s="36">
        <v>42491</v>
      </c>
      <c r="C32" s="37">
        <v>704.375</v>
      </c>
      <c r="D32" s="37">
        <v>3011.0361111111106</v>
      </c>
      <c r="E32" s="38">
        <f t="shared" si="3"/>
        <v>102.35033420517291</v>
      </c>
      <c r="F32" s="38">
        <f t="shared" si="0"/>
        <v>2.4369127191707838</v>
      </c>
      <c r="G32" s="38">
        <f t="shared" si="4"/>
        <v>7337.632197049199</v>
      </c>
      <c r="H32" s="21">
        <f t="shared" si="5"/>
        <v>2.4372837370242215</v>
      </c>
      <c r="I32" s="8">
        <f t="shared" si="6"/>
        <v>7338.749345203767</v>
      </c>
      <c r="J32" s="3">
        <f t="shared" si="1"/>
        <v>1.1171481545679853</v>
      </c>
    </row>
    <row r="33" spans="1:10" ht="14.25" customHeight="1">
      <c r="A33" s="6">
        <f t="shared" si="2"/>
        <v>55</v>
      </c>
      <c r="B33" s="36">
        <v>42522</v>
      </c>
      <c r="C33" s="37">
        <v>703.06818181818187</v>
      </c>
      <c r="D33" s="37">
        <v>2980.2144444444439</v>
      </c>
      <c r="E33" s="38">
        <f t="shared" si="3"/>
        <v>102.16044490238041</v>
      </c>
      <c r="F33" s="38">
        <f t="shared" si="0"/>
        <v>2.4323915452947715</v>
      </c>
      <c r="G33" s="38">
        <f t="shared" si="4"/>
        <v>7249.0484178320203</v>
      </c>
      <c r="H33" s="21">
        <f t="shared" si="5"/>
        <v>2.4327618748033975</v>
      </c>
      <c r="I33" s="8">
        <f t="shared" si="6"/>
        <v>7250.1520791828307</v>
      </c>
      <c r="J33" s="3">
        <f t="shared" si="1"/>
        <v>1.1036613508103983</v>
      </c>
    </row>
    <row r="34" spans="1:10" ht="14.25" customHeight="1">
      <c r="A34" s="6">
        <f t="shared" si="2"/>
        <v>54</v>
      </c>
      <c r="B34" s="36">
        <v>42552</v>
      </c>
      <c r="C34" s="37">
        <v>671.66666666666663</v>
      </c>
      <c r="D34" s="37">
        <v>2993.3999999999996</v>
      </c>
      <c r="E34" s="38">
        <f t="shared" si="3"/>
        <v>97.597597597597598</v>
      </c>
      <c r="F34" s="38">
        <f t="shared" si="0"/>
        <v>2.3237523237523239</v>
      </c>
      <c r="G34" s="38">
        <f t="shared" si="4"/>
        <v>6955.9202059202053</v>
      </c>
      <c r="H34" s="21">
        <f t="shared" si="5"/>
        <v>2.3241061130334484</v>
      </c>
      <c r="I34" s="8">
        <f t="shared" si="6"/>
        <v>6956.9792387543239</v>
      </c>
      <c r="J34" s="3">
        <f t="shared" si="1"/>
        <v>1.059032834118625</v>
      </c>
    </row>
    <row r="35" spans="1:10" ht="14.25" customHeight="1">
      <c r="A35" s="6">
        <f t="shared" si="2"/>
        <v>53</v>
      </c>
      <c r="B35" s="36">
        <v>42583</v>
      </c>
      <c r="C35" s="37">
        <v>735.43478260869563</v>
      </c>
      <c r="D35" s="37">
        <v>2943.4575</v>
      </c>
      <c r="E35" s="38">
        <f t="shared" si="3"/>
        <v>106.86352551710196</v>
      </c>
      <c r="F35" s="38">
        <f t="shared" si="0"/>
        <v>2.5443696551690942</v>
      </c>
      <c r="G35" s="38">
        <f t="shared" si="4"/>
        <v>7489.2439442798841</v>
      </c>
      <c r="H35" s="21">
        <f t="shared" si="5"/>
        <v>2.5447570332480818</v>
      </c>
      <c r="I35" s="8">
        <f t="shared" si="6"/>
        <v>7490.3841751918153</v>
      </c>
      <c r="J35" s="3">
        <f t="shared" si="1"/>
        <v>1.1402309119312122</v>
      </c>
    </row>
    <row r="36" spans="1:10" ht="14.25" customHeight="1">
      <c r="A36" s="6">
        <f t="shared" si="2"/>
        <v>52</v>
      </c>
      <c r="B36" s="36">
        <v>42614</v>
      </c>
      <c r="C36" s="37">
        <v>770.7954545454545</v>
      </c>
      <c r="D36" s="37">
        <v>2964.5568000000003</v>
      </c>
      <c r="E36" s="38">
        <f t="shared" si="3"/>
        <v>112.00166442101926</v>
      </c>
      <c r="F36" s="38">
        <f t="shared" si="0"/>
        <v>2.6667062957385537</v>
      </c>
      <c r="G36" s="38">
        <f t="shared" si="4"/>
        <v>7905.6022826345406</v>
      </c>
      <c r="H36" s="21">
        <f t="shared" si="5"/>
        <v>2.6671122994652405</v>
      </c>
      <c r="I36" s="8">
        <f t="shared" si="6"/>
        <v>7906.8059037433159</v>
      </c>
      <c r="J36" s="3">
        <f t="shared" si="1"/>
        <v>1.2036211087752235</v>
      </c>
    </row>
    <row r="37" spans="1:10" ht="14.25" customHeight="1">
      <c r="A37" s="6">
        <f t="shared" si="2"/>
        <v>51</v>
      </c>
      <c r="B37" s="36">
        <v>42644</v>
      </c>
      <c r="C37" s="37">
        <v>725.11904761904759</v>
      </c>
      <c r="D37" s="37">
        <v>2924.3305882352943</v>
      </c>
      <c r="E37" s="38">
        <f t="shared" si="3"/>
        <v>105.36458117103278</v>
      </c>
      <c r="F37" s="38">
        <f t="shared" si="0"/>
        <v>2.5086805040722089</v>
      </c>
      <c r="G37" s="38">
        <f t="shared" si="4"/>
        <v>7336.2111341678974</v>
      </c>
      <c r="H37" s="21">
        <f t="shared" si="5"/>
        <v>2.5090624485088151</v>
      </c>
      <c r="I37" s="8">
        <f t="shared" si="6"/>
        <v>7337.3280659668708</v>
      </c>
      <c r="J37" s="3">
        <f t="shared" si="1"/>
        <v>1.1169317989733827</v>
      </c>
    </row>
    <row r="38" spans="1:10" ht="14.25" customHeight="1">
      <c r="A38" s="6">
        <f t="shared" si="2"/>
        <v>50</v>
      </c>
      <c r="B38" s="36">
        <v>42675</v>
      </c>
      <c r="C38" s="37">
        <v>756.25</v>
      </c>
      <c r="D38" s="37">
        <v>2925.7093749999999</v>
      </c>
      <c r="E38" s="38">
        <f t="shared" si="3"/>
        <v>109.88811392037199</v>
      </c>
      <c r="F38" s="38">
        <f t="shared" si="0"/>
        <v>2.6163836647707619</v>
      </c>
      <c r="G38" s="38">
        <f t="shared" si="4"/>
        <v>7654.7782166166753</v>
      </c>
      <c r="H38" s="21">
        <f t="shared" si="5"/>
        <v>2.6167820069204151</v>
      </c>
      <c r="I38" s="8">
        <f t="shared" si="6"/>
        <v>7655.9436499783733</v>
      </c>
      <c r="J38" s="3">
        <f t="shared" si="1"/>
        <v>1.1654333616979784</v>
      </c>
    </row>
    <row r="39" spans="1:10" ht="14.25" customHeight="1">
      <c r="A39" s="6">
        <f t="shared" si="2"/>
        <v>49</v>
      </c>
      <c r="B39" s="36">
        <v>42705</v>
      </c>
      <c r="C39" s="37">
        <v>792.61904761904759</v>
      </c>
      <c r="D39" s="37">
        <v>3095.8173684210528</v>
      </c>
      <c r="E39" s="38">
        <f t="shared" si="3"/>
        <v>115.17277646309904</v>
      </c>
      <c r="F39" s="38">
        <f t="shared" si="0"/>
        <v>2.7422089634071201</v>
      </c>
      <c r="G39" s="38">
        <f t="shared" si="4"/>
        <v>8489.378136755653</v>
      </c>
      <c r="H39" s="21">
        <f t="shared" si="5"/>
        <v>2.7426264623496457</v>
      </c>
      <c r="I39" s="8">
        <f t="shared" si="6"/>
        <v>8490.670637233221</v>
      </c>
      <c r="J39" s="3">
        <f t="shared" si="1"/>
        <v>1.2925004775679554</v>
      </c>
    </row>
    <row r="40" spans="1:10" ht="14.25" customHeight="1">
      <c r="A40" s="6">
        <f t="shared" si="2"/>
        <v>48</v>
      </c>
      <c r="B40" s="36">
        <v>42736</v>
      </c>
      <c r="C40" s="37">
        <v>824.5454545454545</v>
      </c>
      <c r="D40" s="37">
        <f>D39</f>
        <v>3095.8173684210528</v>
      </c>
      <c r="E40" s="38">
        <f t="shared" si="3"/>
        <v>119.8118940054424</v>
      </c>
      <c r="F40" s="38">
        <f t="shared" si="0"/>
        <v>2.8526641429867237</v>
      </c>
      <c r="G40" s="38">
        <f t="shared" si="4"/>
        <v>8831.3272001302576</v>
      </c>
      <c r="H40" s="21">
        <f t="shared" si="5"/>
        <v>2.8530984586347907</v>
      </c>
      <c r="I40" s="8">
        <f t="shared" si="6"/>
        <v>8832.6717620569198</v>
      </c>
      <c r="J40" s="3">
        <f t="shared" si="1"/>
        <v>1.3445619266622089</v>
      </c>
    </row>
    <row r="41" spans="1:10" ht="14.25" customHeight="1">
      <c r="A41" s="6">
        <f t="shared" si="2"/>
        <v>47</v>
      </c>
      <c r="B41" s="36">
        <v>42767</v>
      </c>
      <c r="C41" s="37">
        <v>786.125</v>
      </c>
      <c r="D41" s="37">
        <v>2943.68</v>
      </c>
      <c r="E41" s="38">
        <f t="shared" si="3"/>
        <v>114.22914850334206</v>
      </c>
      <c r="F41" s="38">
        <f t="shared" si="0"/>
        <v>2.7197416310319538</v>
      </c>
      <c r="G41" s="38">
        <f t="shared" si="4"/>
        <v>8006.0490444361412</v>
      </c>
      <c r="H41" s="21">
        <f t="shared" si="5"/>
        <v>2.7201557093425603</v>
      </c>
      <c r="I41" s="8">
        <f t="shared" si="6"/>
        <v>8007.2679584775078</v>
      </c>
      <c r="J41" s="3">
        <f t="shared" si="1"/>
        <v>1.2189140413665882</v>
      </c>
    </row>
    <row r="42" spans="1:10" ht="14.25" customHeight="1">
      <c r="A42" s="6">
        <f t="shared" si="2"/>
        <v>46</v>
      </c>
      <c r="B42" s="36">
        <v>42795</v>
      </c>
      <c r="C42" s="37">
        <v>734.3478260869565</v>
      </c>
      <c r="D42" s="37">
        <v>2877.7483999999995</v>
      </c>
      <c r="E42" s="38">
        <f t="shared" si="3"/>
        <v>106.70558356392858</v>
      </c>
      <c r="F42" s="38">
        <f t="shared" si="0"/>
        <v>2.5406091324744899</v>
      </c>
      <c r="G42" s="38">
        <f t="shared" si="4"/>
        <v>7311.2338660038504</v>
      </c>
      <c r="H42" s="21">
        <f t="shared" si="5"/>
        <v>2.5409959380171507</v>
      </c>
      <c r="I42" s="8">
        <f t="shared" si="6"/>
        <v>7312.3469950353538</v>
      </c>
      <c r="J42" s="3">
        <f t="shared" si="1"/>
        <v>1.1131290315033766</v>
      </c>
    </row>
    <row r="43" spans="1:10" ht="14.25" customHeight="1">
      <c r="A43" s="6">
        <f t="shared" si="2"/>
        <v>45</v>
      </c>
      <c r="B43" s="36">
        <v>42826</v>
      </c>
      <c r="C43" s="37">
        <v>690</v>
      </c>
      <c r="D43" s="37">
        <v>2955.0192000000006</v>
      </c>
      <c r="E43" s="38">
        <f t="shared" si="3"/>
        <v>100.26155187445511</v>
      </c>
      <c r="F43" s="38">
        <f t="shared" si="0"/>
        <v>2.3871798065346455</v>
      </c>
      <c r="G43" s="38">
        <f t="shared" si="4"/>
        <v>7054.1621621621643</v>
      </c>
      <c r="H43" s="21">
        <f t="shared" si="5"/>
        <v>2.3875432525951559</v>
      </c>
      <c r="I43" s="8">
        <f t="shared" si="6"/>
        <v>7055.2361522491374</v>
      </c>
      <c r="J43" s="3">
        <f t="shared" si="1"/>
        <v>1.0739900869730263</v>
      </c>
    </row>
    <row r="44" spans="1:10" ht="14.25" customHeight="1">
      <c r="A44" s="6">
        <f t="shared" si="2"/>
        <v>44</v>
      </c>
      <c r="B44" s="36">
        <v>42856</v>
      </c>
      <c r="C44" s="37">
        <v>735</v>
      </c>
      <c r="D44" s="37">
        <v>2866.7</v>
      </c>
      <c r="E44" s="38">
        <f t="shared" si="3"/>
        <v>106.80034873583261</v>
      </c>
      <c r="F44" s="38">
        <f t="shared" si="0"/>
        <v>2.5428654460912528</v>
      </c>
      <c r="G44" s="38">
        <f t="shared" si="4"/>
        <v>7289.6323743097937</v>
      </c>
      <c r="H44" s="21">
        <f t="shared" si="5"/>
        <v>2.5432525951557095</v>
      </c>
      <c r="I44" s="8">
        <f t="shared" si="6"/>
        <v>7290.7422145328719</v>
      </c>
      <c r="J44" s="3">
        <f t="shared" si="1"/>
        <v>1.1098402230782085</v>
      </c>
    </row>
    <row r="45" spans="1:10" ht="14.25" customHeight="1">
      <c r="A45" s="6">
        <f t="shared" si="2"/>
        <v>43</v>
      </c>
      <c r="B45" s="36">
        <v>42887</v>
      </c>
      <c r="C45" s="37">
        <v>683.21428571428567</v>
      </c>
      <c r="D45" s="37">
        <v>2930.94</v>
      </c>
      <c r="E45" s="38">
        <f t="shared" si="3"/>
        <v>99.275542823929925</v>
      </c>
      <c r="F45" s="38">
        <f t="shared" si="0"/>
        <v>2.3637034005697601</v>
      </c>
      <c r="G45" s="38">
        <f t="shared" si="4"/>
        <v>6927.8728448659331</v>
      </c>
      <c r="H45" s="21">
        <f t="shared" si="5"/>
        <v>2.3640632723677704</v>
      </c>
      <c r="I45" s="8">
        <f t="shared" si="6"/>
        <v>6928.9276075135931</v>
      </c>
      <c r="J45" s="3">
        <f t="shared" si="1"/>
        <v>1.0547626476600271</v>
      </c>
    </row>
    <row r="46" spans="1:10" ht="14.25" customHeight="1">
      <c r="A46" s="6">
        <f t="shared" si="2"/>
        <v>42</v>
      </c>
      <c r="B46" s="36">
        <v>42917</v>
      </c>
      <c r="C46" s="37">
        <v>666.66666666666663</v>
      </c>
      <c r="D46" s="37">
        <v>2945.28</v>
      </c>
      <c r="E46" s="38">
        <f t="shared" si="3"/>
        <v>96.871064613000101</v>
      </c>
      <c r="F46" s="38">
        <f t="shared" si="0"/>
        <v>2.3064539193571454</v>
      </c>
      <c r="G46" s="38">
        <f t="shared" si="4"/>
        <v>6793.1525996042137</v>
      </c>
      <c r="H46" s="21">
        <f t="shared" si="5"/>
        <v>2.3068050749711646</v>
      </c>
      <c r="I46" s="8">
        <f t="shared" si="6"/>
        <v>6794.1868512110723</v>
      </c>
      <c r="J46" s="3">
        <f t="shared" si="1"/>
        <v>1.034251606858561</v>
      </c>
    </row>
    <row r="47" spans="1:10" ht="14.25" customHeight="1">
      <c r="A47" s="6">
        <f t="shared" si="2"/>
        <v>41</v>
      </c>
      <c r="B47" s="36">
        <v>42948</v>
      </c>
      <c r="C47" s="37">
        <v>680.54347826086962</v>
      </c>
      <c r="D47" s="37">
        <v>3044.54</v>
      </c>
      <c r="E47" s="38">
        <f t="shared" si="3"/>
        <v>98.887456881846802</v>
      </c>
      <c r="F47" s="38">
        <f t="shared" si="0"/>
        <v>2.3544632590915904</v>
      </c>
      <c r="G47" s="38">
        <f t="shared" si="4"/>
        <v>7168.2575708347104</v>
      </c>
      <c r="H47" s="21">
        <f t="shared" si="5"/>
        <v>2.3548217240860541</v>
      </c>
      <c r="I47" s="8">
        <f t="shared" si="6"/>
        <v>7169.3489318489546</v>
      </c>
      <c r="J47" s="3">
        <f t="shared" si="1"/>
        <v>1.0913610142442849</v>
      </c>
    </row>
    <row r="48" spans="1:10" ht="14.25" customHeight="1">
      <c r="A48" s="6">
        <f t="shared" si="2"/>
        <v>40</v>
      </c>
      <c r="B48" s="36">
        <v>42979</v>
      </c>
      <c r="C48" s="37">
        <v>726.19047619047615</v>
      </c>
      <c r="D48" s="37">
        <v>2982.62</v>
      </c>
      <c r="E48" s="38">
        <f t="shared" si="3"/>
        <v>105.52026681058939</v>
      </c>
      <c r="F48" s="38">
        <f t="shared" si="0"/>
        <v>2.5123873050140331</v>
      </c>
      <c r="G48" s="38">
        <f t="shared" si="4"/>
        <v>7493.4966236809551</v>
      </c>
      <c r="H48" s="21">
        <f t="shared" si="5"/>
        <v>2.5127698138078758</v>
      </c>
      <c r="I48" s="8">
        <f t="shared" si="6"/>
        <v>7494.6375020596461</v>
      </c>
      <c r="J48" s="3">
        <f t="shared" si="1"/>
        <v>1.1408783786910135</v>
      </c>
    </row>
    <row r="49" spans="1:10" ht="14.25" customHeight="1">
      <c r="A49" s="6">
        <f t="shared" si="2"/>
        <v>39</v>
      </c>
      <c r="B49" s="36">
        <v>43009</v>
      </c>
      <c r="C49" s="37">
        <v>722.9545454545455</v>
      </c>
      <c r="D49" s="37">
        <v>2916.4783999999995</v>
      </c>
      <c r="E49" s="38">
        <f t="shared" si="3"/>
        <v>105.0500647274841</v>
      </c>
      <c r="F49" s="38">
        <f t="shared" si="0"/>
        <v>2.50119201732105</v>
      </c>
      <c r="G49" s="38">
        <f t="shared" si="4"/>
        <v>7294.6724927692667</v>
      </c>
      <c r="H49" s="21">
        <f t="shared" si="5"/>
        <v>2.5015728216420259</v>
      </c>
      <c r="I49" s="8">
        <f t="shared" si="6"/>
        <v>7295.7831003460196</v>
      </c>
      <c r="J49" s="3">
        <f t="shared" si="1"/>
        <v>1.1106075767529546</v>
      </c>
    </row>
    <row r="50" spans="1:10" ht="14.25" customHeight="1">
      <c r="A50" s="6">
        <f t="shared" si="2"/>
        <v>38</v>
      </c>
      <c r="B50" s="36">
        <v>43040</v>
      </c>
      <c r="C50" s="37">
        <v>715.90909090909088</v>
      </c>
      <c r="D50" s="37">
        <v>2939.9168</v>
      </c>
      <c r="E50" s="38">
        <f t="shared" si="3"/>
        <v>104.02631370373305</v>
      </c>
      <c r="F50" s="38">
        <f t="shared" si="0"/>
        <v>2.4768169929460249</v>
      </c>
      <c r="G50" s="38">
        <f t="shared" si="4"/>
        <v>7281.6358880874996</v>
      </c>
      <c r="H50" s="21">
        <f t="shared" si="5"/>
        <v>2.4771940861906261</v>
      </c>
      <c r="I50" s="8">
        <f t="shared" si="6"/>
        <v>7282.7445108524698</v>
      </c>
      <c r="J50" s="3">
        <f t="shared" si="1"/>
        <v>1.1086227649702778</v>
      </c>
    </row>
    <row r="51" spans="1:10" ht="14.25" customHeight="1">
      <c r="A51" s="6">
        <f t="shared" si="2"/>
        <v>37</v>
      </c>
      <c r="B51" s="36">
        <v>43070</v>
      </c>
      <c r="C51" s="37">
        <v>670.92105263157896</v>
      </c>
      <c r="D51" s="37">
        <v>3020.19</v>
      </c>
      <c r="E51" s="38">
        <f t="shared" si="3"/>
        <v>97.489254959543587</v>
      </c>
      <c r="F51" s="38">
        <f t="shared" si="0"/>
        <v>2.3211727371319903</v>
      </c>
      <c r="G51" s="38">
        <f t="shared" si="4"/>
        <v>7010.3826889586662</v>
      </c>
      <c r="H51" s="21">
        <f t="shared" si="5"/>
        <v>2.3215261336732835</v>
      </c>
      <c r="I51" s="8">
        <f t="shared" si="6"/>
        <v>7011.4500136587139</v>
      </c>
      <c r="J51" s="3">
        <f t="shared" si="1"/>
        <v>1.0673247000477204</v>
      </c>
    </row>
    <row r="52" spans="1:10" ht="14.25" customHeight="1">
      <c r="A52" s="6">
        <f t="shared" si="2"/>
        <v>36</v>
      </c>
      <c r="B52" s="36">
        <v>43101</v>
      </c>
      <c r="C52" s="37">
        <v>676.59090909090912</v>
      </c>
      <c r="D52" s="37">
        <v>2995.86</v>
      </c>
      <c r="E52" s="38">
        <f t="shared" si="3"/>
        <v>98.313122506670908</v>
      </c>
      <c r="F52" s="38">
        <f t="shared" si="0"/>
        <v>2.340788631111212</v>
      </c>
      <c r="G52" s="38">
        <f t="shared" si="4"/>
        <v>7012.6750284008358</v>
      </c>
      <c r="H52" s="21">
        <f t="shared" si="5"/>
        <v>2.3411450141553947</v>
      </c>
      <c r="I52" s="8">
        <f t="shared" si="6"/>
        <v>7013.742702107581</v>
      </c>
      <c r="J52" s="3">
        <f t="shared" si="1"/>
        <v>1.067673706745154</v>
      </c>
    </row>
    <row r="53" spans="1:10" ht="14.25" customHeight="1">
      <c r="A53" s="6">
        <f t="shared" si="2"/>
        <v>35</v>
      </c>
      <c r="B53" s="36">
        <v>43132</v>
      </c>
      <c r="C53" s="37">
        <v>661.125</v>
      </c>
      <c r="D53" s="37">
        <v>2881</v>
      </c>
      <c r="E53" s="38">
        <f t="shared" si="3"/>
        <v>96.065823888404537</v>
      </c>
      <c r="F53" s="38">
        <f t="shared" si="0"/>
        <v>2.2872815211524888</v>
      </c>
      <c r="G53" s="38">
        <f t="shared" si="4"/>
        <v>6589.6580624403205</v>
      </c>
      <c r="H53" s="21">
        <f t="shared" si="5"/>
        <v>2.2876297577854672</v>
      </c>
      <c r="I53" s="8">
        <f t="shared" si="6"/>
        <v>6590.6613321799314</v>
      </c>
      <c r="J53" s="3">
        <f t="shared" si="1"/>
        <v>1.0032697396109143</v>
      </c>
    </row>
    <row r="54" spans="1:10" ht="14.25" customHeight="1">
      <c r="A54" s="6">
        <f t="shared" si="2"/>
        <v>34</v>
      </c>
      <c r="B54" s="36">
        <v>43160</v>
      </c>
      <c r="C54" s="37">
        <v>677.26190476190482</v>
      </c>
      <c r="D54" s="37">
        <v>2861.27</v>
      </c>
      <c r="E54" s="38">
        <f t="shared" si="3"/>
        <v>98.41062260417101</v>
      </c>
      <c r="F54" s="38">
        <f t="shared" si="0"/>
        <v>2.3431100620040715</v>
      </c>
      <c r="G54" s="38">
        <f t="shared" si="4"/>
        <v>6704.2705271103896</v>
      </c>
      <c r="H54" s="21">
        <f t="shared" si="5"/>
        <v>2.3434667984840996</v>
      </c>
      <c r="I54" s="8">
        <f t="shared" si="6"/>
        <v>6705.2912464985993</v>
      </c>
      <c r="J54" s="3">
        <f t="shared" si="1"/>
        <v>1.0207193882097272</v>
      </c>
    </row>
    <row r="55" spans="1:10" ht="14.25" customHeight="1">
      <c r="A55" s="6">
        <f t="shared" si="2"/>
        <v>33</v>
      </c>
      <c r="B55" s="36">
        <v>43191</v>
      </c>
      <c r="C55" s="37">
        <v>661.84210526315792</v>
      </c>
      <c r="D55" s="37">
        <v>2861.55</v>
      </c>
      <c r="E55" s="38">
        <f t="shared" si="3"/>
        <v>96.170024013827074</v>
      </c>
      <c r="F55" s="38">
        <f t="shared" si="0"/>
        <v>2.2897624765196922</v>
      </c>
      <c r="G55" s="38">
        <f t="shared" si="4"/>
        <v>6552.2698146849261</v>
      </c>
      <c r="H55" s="21">
        <f t="shared" si="5"/>
        <v>2.2901110908759787</v>
      </c>
      <c r="I55" s="8">
        <f t="shared" si="6"/>
        <v>6553.267392096157</v>
      </c>
      <c r="J55" s="3">
        <f t="shared" si="1"/>
        <v>0.99757741123084998</v>
      </c>
    </row>
    <row r="56" spans="1:10" ht="14.25" customHeight="1">
      <c r="A56" s="6">
        <f t="shared" si="2"/>
        <v>32</v>
      </c>
      <c r="B56" s="36">
        <v>43221</v>
      </c>
      <c r="C56" s="37">
        <v>654.75</v>
      </c>
      <c r="D56" s="37">
        <v>2757.43</v>
      </c>
      <c r="E56" s="38">
        <f t="shared" si="3"/>
        <v>95.13949433304272</v>
      </c>
      <c r="F56" s="38">
        <f t="shared" si="0"/>
        <v>2.2652260555486361</v>
      </c>
      <c r="G56" s="38">
        <f t="shared" si="4"/>
        <v>6246.2022823514753</v>
      </c>
      <c r="H56" s="21">
        <f t="shared" si="5"/>
        <v>2.2655709342560555</v>
      </c>
      <c r="I56" s="8">
        <f t="shared" si="6"/>
        <v>6247.1532612456749</v>
      </c>
      <c r="J56" s="3">
        <f t="shared" si="1"/>
        <v>0.95097889419957937</v>
      </c>
    </row>
    <row r="57" spans="1:10" ht="14.25" customHeight="1">
      <c r="A57" s="6">
        <f t="shared" si="2"/>
        <v>31</v>
      </c>
      <c r="B57" s="36">
        <v>43252</v>
      </c>
      <c r="C57" s="37">
        <v>636.19047619047615</v>
      </c>
      <c r="D57" s="37">
        <v>2855.7928000000002</v>
      </c>
      <c r="E57" s="38">
        <f t="shared" si="3"/>
        <v>92.442673087834379</v>
      </c>
      <c r="F57" s="38">
        <f t="shared" si="0"/>
        <v>2.2010160259008185</v>
      </c>
      <c r="G57" s="38">
        <f t="shared" si="4"/>
        <v>6285.6457194521709</v>
      </c>
      <c r="H57" s="21">
        <f t="shared" si="5"/>
        <v>2.2013511286867686</v>
      </c>
      <c r="I57" s="8">
        <f t="shared" si="6"/>
        <v>6286.6027035755478</v>
      </c>
      <c r="J57" s="3">
        <f t="shared" si="1"/>
        <v>0.95698412337696936</v>
      </c>
    </row>
    <row r="58" spans="1:10" ht="14.25" customHeight="1">
      <c r="A58" s="6">
        <f t="shared" si="2"/>
        <v>30</v>
      </c>
      <c r="B58" s="36">
        <v>43282</v>
      </c>
      <c r="C58" s="37">
        <v>595.375</v>
      </c>
      <c r="D58" s="37">
        <v>2881.1827999999991</v>
      </c>
      <c r="E58" s="38">
        <f t="shared" si="3"/>
        <v>86.511915140947409</v>
      </c>
      <c r="F58" s="38">
        <f t="shared" si="0"/>
        <v>2.0598075033558905</v>
      </c>
      <c r="G58" s="38">
        <f t="shared" si="4"/>
        <v>5934.6819499799321</v>
      </c>
      <c r="H58" s="21">
        <f t="shared" si="5"/>
        <v>2.0601211072664358</v>
      </c>
      <c r="I58" s="8">
        <f t="shared" si="6"/>
        <v>5935.5855001730079</v>
      </c>
      <c r="J58" s="3">
        <f t="shared" si="1"/>
        <v>0.90355019307571638</v>
      </c>
    </row>
    <row r="59" spans="1:10" ht="14.25" customHeight="1">
      <c r="A59" s="6">
        <f t="shared" si="2"/>
        <v>29</v>
      </c>
      <c r="B59" s="36">
        <v>43313</v>
      </c>
      <c r="C59" s="37">
        <v>558.16</v>
      </c>
      <c r="D59" s="37">
        <v>2886.3083999999999</v>
      </c>
      <c r="E59" s="38">
        <f t="shared" si="3"/>
        <v>81.104330136588203</v>
      </c>
      <c r="F59" s="38">
        <f t="shared" si="0"/>
        <v>1.9310554794425763</v>
      </c>
      <c r="G59" s="38">
        <f t="shared" si="4"/>
        <v>5573.6216511811353</v>
      </c>
      <c r="H59" s="21">
        <f t="shared" si="5"/>
        <v>1.9313494809688581</v>
      </c>
      <c r="I59" s="8">
        <f t="shared" si="6"/>
        <v>5574.4702302560545</v>
      </c>
      <c r="J59" s="3">
        <f t="shared" si="1"/>
        <v>0.84857907491914375</v>
      </c>
    </row>
    <row r="60" spans="1:10" ht="14.25" customHeight="1">
      <c r="A60" s="6">
        <f t="shared" si="2"/>
        <v>28</v>
      </c>
      <c r="B60" s="36">
        <v>43344</v>
      </c>
      <c r="C60" s="37">
        <v>553.69200000000001</v>
      </c>
      <c r="D60" s="37">
        <v>2954.9324000000001</v>
      </c>
      <c r="E60" s="38">
        <f t="shared" si="3"/>
        <v>80.455100261551877</v>
      </c>
      <c r="F60" s="38">
        <f t="shared" si="0"/>
        <v>1.9155976252750446</v>
      </c>
      <c r="G60" s="38">
        <f t="shared" si="4"/>
        <v>5660.4614882882888</v>
      </c>
      <c r="H60" s="21">
        <f t="shared" si="5"/>
        <v>1.9158892733564015</v>
      </c>
      <c r="I60" s="8">
        <f t="shared" si="6"/>
        <v>5661.3232886532878</v>
      </c>
      <c r="J60" s="3">
        <f t="shared" si="1"/>
        <v>0.8618003649989987</v>
      </c>
    </row>
    <row r="61" spans="1:10" ht="14.25" customHeight="1">
      <c r="A61" s="6">
        <f t="shared" si="2"/>
        <v>27</v>
      </c>
      <c r="B61" s="36">
        <v>43374</v>
      </c>
      <c r="C61" s="37">
        <v>532.572</v>
      </c>
      <c r="D61" s="37">
        <v>3033.77</v>
      </c>
      <c r="E61" s="38">
        <f t="shared" si="3"/>
        <v>77.386224934612031</v>
      </c>
      <c r="F61" s="38">
        <f t="shared" si="0"/>
        <v>1.8425291651098104</v>
      </c>
      <c r="G61" s="38">
        <f t="shared" si="4"/>
        <v>5589.8097052351895</v>
      </c>
      <c r="H61" s="21">
        <f t="shared" si="5"/>
        <v>1.842809688581315</v>
      </c>
      <c r="I61" s="8">
        <f t="shared" si="6"/>
        <v>5590.6607489273356</v>
      </c>
      <c r="J61" s="3">
        <f t="shared" si="1"/>
        <v>0.85104369214604958</v>
      </c>
    </row>
    <row r="62" spans="1:10" ht="14.25" customHeight="1">
      <c r="A62" s="6">
        <f t="shared" si="2"/>
        <v>26</v>
      </c>
      <c r="B62" s="36">
        <v>43405</v>
      </c>
      <c r="C62" s="37">
        <v>478.62</v>
      </c>
      <c r="D62" s="37">
        <v>3040.24</v>
      </c>
      <c r="E62" s="38">
        <f t="shared" si="3"/>
        <v>69.546643417611165</v>
      </c>
      <c r="F62" s="38">
        <f t="shared" si="0"/>
        <v>1.6558724623240753</v>
      </c>
      <c r="G62" s="38">
        <f t="shared" si="4"/>
        <v>5034.2496948561466</v>
      </c>
      <c r="H62" s="21">
        <f t="shared" si="5"/>
        <v>1.6561245674740483</v>
      </c>
      <c r="I62" s="8">
        <f t="shared" si="6"/>
        <v>5035.0161550173007</v>
      </c>
      <c r="J62" s="3">
        <f t="shared" si="1"/>
        <v>0.76646016115410021</v>
      </c>
    </row>
    <row r="63" spans="1:10" ht="14.25" customHeight="1">
      <c r="A63" s="6">
        <f t="shared" si="2"/>
        <v>25</v>
      </c>
      <c r="B63" s="36">
        <v>43435</v>
      </c>
      <c r="C63" s="37">
        <v>474.03846153846155</v>
      </c>
      <c r="D63" s="37">
        <f>+D62</f>
        <v>3040.24</v>
      </c>
      <c r="E63" s="38">
        <f t="shared" si="3"/>
        <v>68.880915655109206</v>
      </c>
      <c r="F63" s="38">
        <f t="shared" si="0"/>
        <v>1.6400218013121239</v>
      </c>
      <c r="G63" s="38">
        <f t="shared" si="4"/>
        <v>4986.0598812211711</v>
      </c>
      <c r="H63" s="21">
        <f t="shared" si="5"/>
        <v>1.6402714932126696</v>
      </c>
      <c r="I63" s="8">
        <f t="shared" si="6"/>
        <v>4986.8190045248866</v>
      </c>
      <c r="J63" s="3">
        <f t="shared" si="1"/>
        <v>0.75912330371556891</v>
      </c>
    </row>
    <row r="64" spans="1:10" ht="14.25" customHeight="1">
      <c r="A64" s="6">
        <f t="shared" si="2"/>
        <v>24</v>
      </c>
      <c r="B64" s="36">
        <v>43466</v>
      </c>
      <c r="C64" s="37">
        <v>527.77272727272725</v>
      </c>
      <c r="D64" s="37">
        <v>3169.21</v>
      </c>
      <c r="E64" s="38">
        <f t="shared" si="3"/>
        <v>76.68885894692346</v>
      </c>
      <c r="F64" s="38">
        <f t="shared" si="0"/>
        <v>1.8259252130219872</v>
      </c>
      <c r="G64" s="38">
        <f t="shared" si="4"/>
        <v>5786.7404443614123</v>
      </c>
      <c r="H64" s="21">
        <f t="shared" si="5"/>
        <v>1.8262032085561497</v>
      </c>
      <c r="I64" s="8">
        <f t="shared" si="6"/>
        <v>5787.6214705882348</v>
      </c>
      <c r="J64" s="3">
        <f t="shared" si="1"/>
        <v>0.8810262268225415</v>
      </c>
    </row>
    <row r="65" spans="1:10" ht="14.25" customHeight="1">
      <c r="A65" s="6">
        <f t="shared" si="2"/>
        <v>23</v>
      </c>
      <c r="B65" s="36">
        <v>43497</v>
      </c>
      <c r="C65" s="37">
        <v>560</v>
      </c>
      <c r="D65" s="37">
        <v>3194.4175824175813</v>
      </c>
      <c r="E65" s="38">
        <f t="shared" si="3"/>
        <v>81.371694274920088</v>
      </c>
      <c r="F65" s="38">
        <f t="shared" si="0"/>
        <v>1.937421292260002</v>
      </c>
      <c r="G65" s="38">
        <f t="shared" si="4"/>
        <v>6188.9326405455422</v>
      </c>
      <c r="H65" s="21">
        <f t="shared" si="5"/>
        <v>1.9377162629757785</v>
      </c>
      <c r="I65" s="8">
        <f t="shared" si="6"/>
        <v>6189.8749001863162</v>
      </c>
      <c r="J65" s="3">
        <f t="shared" si="1"/>
        <v>0.94225964077395474</v>
      </c>
    </row>
    <row r="66" spans="1:10" ht="14.25" customHeight="1">
      <c r="A66" s="6">
        <f t="shared" si="2"/>
        <v>22</v>
      </c>
      <c r="B66" s="36">
        <v>43525</v>
      </c>
      <c r="C66" s="37">
        <v>531.29999999999995</v>
      </c>
      <c r="D66" s="37">
        <v>3173.73</v>
      </c>
      <c r="E66" s="38">
        <f t="shared" si="3"/>
        <v>77.201394943330428</v>
      </c>
      <c r="F66" s="38">
        <f t="shared" si="0"/>
        <v>1.8381284510316769</v>
      </c>
      <c r="G66" s="38">
        <f t="shared" si="4"/>
        <v>5833.7234088927635</v>
      </c>
      <c r="H66" s="21">
        <f t="shared" si="5"/>
        <v>1.8384083044982698</v>
      </c>
      <c r="I66" s="8">
        <f t="shared" si="6"/>
        <v>5834.6115882352933</v>
      </c>
      <c r="J66" s="3">
        <f t="shared" si="1"/>
        <v>0.88817934252983832</v>
      </c>
    </row>
    <row r="67" spans="1:10" ht="14.25" customHeight="1">
      <c r="A67" s="6">
        <f t="shared" si="2"/>
        <v>21</v>
      </c>
      <c r="B67" s="36">
        <v>43556</v>
      </c>
      <c r="C67" s="37">
        <v>529.83333333333337</v>
      </c>
      <c r="D67" s="37">
        <v>3145.8627380952371</v>
      </c>
      <c r="E67" s="38">
        <f t="shared" si="3"/>
        <v>76.988278601181833</v>
      </c>
      <c r="F67" s="38">
        <f t="shared" si="0"/>
        <v>1.8330542524090911</v>
      </c>
      <c r="G67" s="38">
        <f t="shared" si="4"/>
        <v>5766.5370695607817</v>
      </c>
      <c r="H67" s="21">
        <f t="shared" si="5"/>
        <v>1.8333333333333335</v>
      </c>
      <c r="I67" s="8">
        <f t="shared" si="6"/>
        <v>5767.4150198412681</v>
      </c>
      <c r="J67" s="3">
        <f t="shared" si="1"/>
        <v>0.87795028048640233</v>
      </c>
    </row>
    <row r="68" spans="1:10" ht="14.25" customHeight="1">
      <c r="A68" s="6">
        <f t="shared" si="2"/>
        <v>20</v>
      </c>
      <c r="B68" s="36">
        <v>43586</v>
      </c>
      <c r="C68" s="37">
        <v>514.33333333333337</v>
      </c>
      <c r="D68" s="37">
        <v>3145.8627380952371</v>
      </c>
      <c r="E68" s="38">
        <f t="shared" si="3"/>
        <v>74.736026348929585</v>
      </c>
      <c r="F68" s="38">
        <f t="shared" si="0"/>
        <v>1.7794291987840378</v>
      </c>
      <c r="G68" s="38">
        <f t="shared" si="4"/>
        <v>5597.840011533367</v>
      </c>
      <c r="H68" s="21">
        <f t="shared" si="5"/>
        <v>1.7797001153402539</v>
      </c>
      <c r="I68" s="8">
        <f t="shared" si="6"/>
        <v>5598.6922778326998</v>
      </c>
      <c r="J68" s="3">
        <f t="shared" si="1"/>
        <v>0.85226629933276854</v>
      </c>
    </row>
    <row r="69" spans="1:10" ht="14.25" customHeight="1">
      <c r="A69" s="6">
        <f t="shared" si="2"/>
        <v>19</v>
      </c>
      <c r="B69" s="36">
        <v>43617</v>
      </c>
      <c r="C69" s="37">
        <v>500.98214285714283</v>
      </c>
      <c r="D69" s="37">
        <v>3145.8627380952371</v>
      </c>
      <c r="E69" s="38">
        <f t="shared" si="3"/>
        <v>72.796010296010294</v>
      </c>
      <c r="F69" s="38">
        <f t="shared" si="0"/>
        <v>1.7332383403811975</v>
      </c>
      <c r="G69" s="38">
        <f t="shared" si="4"/>
        <v>5452.5299112432385</v>
      </c>
      <c r="H69" s="21">
        <f t="shared" si="5"/>
        <v>1.7335022244191793</v>
      </c>
      <c r="I69" s="8">
        <f t="shared" si="6"/>
        <v>5453.3600542055037</v>
      </c>
      <c r="J69" s="3">
        <f t="shared" si="1"/>
        <v>0.83014296226519946</v>
      </c>
    </row>
    <row r="70" spans="1:10" ht="14.25" customHeight="1">
      <c r="A70" s="6">
        <f t="shared" si="2"/>
        <v>18</v>
      </c>
      <c r="B70" s="36">
        <v>43647</v>
      </c>
      <c r="C70" s="37">
        <v>490.9375</v>
      </c>
      <c r="D70" s="37">
        <v>3288.5</v>
      </c>
      <c r="E70" s="38">
        <f t="shared" si="3"/>
        <v>71.336457425167112</v>
      </c>
      <c r="F70" s="38">
        <f t="shared" si="0"/>
        <v>1.698487081551598</v>
      </c>
      <c r="G70" s="38">
        <f t="shared" si="4"/>
        <v>5585.47476768243</v>
      </c>
      <c r="H70" s="21">
        <f t="shared" si="5"/>
        <v>1.6987456747404843</v>
      </c>
      <c r="I70" s="8">
        <f t="shared" si="6"/>
        <v>5586.3251513840823</v>
      </c>
      <c r="J70" s="3">
        <f t="shared" si="1"/>
        <v>0.8503837016523903</v>
      </c>
    </row>
    <row r="71" spans="1:10" ht="14.25" customHeight="1">
      <c r="A71" s="6">
        <f t="shared" si="2"/>
        <v>17</v>
      </c>
      <c r="B71" s="36">
        <v>43678</v>
      </c>
      <c r="C71" s="37">
        <v>526.44399999999996</v>
      </c>
      <c r="D71" s="37">
        <v>3204.96</v>
      </c>
      <c r="E71" s="38">
        <f t="shared" si="3"/>
        <v>76.49578610868933</v>
      </c>
      <c r="F71" s="38">
        <f t="shared" si="0"/>
        <v>1.8213282406830793</v>
      </c>
      <c r="G71" s="38">
        <f t="shared" si="4"/>
        <v>5837.284158259642</v>
      </c>
      <c r="H71" s="21">
        <f t="shared" si="5"/>
        <v>1.8216055363321797</v>
      </c>
      <c r="I71" s="8">
        <f t="shared" si="6"/>
        <v>5838.1728797231826</v>
      </c>
      <c r="J71" s="3">
        <f t="shared" si="1"/>
        <v>0.88872146354060533</v>
      </c>
    </row>
    <row r="72" spans="1:10" ht="14.25" customHeight="1">
      <c r="A72" s="6">
        <f t="shared" si="2"/>
        <v>16</v>
      </c>
      <c r="B72" s="36">
        <v>43709</v>
      </c>
      <c r="C72" s="37">
        <v>574.66470588235291</v>
      </c>
      <c r="D72" s="37">
        <v>3377.7506666666659</v>
      </c>
      <c r="E72" s="38">
        <f t="shared" si="3"/>
        <v>83.502572781510167</v>
      </c>
      <c r="F72" s="38">
        <f t="shared" si="0"/>
        <v>1.9881564947978612</v>
      </c>
      <c r="G72" s="38">
        <f t="shared" si="4"/>
        <v>6715.4969257411376</v>
      </c>
      <c r="H72" s="21">
        <f t="shared" si="5"/>
        <v>1.9884591899043353</v>
      </c>
      <c r="I72" s="8">
        <f t="shared" si="6"/>
        <v>6716.5193543388268</v>
      </c>
      <c r="J72" s="3">
        <f t="shared" si="1"/>
        <v>1.0224285976892133</v>
      </c>
    </row>
    <row r="73" spans="1:10" ht="14.25" customHeight="1">
      <c r="A73" s="6">
        <f t="shared" si="2"/>
        <v>15</v>
      </c>
      <c r="B73" s="36">
        <v>43739</v>
      </c>
      <c r="C73" s="37">
        <v>561.52777777777783</v>
      </c>
      <c r="D73" s="37">
        <v>3399.0219999999999</v>
      </c>
      <c r="E73" s="38">
        <f t="shared" si="3"/>
        <v>81.593690464658224</v>
      </c>
      <c r="F73" s="38">
        <f t="shared" si="0"/>
        <v>1.9427069158251957</v>
      </c>
      <c r="G73" s="38">
        <f t="shared" si="4"/>
        <v>6603.3035464419881</v>
      </c>
      <c r="H73" s="21">
        <f t="shared" si="5"/>
        <v>1.9430026912725877</v>
      </c>
      <c r="I73" s="8">
        <f t="shared" si="6"/>
        <v>6604.3088936947333</v>
      </c>
      <c r="J73" s="3">
        <f t="shared" si="1"/>
        <v>1.0053472527451959</v>
      </c>
    </row>
    <row r="74" spans="1:10" ht="14.25" customHeight="1">
      <c r="A74" s="6">
        <f t="shared" si="2"/>
        <v>14</v>
      </c>
      <c r="B74" s="36">
        <v>43770</v>
      </c>
      <c r="C74" s="37">
        <v>681.66666666666663</v>
      </c>
      <c r="D74" s="37">
        <v>3448.9153571428583</v>
      </c>
      <c r="E74" s="38">
        <f t="shared" si="3"/>
        <v>99.050663566792593</v>
      </c>
      <c r="F74" s="38">
        <f t="shared" si="0"/>
        <v>2.3583491325426809</v>
      </c>
      <c r="G74" s="38">
        <f t="shared" si="4"/>
        <v>8133.7465407309901</v>
      </c>
      <c r="H74" s="21">
        <f t="shared" si="5"/>
        <v>2.3587081891580159</v>
      </c>
      <c r="I74" s="8">
        <f t="shared" si="6"/>
        <v>8134.9848966057034</v>
      </c>
      <c r="J74" s="3">
        <f t="shared" si="1"/>
        <v>1.2383558747133065</v>
      </c>
    </row>
    <row r="75" spans="1:10" ht="14.25" customHeight="1">
      <c r="A75" s="6">
        <f t="shared" si="2"/>
        <v>13</v>
      </c>
      <c r="B75" s="36">
        <v>43800</v>
      </c>
      <c r="C75" s="37">
        <v>766.47058823529414</v>
      </c>
      <c r="D75" s="37">
        <v>3384.8541935483872</v>
      </c>
      <c r="E75" s="38">
        <f t="shared" si="3"/>
        <v>111.37323281535807</v>
      </c>
      <c r="F75" s="38">
        <f t="shared" si="0"/>
        <v>2.6517436384609061</v>
      </c>
      <c r="G75" s="38">
        <f t="shared" si="4"/>
        <v>8975.7655748596571</v>
      </c>
      <c r="H75" s="21">
        <f t="shared" si="5"/>
        <v>2.6521473641359661</v>
      </c>
      <c r="I75" s="8">
        <f t="shared" si="6"/>
        <v>8977.1321274039256</v>
      </c>
      <c r="J75" s="3">
        <f t="shared" si="1"/>
        <v>1.3665525442684157</v>
      </c>
    </row>
    <row r="76" spans="1:10" ht="14.25" customHeight="1">
      <c r="A76" s="6">
        <f t="shared" si="2"/>
        <v>12</v>
      </c>
      <c r="B76" s="36">
        <v>43831</v>
      </c>
      <c r="C76" s="37">
        <v>848.82352941176475</v>
      </c>
      <c r="D76" s="37">
        <v>3413.48</v>
      </c>
      <c r="E76" s="38">
        <f t="shared" si="3"/>
        <v>123.33965844402279</v>
      </c>
      <c r="F76" s="38">
        <f t="shared" si="0"/>
        <v>2.936658534381495</v>
      </c>
      <c r="G76" s="38">
        <f t="shared" si="4"/>
        <v>10024.225173940546</v>
      </c>
      <c r="H76" s="21">
        <f t="shared" si="5"/>
        <v>2.9371056381029921</v>
      </c>
      <c r="I76" s="8">
        <f t="shared" si="6"/>
        <v>10025.751353551801</v>
      </c>
      <c r="J76" s="3">
        <f t="shared" si="1"/>
        <v>1.5261796112554293</v>
      </c>
    </row>
    <row r="77" spans="1:10" ht="14.25" customHeight="1">
      <c r="A77" s="6">
        <f t="shared" si="2"/>
        <v>11</v>
      </c>
      <c r="B77" s="36">
        <v>43862</v>
      </c>
      <c r="C77" s="37">
        <v>743.64117647058822</v>
      </c>
      <c r="D77" s="37">
        <v>3292.3816129032266</v>
      </c>
      <c r="E77" s="38">
        <f t="shared" si="3"/>
        <v>108.05596868215464</v>
      </c>
      <c r="F77" s="38">
        <f t="shared" si="0"/>
        <v>2.5727611590989201</v>
      </c>
      <c r="G77" s="38">
        <f t="shared" si="4"/>
        <v>8470.5115346088769</v>
      </c>
      <c r="H77" s="21">
        <f t="shared" si="5"/>
        <v>2.573152859759821</v>
      </c>
      <c r="I77" s="8">
        <f t="shared" si="6"/>
        <v>8471.8011626625903</v>
      </c>
      <c r="J77" s="3">
        <f t="shared" si="1"/>
        <v>1.2896280537133862</v>
      </c>
    </row>
    <row r="78" spans="1:10" ht="14.25" customHeight="1">
      <c r="A78" s="6">
        <f t="shared" si="2"/>
        <v>10</v>
      </c>
      <c r="B78" s="36">
        <v>43891</v>
      </c>
      <c r="C78" s="37">
        <v>622.5</v>
      </c>
      <c r="D78" s="37">
        <v>3397.9364516129026</v>
      </c>
      <c r="E78" s="38">
        <f t="shared" si="3"/>
        <v>90.453356582388849</v>
      </c>
      <c r="F78" s="38">
        <f t="shared" si="0"/>
        <v>2.1536513471997347</v>
      </c>
      <c r="G78" s="38">
        <f t="shared" si="4"/>
        <v>7317.970416715214</v>
      </c>
      <c r="H78" s="21">
        <f t="shared" si="5"/>
        <v>2.1539792387543253</v>
      </c>
      <c r="I78" s="8">
        <f t="shared" si="6"/>
        <v>7319.084571380733</v>
      </c>
      <c r="J78" s="3">
        <f t="shared" si="1"/>
        <v>1.1141546655189813</v>
      </c>
    </row>
    <row r="79" spans="1:10" ht="14.25" customHeight="1">
      <c r="A79" s="6">
        <f t="shared" si="2"/>
        <v>9</v>
      </c>
      <c r="B79" s="36">
        <v>43922</v>
      </c>
      <c r="C79" s="37">
        <v>560.625</v>
      </c>
      <c r="D79" s="37">
        <v>3797.1176666666679</v>
      </c>
      <c r="E79" s="38">
        <f t="shared" si="3"/>
        <v>81.462510897994775</v>
      </c>
      <c r="F79" s="38">
        <f t="shared" si="0"/>
        <v>1.9395835928093994</v>
      </c>
      <c r="G79" s="38">
        <f t="shared" si="4"/>
        <v>7364.8271262333792</v>
      </c>
      <c r="H79" s="21">
        <f t="shared" si="5"/>
        <v>1.939878892733564</v>
      </c>
      <c r="I79" s="8">
        <f t="shared" si="6"/>
        <v>7365.9484147923895</v>
      </c>
      <c r="J79" s="3">
        <f t="shared" si="1"/>
        <v>1.1212885590102815</v>
      </c>
    </row>
    <row r="80" spans="1:10" ht="14.25" customHeight="1">
      <c r="A80" s="6">
        <f t="shared" si="2"/>
        <v>8</v>
      </c>
      <c r="B80" s="36">
        <v>43952</v>
      </c>
      <c r="C80" s="37">
        <v>515.53571428571433</v>
      </c>
      <c r="D80" s="37">
        <v>3978.7313333333323</v>
      </c>
      <c r="E80" s="38">
        <f t="shared" si="3"/>
        <v>74.910740233320894</v>
      </c>
      <c r="F80" s="38">
        <f t="shared" si="0"/>
        <v>1.783589053174307</v>
      </c>
      <c r="G80" s="38">
        <f t="shared" si="4"/>
        <v>7096.4216516549459</v>
      </c>
      <c r="H80" s="21">
        <f t="shared" si="5"/>
        <v>1.7838606030647555</v>
      </c>
      <c r="I80" s="8">
        <f t="shared" si="6"/>
        <v>7097.5020757126367</v>
      </c>
      <c r="J80" s="3">
        <f t="shared" si="1"/>
        <v>1.0804240576908342</v>
      </c>
    </row>
    <row r="81" spans="1:10" ht="14.25" customHeight="1">
      <c r="A81" s="6">
        <f t="shared" si="2"/>
        <v>7</v>
      </c>
      <c r="B81" s="36">
        <v>43983</v>
      </c>
      <c r="C81" s="37">
        <v>593.75</v>
      </c>
      <c r="D81" s="37">
        <v>3911.3256333333334</v>
      </c>
      <c r="E81" s="38">
        <f t="shared" si="3"/>
        <v>86.27579192095321</v>
      </c>
      <c r="F81" s="38">
        <f t="shared" si="0"/>
        <v>2.0541855219274572</v>
      </c>
      <c r="G81" s="38">
        <f t="shared" si="4"/>
        <v>8034.5884875370757</v>
      </c>
      <c r="H81" s="21">
        <f t="shared" si="5"/>
        <v>2.0544982698961936</v>
      </c>
      <c r="I81" s="8">
        <f t="shared" si="6"/>
        <v>8035.8117466839667</v>
      </c>
      <c r="J81" s="3">
        <f t="shared" si="1"/>
        <v>1.2232591468909959</v>
      </c>
    </row>
    <row r="82" spans="1:10" ht="14.25" customHeight="1">
      <c r="A82" s="6">
        <f t="shared" si="2"/>
        <v>6</v>
      </c>
      <c r="B82" s="36">
        <v>44013</v>
      </c>
      <c r="C82" s="37">
        <v>657</v>
      </c>
      <c r="D82" s="37">
        <v>3699.6654838709674</v>
      </c>
      <c r="E82" s="38">
        <f t="shared" si="3"/>
        <v>95.466434176111605</v>
      </c>
      <c r="F82" s="38">
        <f t="shared" si="0"/>
        <v>2.273010337526467</v>
      </c>
      <c r="G82" s="38">
        <f t="shared" si="4"/>
        <v>8409.3778902285667</v>
      </c>
      <c r="H82" s="21">
        <f t="shared" si="5"/>
        <v>2.273356401384083</v>
      </c>
      <c r="I82" s="8">
        <f t="shared" si="6"/>
        <v>8410.6582107378053</v>
      </c>
      <c r="J82" s="3">
        <f t="shared" si="1"/>
        <v>1.2803205092386634</v>
      </c>
    </row>
    <row r="83" spans="1:10" ht="14.25" customHeight="1">
      <c r="A83" s="6">
        <f t="shared" si="2"/>
        <v>5</v>
      </c>
      <c r="B83" s="36">
        <v>44044</v>
      </c>
      <c r="C83" s="37">
        <v>699</v>
      </c>
      <c r="D83" s="37">
        <v>3664.3199999999993</v>
      </c>
      <c r="E83" s="38">
        <f t="shared" si="3"/>
        <v>101.56931124673061</v>
      </c>
      <c r="F83" s="38">
        <f t="shared" si="0"/>
        <v>2.4183169344459667</v>
      </c>
      <c r="G83" s="38">
        <f t="shared" si="4"/>
        <v>8861.4871092290432</v>
      </c>
      <c r="H83" s="21">
        <f t="shared" si="5"/>
        <v>2.4186851211072664</v>
      </c>
      <c r="I83" s="8">
        <f t="shared" si="6"/>
        <v>8862.8362629757758</v>
      </c>
      <c r="J83" s="3">
        <f t="shared" si="1"/>
        <v>1.3491537467325543</v>
      </c>
    </row>
    <row r="84" spans="1:10" ht="14.25" customHeight="1">
      <c r="A84" s="6">
        <f t="shared" si="2"/>
        <v>4</v>
      </c>
      <c r="B84" s="36">
        <v>44075</v>
      </c>
      <c r="C84" s="37">
        <v>738</v>
      </c>
      <c r="D84" s="37">
        <v>3764.3345161290322</v>
      </c>
      <c r="E84" s="38">
        <f t="shared" si="3"/>
        <v>107.23626852659112</v>
      </c>
      <c r="F84" s="38">
        <f t="shared" si="0"/>
        <v>2.5532444887283599</v>
      </c>
      <c r="G84" s="38">
        <f t="shared" si="4"/>
        <v>9611.2663570363893</v>
      </c>
      <c r="H84" s="21">
        <f t="shared" si="5"/>
        <v>2.5536332179930796</v>
      </c>
      <c r="I84" s="8">
        <f t="shared" si="6"/>
        <v>9612.7296640250024</v>
      </c>
      <c r="J84" s="3">
        <f t="shared" si="1"/>
        <v>1.4633069886131125</v>
      </c>
    </row>
    <row r="85" spans="1:10" ht="14.25" customHeight="1">
      <c r="A85" s="6">
        <f t="shared" si="2"/>
        <v>3</v>
      </c>
      <c r="B85" s="36">
        <v>44105</v>
      </c>
      <c r="C85" s="37">
        <v>758</v>
      </c>
      <c r="D85" s="37">
        <v>3741.2729032258067</v>
      </c>
      <c r="E85" s="38">
        <f t="shared" si="3"/>
        <v>110.14240046498112</v>
      </c>
      <c r="F85" s="38">
        <f t="shared" si="0"/>
        <v>2.6224381063090743</v>
      </c>
      <c r="G85" s="38">
        <f t="shared" si="4"/>
        <v>9811.2566275209374</v>
      </c>
      <c r="H85" s="21">
        <f t="shared" si="5"/>
        <v>2.6228373702422147</v>
      </c>
      <c r="I85" s="8">
        <f t="shared" si="6"/>
        <v>9812.7503828552308</v>
      </c>
      <c r="J85" s="3">
        <f t="shared" si="1"/>
        <v>1.4937553342933825</v>
      </c>
    </row>
    <row r="86" spans="1:10" ht="14.25" customHeight="1">
      <c r="A86" s="6">
        <f t="shared" si="2"/>
        <v>2</v>
      </c>
      <c r="B86" s="36">
        <v>44136</v>
      </c>
      <c r="C86" s="37">
        <v>848</v>
      </c>
      <c r="D86" s="37">
        <v>3841.1483333333326</v>
      </c>
      <c r="E86" s="38">
        <f t="shared" si="3"/>
        <v>123.21999418773613</v>
      </c>
      <c r="F86" s="38">
        <f t="shared" si="0"/>
        <v>2.9338093854222889</v>
      </c>
      <c r="G86" s="38">
        <f t="shared" si="4"/>
        <v>11269.197031132513</v>
      </c>
      <c r="H86" s="21">
        <f t="shared" si="5"/>
        <v>2.9342560553633219</v>
      </c>
      <c r="I86" s="8">
        <f t="shared" si="6"/>
        <v>11270.912756632062</v>
      </c>
      <c r="J86" s="3">
        <f t="shared" si="1"/>
        <v>1.7157254995490803</v>
      </c>
    </row>
    <row r="87" spans="1:10" ht="14.25" customHeight="1">
      <c r="A87" s="6">
        <v>1</v>
      </c>
      <c r="B87" s="36">
        <v>44166</v>
      </c>
      <c r="C87" s="37">
        <v>955</v>
      </c>
      <c r="D87" s="37">
        <v>3726.8573333333325</v>
      </c>
      <c r="E87" s="38">
        <f t="shared" si="3"/>
        <v>138.76780005812265</v>
      </c>
      <c r="F87" s="38">
        <f t="shared" si="0"/>
        <v>3.3039952394791108</v>
      </c>
      <c r="G87" s="38">
        <f t="shared" si="4"/>
        <v>12313.518887551145</v>
      </c>
      <c r="H87" s="21">
        <f t="shared" si="5"/>
        <v>3.3044982698961936</v>
      </c>
      <c r="I87" s="8">
        <f t="shared" si="6"/>
        <v>12315.393610149938</v>
      </c>
      <c r="J87" s="3">
        <f t="shared" si="1"/>
        <v>1.8747225987935963</v>
      </c>
    </row>
    <row r="88" spans="1:10" ht="14.25" customHeight="1">
      <c r="B88" s="36">
        <v>44197</v>
      </c>
      <c r="C88" s="37">
        <v>1033</v>
      </c>
      <c r="D88" s="37">
        <v>3487.7913333333331</v>
      </c>
      <c r="E88" s="38">
        <f t="shared" si="3"/>
        <v>150.10171461784367</v>
      </c>
      <c r="F88" s="38">
        <f t="shared" si="0"/>
        <v>3.573850348043897</v>
      </c>
      <c r="G88" s="38">
        <f t="shared" si="4"/>
        <v>12464.84427053782</v>
      </c>
      <c r="H88" s="21">
        <f t="shared" si="5"/>
        <v>3.57439446366782</v>
      </c>
      <c r="I88" s="8">
        <f t="shared" si="6"/>
        <v>12466.742032295269</v>
      </c>
      <c r="J88" s="3">
        <f t="shared" si="1"/>
        <v>1.8977617574491887</v>
      </c>
    </row>
    <row r="89" spans="1:10" ht="14.25" customHeight="1">
      <c r="B89" s="39"/>
      <c r="C89" s="38"/>
      <c r="D89" s="38"/>
      <c r="E89" s="38"/>
      <c r="F89" s="38"/>
      <c r="G89" s="38"/>
      <c r="H89" s="6">
        <f>12*5</f>
        <v>60</v>
      </c>
      <c r="I89" s="8">
        <f t="shared" si="6"/>
        <v>0</v>
      </c>
      <c r="J89" s="3">
        <f t="shared" si="1"/>
        <v>0</v>
      </c>
    </row>
    <row r="90" spans="1:10" ht="14.25" customHeight="1">
      <c r="B90" s="40"/>
      <c r="C90" s="21"/>
    </row>
    <row r="91" spans="1:10" ht="14.25" customHeight="1">
      <c r="B91" s="40"/>
      <c r="C91" s="13">
        <f>+AVERAGE(C28:C87)</f>
        <v>659.25026928879447</v>
      </c>
      <c r="D91" s="13">
        <f>+AVERAGE(D28:D87)</f>
        <v>3179.5194559386932</v>
      </c>
      <c r="E91" s="21"/>
      <c r="F91" s="21" t="s">
        <v>49</v>
      </c>
      <c r="G91" s="8">
        <f>+AVERAGE(G29:G88)</f>
        <v>7358.8732037733653</v>
      </c>
    </row>
    <row r="92" spans="1:10" ht="14.25" customHeight="1">
      <c r="B92" s="40"/>
      <c r="C92" s="13">
        <f>+AVERAGE(C29:C88)</f>
        <v>667.12318595546117</v>
      </c>
      <c r="D92" s="13">
        <f>+AVERAGE(D29:D88)</f>
        <v>3183.3446448275813</v>
      </c>
      <c r="E92" s="21"/>
      <c r="F92" s="21" t="s">
        <v>49</v>
      </c>
      <c r="G92" s="21">
        <f>+G91-7221</f>
        <v>137.87320377336528</v>
      </c>
    </row>
    <row r="93" spans="1:10" ht="14.25" customHeight="1">
      <c r="B93" s="40"/>
      <c r="C93" s="21"/>
    </row>
    <row r="94" spans="1:10" ht="14.25" customHeight="1">
      <c r="B94" s="40"/>
      <c r="C94" s="21"/>
      <c r="F94" s="6" t="s">
        <v>50</v>
      </c>
      <c r="G94" s="41">
        <f>+AVERAGE(G28:G87)</f>
        <v>7256.4542397440509</v>
      </c>
    </row>
    <row r="95" spans="1:10" ht="14.25" customHeight="1">
      <c r="B95" s="40"/>
      <c r="C95" s="21"/>
      <c r="D95">
        <f>C91*D91</f>
        <v>2096099.0575365447</v>
      </c>
      <c r="G95" s="3">
        <f>+G94-7221</f>
        <v>35.454239744050938</v>
      </c>
    </row>
    <row r="96" spans="1:10" ht="14.25" customHeight="1">
      <c r="B96" s="40"/>
      <c r="C96" s="21"/>
    </row>
    <row r="97" spans="2:6" ht="14.25" customHeight="1">
      <c r="B97" s="40"/>
      <c r="C97" s="21"/>
    </row>
    <row r="98" spans="2:6" ht="14.25" customHeight="1">
      <c r="B98" s="40"/>
      <c r="C98" s="21"/>
    </row>
    <row r="99" spans="2:6" ht="14.25" customHeight="1">
      <c r="B99" s="40"/>
      <c r="C99" s="21"/>
      <c r="F99" s="65">
        <f>488041*(1+3.84%)*(1+1.61%)*(1+5.62%)*(1+13.12%)*(1+9.28%)</f>
        <v>672331.8496257033</v>
      </c>
    </row>
    <row r="100" spans="2:6" ht="14.25" customHeight="1">
      <c r="B100" s="40"/>
      <c r="C100" s="21"/>
    </row>
    <row r="101" spans="2:6" ht="14.25" customHeight="1">
      <c r="B101" s="40"/>
      <c r="C101" s="21"/>
    </row>
    <row r="102" spans="2:6" ht="14.25" customHeight="1">
      <c r="B102" s="40"/>
      <c r="C102" s="21"/>
    </row>
    <row r="103" spans="2:6" ht="14.25" customHeight="1">
      <c r="B103" s="40"/>
      <c r="C103" s="21"/>
    </row>
    <row r="104" spans="2:6" ht="14.25" customHeight="1">
      <c r="B104" s="40"/>
      <c r="C104" s="21"/>
    </row>
    <row r="105" spans="2:6" ht="14.25" customHeight="1">
      <c r="B105" s="40"/>
      <c r="C105" s="21"/>
    </row>
    <row r="106" spans="2:6" ht="14.25" customHeight="1">
      <c r="B106" s="40"/>
      <c r="C106" s="21"/>
    </row>
    <row r="107" spans="2:6" ht="14.25" customHeight="1">
      <c r="B107" s="40"/>
      <c r="C107" s="21"/>
    </row>
    <row r="108" spans="2:6" ht="14.25" customHeight="1">
      <c r="B108" s="40"/>
      <c r="C108" s="21"/>
    </row>
    <row r="109" spans="2:6" ht="14.25" customHeight="1">
      <c r="B109" s="40"/>
      <c r="C109" s="21"/>
    </row>
    <row r="110" spans="2:6" ht="14.25" customHeight="1">
      <c r="B110" s="40"/>
      <c r="C110" s="21"/>
    </row>
    <row r="111" spans="2:6" ht="14.25" customHeight="1">
      <c r="B111" s="40"/>
      <c r="C111" s="21"/>
    </row>
    <row r="112" spans="2:6" ht="14.25" customHeight="1">
      <c r="B112" s="40"/>
      <c r="C112" s="21"/>
    </row>
    <row r="113" spans="2:3" ht="14.25" customHeight="1">
      <c r="B113" s="40"/>
      <c r="C113" s="21"/>
    </row>
    <row r="114" spans="2:3" ht="14.25" customHeight="1">
      <c r="B114" s="40"/>
      <c r="C114" s="21"/>
    </row>
    <row r="115" spans="2:3" ht="14.25" customHeight="1">
      <c r="B115" s="40"/>
      <c r="C115" s="21"/>
    </row>
    <row r="116" spans="2:3" ht="14.25" customHeight="1">
      <c r="B116" s="40"/>
      <c r="C116" s="21"/>
    </row>
    <row r="117" spans="2:3" ht="14.25" customHeight="1">
      <c r="B117" s="40"/>
      <c r="C117" s="21"/>
    </row>
    <row r="118" spans="2:3" ht="14.25" customHeight="1">
      <c r="B118" s="40"/>
      <c r="C118" s="21"/>
    </row>
    <row r="119" spans="2:3" ht="14.25" customHeight="1">
      <c r="B119" s="40"/>
      <c r="C119" s="21"/>
    </row>
    <row r="120" spans="2:3" ht="14.25" customHeight="1">
      <c r="B120" s="40"/>
      <c r="C120" s="21"/>
    </row>
    <row r="121" spans="2:3" ht="14.25" customHeight="1">
      <c r="B121" s="40"/>
      <c r="C121" s="21"/>
    </row>
    <row r="122" spans="2:3" ht="14.25" customHeight="1">
      <c r="B122" s="40"/>
      <c r="C122" s="21"/>
    </row>
    <row r="123" spans="2:3" ht="14.25" customHeight="1">
      <c r="B123" s="40"/>
      <c r="C123" s="21"/>
    </row>
    <row r="124" spans="2:3" ht="14.25" customHeight="1">
      <c r="B124" s="40"/>
      <c r="C124" s="21"/>
    </row>
    <row r="125" spans="2:3" ht="14.25" customHeight="1">
      <c r="B125" s="40"/>
      <c r="C125" s="21"/>
    </row>
    <row r="126" spans="2:3" ht="14.25" customHeight="1">
      <c r="B126" s="40"/>
      <c r="C126" s="21"/>
    </row>
    <row r="127" spans="2:3" ht="14.25" customHeight="1">
      <c r="B127" s="40"/>
      <c r="C127" s="21"/>
    </row>
    <row r="128" spans="2:3" ht="14.25" customHeight="1">
      <c r="B128" s="40"/>
      <c r="C128" s="21"/>
    </row>
    <row r="129" spans="2:3" ht="14.25" customHeight="1">
      <c r="B129" s="40"/>
      <c r="C129" s="21"/>
    </row>
    <row r="130" spans="2:3" ht="14.25" customHeight="1">
      <c r="B130" s="40"/>
      <c r="C130" s="21"/>
    </row>
    <row r="131" spans="2:3" ht="14.25" customHeight="1">
      <c r="B131" s="40"/>
      <c r="C131" s="21"/>
    </row>
    <row r="132" spans="2:3" ht="14.25" customHeight="1">
      <c r="B132" s="40"/>
      <c r="C132" s="21"/>
    </row>
    <row r="133" spans="2:3" ht="14.25" customHeight="1">
      <c r="B133" s="40"/>
      <c r="C133" s="21"/>
    </row>
    <row r="134" spans="2:3" ht="14.25" customHeight="1">
      <c r="B134" s="40"/>
      <c r="C134" s="21"/>
    </row>
    <row r="135" spans="2:3" ht="14.25" customHeight="1">
      <c r="B135" s="40"/>
      <c r="C135" s="21"/>
    </row>
    <row r="136" spans="2:3" ht="14.25" customHeight="1">
      <c r="B136" s="40"/>
      <c r="C136" s="21"/>
    </row>
    <row r="137" spans="2:3" ht="14.25" customHeight="1">
      <c r="B137" s="40"/>
      <c r="C137" s="21"/>
    </row>
    <row r="138" spans="2:3" ht="14.25" customHeight="1">
      <c r="B138" s="40"/>
      <c r="C138" s="21"/>
    </row>
    <row r="139" spans="2:3" ht="14.25" customHeight="1">
      <c r="B139" s="40"/>
      <c r="C139" s="21"/>
    </row>
    <row r="140" spans="2:3" ht="14.25" customHeight="1">
      <c r="B140" s="40"/>
      <c r="C140" s="21"/>
    </row>
    <row r="141" spans="2:3" ht="14.25" customHeight="1">
      <c r="B141" s="40"/>
      <c r="C141" s="21"/>
    </row>
    <row r="142" spans="2:3" ht="14.25" customHeight="1">
      <c r="B142" s="40"/>
      <c r="C142" s="21"/>
    </row>
    <row r="143" spans="2:3" ht="14.25" customHeight="1">
      <c r="B143" s="40"/>
      <c r="C143" s="21"/>
    </row>
    <row r="144" spans="2:3" ht="14.25" customHeight="1">
      <c r="B144" s="40"/>
      <c r="C144" s="21"/>
    </row>
    <row r="145" spans="2:3" ht="14.25" customHeight="1">
      <c r="B145" s="40"/>
      <c r="C145" s="21"/>
    </row>
    <row r="146" spans="2:3" ht="14.25" customHeight="1">
      <c r="B146" s="40"/>
      <c r="C146" s="21"/>
    </row>
    <row r="147" spans="2:3" ht="14.25" customHeight="1">
      <c r="B147" s="40"/>
      <c r="C147" s="21"/>
    </row>
    <row r="148" spans="2:3" ht="14.25" customHeight="1">
      <c r="B148" s="40"/>
      <c r="C148" s="21"/>
    </row>
    <row r="149" spans="2:3" ht="14.25" customHeight="1">
      <c r="B149" s="40"/>
      <c r="C149" s="21"/>
    </row>
    <row r="150" spans="2:3" ht="14.25" customHeight="1">
      <c r="B150" s="40"/>
      <c r="C150" s="21"/>
    </row>
    <row r="151" spans="2:3" ht="14.25" customHeight="1">
      <c r="B151" s="40"/>
      <c r="C151" s="21"/>
    </row>
    <row r="152" spans="2:3" ht="14.25" customHeight="1">
      <c r="B152" s="40"/>
      <c r="C152" s="21"/>
    </row>
    <row r="153" spans="2:3" ht="14.25" customHeight="1">
      <c r="B153" s="40"/>
      <c r="C153" s="21"/>
    </row>
    <row r="154" spans="2:3" ht="14.25" customHeight="1">
      <c r="B154" s="40"/>
      <c r="C154" s="21"/>
    </row>
    <row r="155" spans="2:3" ht="14.25" customHeight="1">
      <c r="B155" s="40"/>
      <c r="C155" s="21"/>
    </row>
    <row r="156" spans="2:3" ht="14.25" customHeight="1">
      <c r="B156" s="40"/>
      <c r="C156" s="21"/>
    </row>
    <row r="157" spans="2:3" ht="14.25" customHeight="1">
      <c r="B157" s="40"/>
      <c r="C157" s="21"/>
    </row>
    <row r="158" spans="2:3" ht="14.25" customHeight="1">
      <c r="B158" s="40"/>
      <c r="C158" s="21"/>
    </row>
    <row r="159" spans="2:3" ht="14.25" customHeight="1">
      <c r="B159" s="40"/>
      <c r="C159" s="21"/>
    </row>
    <row r="160" spans="2:3" ht="14.25" customHeight="1">
      <c r="B160" s="40"/>
      <c r="C160" s="21"/>
    </row>
    <row r="161" spans="2:3" ht="14.25" customHeight="1">
      <c r="B161" s="40"/>
      <c r="C161" s="21"/>
    </row>
    <row r="162" spans="2:3" ht="14.25" customHeight="1">
      <c r="B162" s="40"/>
      <c r="C162" s="21"/>
    </row>
    <row r="163" spans="2:3" ht="14.25" customHeight="1">
      <c r="B163" s="40"/>
      <c r="C163" s="21"/>
    </row>
    <row r="164" spans="2:3" ht="14.25" customHeight="1">
      <c r="B164" s="40"/>
      <c r="C164" s="21"/>
    </row>
    <row r="165" spans="2:3" ht="14.25" customHeight="1">
      <c r="B165" s="40"/>
      <c r="C165" s="21"/>
    </row>
    <row r="166" spans="2:3" ht="14.25" customHeight="1">
      <c r="B166" s="40"/>
      <c r="C166" s="21"/>
    </row>
    <row r="167" spans="2:3" ht="14.25" customHeight="1">
      <c r="B167" s="40"/>
      <c r="C167" s="21"/>
    </row>
    <row r="168" spans="2:3" ht="14.25" customHeight="1">
      <c r="B168" s="40"/>
      <c r="C168" s="21"/>
    </row>
    <row r="169" spans="2:3" ht="14.25" customHeight="1">
      <c r="B169" s="40"/>
      <c r="C169" s="21"/>
    </row>
    <row r="170" spans="2:3" ht="14.25" customHeight="1">
      <c r="B170" s="40"/>
      <c r="C170" s="21"/>
    </row>
    <row r="171" spans="2:3" ht="14.25" customHeight="1">
      <c r="B171" s="40"/>
      <c r="C171" s="21"/>
    </row>
    <row r="172" spans="2:3" ht="14.25" customHeight="1">
      <c r="B172" s="40"/>
      <c r="C172" s="21"/>
    </row>
    <row r="173" spans="2:3" ht="14.25" customHeight="1">
      <c r="B173" s="40"/>
      <c r="C173" s="21"/>
    </row>
    <row r="174" spans="2:3" ht="14.25" customHeight="1">
      <c r="B174" s="40"/>
      <c r="C174" s="21"/>
    </row>
    <row r="175" spans="2:3" ht="14.25" customHeight="1">
      <c r="B175" s="40"/>
      <c r="C175" s="21"/>
    </row>
    <row r="176" spans="2:3" ht="14.25" customHeight="1">
      <c r="B176" s="40"/>
      <c r="C176" s="21"/>
    </row>
    <row r="177" spans="2:3" ht="14.25" customHeight="1">
      <c r="B177" s="40"/>
      <c r="C177" s="21"/>
    </row>
    <row r="178" spans="2:3" ht="14.25" customHeight="1">
      <c r="B178" s="40"/>
      <c r="C178" s="21"/>
    </row>
    <row r="179" spans="2:3" ht="14.25" customHeight="1">
      <c r="B179" s="40"/>
      <c r="C179" s="21"/>
    </row>
    <row r="180" spans="2:3" ht="14.25" customHeight="1">
      <c r="B180" s="40"/>
      <c r="C180" s="21"/>
    </row>
    <row r="181" spans="2:3" ht="14.25" customHeight="1">
      <c r="B181" s="40"/>
      <c r="C181" s="21"/>
    </row>
    <row r="182" spans="2:3" ht="14.25" customHeight="1">
      <c r="B182" s="40"/>
      <c r="C182" s="21"/>
    </row>
    <row r="183" spans="2:3" ht="14.25" customHeight="1">
      <c r="B183" s="40"/>
      <c r="C183" s="21"/>
    </row>
    <row r="184" spans="2:3" ht="14.25" customHeight="1">
      <c r="B184" s="40"/>
      <c r="C184" s="21"/>
    </row>
    <row r="185" spans="2:3" ht="14.25" customHeight="1">
      <c r="B185" s="40"/>
      <c r="C185" s="21"/>
    </row>
    <row r="186" spans="2:3" ht="14.25" customHeight="1">
      <c r="B186" s="40"/>
      <c r="C186" s="21"/>
    </row>
    <row r="187" spans="2:3" ht="14.25" customHeight="1">
      <c r="B187" s="40"/>
      <c r="C187" s="21"/>
    </row>
    <row r="188" spans="2:3" ht="14.25" customHeight="1">
      <c r="B188" s="40"/>
      <c r="C188" s="21"/>
    </row>
    <row r="189" spans="2:3" ht="14.25" customHeight="1">
      <c r="B189" s="40"/>
      <c r="C189" s="21"/>
    </row>
    <row r="190" spans="2:3" ht="14.25" customHeight="1">
      <c r="B190" s="40"/>
      <c r="C190" s="21"/>
    </row>
    <row r="191" spans="2:3" ht="14.25" customHeight="1">
      <c r="B191" s="40"/>
      <c r="C191" s="21"/>
    </row>
    <row r="192" spans="2:3" ht="14.25" customHeight="1">
      <c r="B192" s="40"/>
      <c r="C192" s="21"/>
    </row>
    <row r="193" spans="2:3" ht="14.25" customHeight="1">
      <c r="B193" s="40"/>
      <c r="C193" s="21"/>
    </row>
    <row r="194" spans="2:3" ht="14.25" customHeight="1">
      <c r="B194" s="40"/>
      <c r="C194" s="21"/>
    </row>
    <row r="195" spans="2:3" ht="14.25" customHeight="1">
      <c r="B195" s="40"/>
      <c r="C195" s="21"/>
    </row>
    <row r="196" spans="2:3" ht="14.25" customHeight="1">
      <c r="B196" s="40"/>
      <c r="C196" s="21"/>
    </row>
    <row r="197" spans="2:3" ht="14.25" customHeight="1">
      <c r="B197" s="40"/>
      <c r="C197" s="21"/>
    </row>
    <row r="198" spans="2:3" ht="14.25" customHeight="1">
      <c r="B198" s="40"/>
      <c r="C198" s="21"/>
    </row>
    <row r="199" spans="2:3" ht="14.25" customHeight="1">
      <c r="B199" s="40"/>
      <c r="C199" s="21"/>
    </row>
    <row r="200" spans="2:3" ht="14.25" customHeight="1">
      <c r="B200" s="40"/>
      <c r="C200" s="21"/>
    </row>
    <row r="201" spans="2:3" ht="14.25" customHeight="1">
      <c r="B201" s="40"/>
      <c r="C201" s="21"/>
    </row>
    <row r="202" spans="2:3" ht="14.25" customHeight="1">
      <c r="B202" s="40"/>
      <c r="C202" s="21"/>
    </row>
    <row r="203" spans="2:3" ht="14.25" customHeight="1">
      <c r="B203" s="40"/>
      <c r="C203" s="21"/>
    </row>
    <row r="204" spans="2:3" ht="14.25" customHeight="1">
      <c r="B204" s="40"/>
      <c r="C204" s="21"/>
    </row>
    <row r="205" spans="2:3" ht="14.25" customHeight="1">
      <c r="B205" s="40"/>
      <c r="C205" s="21"/>
    </row>
    <row r="206" spans="2:3" ht="14.25" customHeight="1">
      <c r="B206" s="40"/>
      <c r="C206" s="21"/>
    </row>
    <row r="207" spans="2:3" ht="14.25" customHeight="1">
      <c r="B207" s="40"/>
      <c r="C207" s="21"/>
    </row>
    <row r="208" spans="2:3" ht="14.25" customHeight="1">
      <c r="B208" s="40"/>
      <c r="C208" s="21"/>
    </row>
    <row r="209" spans="2:3" ht="14.25" customHeight="1">
      <c r="B209" s="40"/>
      <c r="C209" s="21"/>
    </row>
    <row r="210" spans="2:3" ht="14.25" customHeight="1">
      <c r="B210" s="40"/>
      <c r="C210" s="21"/>
    </row>
    <row r="211" spans="2:3" ht="14.25" customHeight="1">
      <c r="B211" s="40"/>
      <c r="C211" s="21"/>
    </row>
    <row r="212" spans="2:3" ht="14.25" customHeight="1">
      <c r="B212" s="40"/>
      <c r="C212" s="21"/>
    </row>
    <row r="213" spans="2:3" ht="14.25" customHeight="1">
      <c r="B213" s="40"/>
      <c r="C213" s="21"/>
    </row>
    <row r="214" spans="2:3" ht="14.25" customHeight="1">
      <c r="B214" s="40"/>
      <c r="C214" s="21"/>
    </row>
    <row r="215" spans="2:3" ht="14.25" customHeight="1">
      <c r="B215" s="40"/>
      <c r="C215" s="21"/>
    </row>
    <row r="216" spans="2:3" ht="14.25" customHeight="1">
      <c r="B216" s="40"/>
      <c r="C216" s="21"/>
    </row>
    <row r="217" spans="2:3" ht="14.25" customHeight="1">
      <c r="B217" s="40"/>
      <c r="C217" s="21"/>
    </row>
    <row r="218" spans="2:3" ht="14.25" customHeight="1">
      <c r="B218" s="40"/>
      <c r="C218" s="21"/>
    </row>
    <row r="219" spans="2:3" ht="14.25" customHeight="1">
      <c r="B219" s="40"/>
      <c r="C219" s="21"/>
    </row>
    <row r="220" spans="2:3" ht="14.25" customHeight="1">
      <c r="B220" s="40"/>
      <c r="C220" s="21"/>
    </row>
    <row r="221" spans="2:3" ht="14.25" customHeight="1">
      <c r="B221" s="40"/>
      <c r="C221" s="21"/>
    </row>
    <row r="222" spans="2:3" ht="14.25" customHeight="1">
      <c r="B222" s="40"/>
      <c r="C222" s="21"/>
    </row>
    <row r="223" spans="2:3" ht="14.25" customHeight="1">
      <c r="B223" s="40"/>
      <c r="C223" s="21"/>
    </row>
    <row r="224" spans="2:3" ht="14.25" customHeight="1">
      <c r="B224" s="40"/>
      <c r="C224" s="21"/>
    </row>
    <row r="225" spans="2:3" ht="14.25" customHeight="1">
      <c r="B225" s="40"/>
      <c r="C225" s="21"/>
    </row>
    <row r="226" spans="2:3" ht="14.25" customHeight="1">
      <c r="B226" s="40"/>
      <c r="C226" s="21"/>
    </row>
    <row r="227" spans="2:3" ht="14.25" customHeight="1">
      <c r="B227" s="40"/>
      <c r="C227" s="21"/>
    </row>
    <row r="228" spans="2:3" ht="14.25" customHeight="1">
      <c r="B228" s="40"/>
      <c r="C228" s="21"/>
    </row>
    <row r="229" spans="2:3" ht="14.25" customHeight="1">
      <c r="B229" s="40"/>
      <c r="C229" s="21"/>
    </row>
    <row r="230" spans="2:3" ht="14.25" customHeight="1">
      <c r="B230" s="40"/>
      <c r="C230" s="21"/>
    </row>
    <row r="231" spans="2:3" ht="14.25" customHeight="1">
      <c r="B231" s="40"/>
      <c r="C231" s="21"/>
    </row>
    <row r="232" spans="2:3" ht="14.25" customHeight="1">
      <c r="B232" s="40"/>
      <c r="C232" s="21"/>
    </row>
    <row r="233" spans="2:3" ht="14.25" customHeight="1">
      <c r="B233" s="40"/>
      <c r="C233" s="21"/>
    </row>
    <row r="234" spans="2:3" ht="14.25" customHeight="1">
      <c r="B234" s="40"/>
      <c r="C234" s="21"/>
    </row>
    <row r="235" spans="2:3" ht="14.25" customHeight="1">
      <c r="B235" s="40"/>
      <c r="C235" s="21"/>
    </row>
    <row r="236" spans="2:3" ht="14.25" customHeight="1">
      <c r="B236" s="40"/>
      <c r="C236" s="21"/>
    </row>
    <row r="237" spans="2:3" ht="14.25" customHeight="1">
      <c r="B237" s="40"/>
      <c r="C237" s="21"/>
    </row>
    <row r="238" spans="2:3" ht="14.25" customHeight="1">
      <c r="B238" s="40"/>
      <c r="C238" s="21"/>
    </row>
    <row r="239" spans="2:3" ht="14.25" customHeight="1">
      <c r="B239" s="40"/>
      <c r="C239" s="21"/>
    </row>
    <row r="240" spans="2:3" ht="14.25" customHeight="1">
      <c r="B240" s="40"/>
      <c r="C240" s="21"/>
    </row>
    <row r="241" spans="2:3" ht="14.25" customHeight="1">
      <c r="B241" s="40"/>
      <c r="C241" s="21"/>
    </row>
    <row r="242" spans="2:3" ht="14.25" customHeight="1">
      <c r="B242" s="40"/>
      <c r="C242" s="21"/>
    </row>
    <row r="243" spans="2:3" ht="14.25" customHeight="1">
      <c r="B243" s="40"/>
      <c r="C243" s="21"/>
    </row>
    <row r="244" spans="2:3" ht="14.25" customHeight="1">
      <c r="B244" s="40"/>
      <c r="C244" s="21"/>
    </row>
    <row r="245" spans="2:3" ht="14.25" customHeight="1">
      <c r="B245" s="40"/>
      <c r="C245" s="21"/>
    </row>
    <row r="246" spans="2:3" ht="14.25" customHeight="1">
      <c r="B246" s="40"/>
      <c r="C246" s="21"/>
    </row>
    <row r="247" spans="2:3" ht="14.25" customHeight="1">
      <c r="B247" s="40"/>
      <c r="C247" s="21"/>
    </row>
    <row r="248" spans="2:3" ht="14.25" customHeight="1">
      <c r="B248" s="40"/>
      <c r="C248" s="21"/>
    </row>
    <row r="249" spans="2:3" ht="14.25" customHeight="1">
      <c r="B249" s="40"/>
      <c r="C249" s="21"/>
    </row>
    <row r="250" spans="2:3" ht="14.25" customHeight="1">
      <c r="B250" s="40"/>
      <c r="C250" s="21"/>
    </row>
    <row r="251" spans="2:3" ht="14.25" customHeight="1">
      <c r="B251" s="40"/>
      <c r="C251" s="21"/>
    </row>
    <row r="252" spans="2:3" ht="14.25" customHeight="1">
      <c r="B252" s="40"/>
      <c r="C252" s="21"/>
    </row>
    <row r="253" spans="2:3" ht="14.25" customHeight="1">
      <c r="B253" s="40"/>
      <c r="C253" s="21"/>
    </row>
    <row r="254" spans="2:3" ht="14.25" customHeight="1">
      <c r="B254" s="40"/>
      <c r="C254" s="21"/>
    </row>
    <row r="255" spans="2:3" ht="14.25" customHeight="1">
      <c r="B255" s="40"/>
      <c r="C255" s="21"/>
    </row>
    <row r="256" spans="2:3" ht="14.25" customHeight="1">
      <c r="B256" s="40"/>
      <c r="C256" s="21"/>
    </row>
    <row r="257" spans="2:3" ht="14.25" customHeight="1">
      <c r="B257" s="40"/>
      <c r="C257" s="21"/>
    </row>
    <row r="258" spans="2:3" ht="14.25" customHeight="1">
      <c r="B258" s="40"/>
      <c r="C258" s="21"/>
    </row>
    <row r="259" spans="2:3" ht="14.25" customHeight="1">
      <c r="B259" s="40"/>
      <c r="C259" s="21"/>
    </row>
    <row r="260" spans="2:3" ht="14.25" customHeight="1">
      <c r="B260" s="40"/>
      <c r="C260" s="21"/>
    </row>
    <row r="261" spans="2:3" ht="14.25" customHeight="1">
      <c r="B261" s="40"/>
      <c r="C261" s="21"/>
    </row>
    <row r="262" spans="2:3" ht="14.25" customHeight="1">
      <c r="B262" s="40"/>
      <c r="C262" s="21"/>
    </row>
    <row r="263" spans="2:3" ht="14.25" customHeight="1">
      <c r="B263" s="40"/>
      <c r="C263" s="21"/>
    </row>
    <row r="264" spans="2:3" ht="14.25" customHeight="1">
      <c r="B264" s="40"/>
      <c r="C264" s="21"/>
    </row>
    <row r="265" spans="2:3" ht="14.25" customHeight="1">
      <c r="B265" s="40"/>
      <c r="C265" s="21"/>
    </row>
    <row r="266" spans="2:3" ht="14.25" customHeight="1">
      <c r="B266" s="40"/>
      <c r="C266" s="21"/>
    </row>
    <row r="267" spans="2:3" ht="14.25" customHeight="1">
      <c r="B267" s="40"/>
      <c r="C267" s="21"/>
    </row>
    <row r="268" spans="2:3" ht="14.25" customHeight="1">
      <c r="B268" s="40"/>
      <c r="C268" s="21"/>
    </row>
    <row r="269" spans="2:3" ht="14.25" customHeight="1">
      <c r="B269" s="40"/>
      <c r="C269" s="21"/>
    </row>
    <row r="270" spans="2:3" ht="14.25" customHeight="1">
      <c r="B270" s="40"/>
      <c r="C270" s="21"/>
    </row>
    <row r="271" spans="2:3" ht="14.25" customHeight="1">
      <c r="B271" s="40"/>
      <c r="C271" s="21"/>
    </row>
    <row r="272" spans="2:3" ht="14.25" customHeight="1">
      <c r="B272" s="40"/>
      <c r="C272" s="21"/>
    </row>
    <row r="273" spans="2:3" ht="14.25" customHeight="1">
      <c r="B273" s="40"/>
      <c r="C273" s="21"/>
    </row>
    <row r="274" spans="2:3" ht="14.25" customHeight="1">
      <c r="B274" s="40"/>
      <c r="C274" s="21"/>
    </row>
    <row r="275" spans="2:3" ht="14.25" customHeight="1">
      <c r="B275" s="40"/>
      <c r="C275" s="21"/>
    </row>
    <row r="276" spans="2:3" ht="14.25" customHeight="1">
      <c r="B276" s="40"/>
      <c r="C276" s="21"/>
    </row>
    <row r="277" spans="2:3" ht="14.25" customHeight="1">
      <c r="B277" s="40"/>
      <c r="C277" s="21"/>
    </row>
    <row r="278" spans="2:3" ht="14.25" customHeight="1">
      <c r="B278" s="40"/>
      <c r="C278" s="21"/>
    </row>
    <row r="279" spans="2:3" ht="14.25" customHeight="1">
      <c r="B279" s="40"/>
      <c r="C279" s="21"/>
    </row>
    <row r="280" spans="2:3" ht="14.25" customHeight="1">
      <c r="B280" s="40"/>
      <c r="C280" s="21"/>
    </row>
    <row r="281" spans="2:3" ht="14.25" customHeight="1">
      <c r="B281" s="40"/>
      <c r="C281" s="21"/>
    </row>
    <row r="282" spans="2:3" ht="14.25" customHeight="1">
      <c r="B282" s="40"/>
      <c r="C282" s="21"/>
    </row>
    <row r="283" spans="2:3" ht="14.25" customHeight="1">
      <c r="B283" s="40"/>
      <c r="C283" s="21"/>
    </row>
    <row r="284" spans="2:3" ht="14.25" customHeight="1">
      <c r="B284" s="40"/>
      <c r="C284" s="21"/>
    </row>
    <row r="285" spans="2:3" ht="14.25" customHeight="1">
      <c r="B285" s="40"/>
      <c r="C285" s="21"/>
    </row>
    <row r="286" spans="2:3" ht="14.25" customHeight="1">
      <c r="B286" s="40"/>
      <c r="C286" s="21"/>
    </row>
    <row r="287" spans="2:3" ht="14.25" customHeight="1">
      <c r="B287" s="40"/>
      <c r="C287" s="21"/>
    </row>
    <row r="288" spans="2:3" ht="14.25" customHeight="1">
      <c r="B288" s="40"/>
      <c r="C288" s="21"/>
    </row>
    <row r="289" spans="2:3" ht="14.25" customHeight="1">
      <c r="B289" s="40"/>
      <c r="C289" s="21"/>
    </row>
    <row r="290" spans="2:3" ht="14.25" customHeight="1">
      <c r="B290" s="40"/>
      <c r="C290" s="21"/>
    </row>
    <row r="291" spans="2:3" ht="14.25" customHeight="1">
      <c r="B291" s="40"/>
      <c r="C291" s="21"/>
    </row>
    <row r="292" spans="2:3" ht="14.25" customHeight="1">
      <c r="B292" s="40"/>
      <c r="C292" s="21"/>
    </row>
    <row r="293" spans="2:3" ht="14.25" customHeight="1">
      <c r="B293" s="40"/>
      <c r="C293" s="21"/>
    </row>
    <row r="294" spans="2:3" ht="14.25" customHeight="1">
      <c r="B294" s="40"/>
      <c r="C294" s="21"/>
    </row>
    <row r="295" spans="2:3" ht="14.25" customHeight="1">
      <c r="B295" s="40"/>
      <c r="C295" s="21"/>
    </row>
    <row r="296" spans="2:3" ht="14.25" customHeight="1">
      <c r="B296" s="40"/>
      <c r="C296" s="21"/>
    </row>
    <row r="297" spans="2:3" ht="14.25" customHeight="1">
      <c r="B297" s="40"/>
      <c r="C297" s="21"/>
    </row>
    <row r="298" spans="2:3" ht="14.25" customHeight="1">
      <c r="B298" s="40"/>
      <c r="C298" s="21"/>
    </row>
    <row r="299" spans="2:3" ht="14.25" customHeight="1">
      <c r="B299" s="40"/>
      <c r="C299" s="21"/>
    </row>
    <row r="300" spans="2:3" ht="14.25" customHeight="1">
      <c r="B300" s="40"/>
      <c r="C300" s="21"/>
    </row>
    <row r="301" spans="2:3" ht="14.25" customHeight="1">
      <c r="B301" s="40"/>
      <c r="C301" s="21"/>
    </row>
    <row r="302" spans="2:3" ht="14.25" customHeight="1">
      <c r="B302" s="40"/>
      <c r="C302" s="21"/>
    </row>
    <row r="303" spans="2:3" ht="14.25" customHeight="1">
      <c r="B303" s="40"/>
      <c r="C303" s="21"/>
    </row>
    <row r="304" spans="2:3" ht="14.25" customHeight="1">
      <c r="B304" s="40"/>
      <c r="C304" s="21"/>
    </row>
    <row r="305" spans="2:3" ht="14.25" customHeight="1">
      <c r="B305" s="40"/>
      <c r="C305" s="21"/>
    </row>
    <row r="306" spans="2:3" ht="14.25" customHeight="1">
      <c r="B306" s="40"/>
      <c r="C306" s="21"/>
    </row>
    <row r="307" spans="2:3" ht="14.25" customHeight="1">
      <c r="B307" s="40"/>
      <c r="C307" s="21"/>
    </row>
    <row r="308" spans="2:3" ht="14.25" customHeight="1">
      <c r="B308" s="40"/>
      <c r="C308" s="21"/>
    </row>
    <row r="309" spans="2:3" ht="14.25" customHeight="1">
      <c r="B309" s="40"/>
      <c r="C309" s="21"/>
    </row>
    <row r="310" spans="2:3" ht="14.25" customHeight="1">
      <c r="B310" s="40"/>
      <c r="C310" s="21"/>
    </row>
    <row r="311" spans="2:3" ht="14.25" customHeight="1">
      <c r="B311" s="40"/>
      <c r="C311" s="21"/>
    </row>
    <row r="312" spans="2:3" ht="14.25" customHeight="1">
      <c r="B312" s="40"/>
      <c r="C312" s="21"/>
    </row>
    <row r="313" spans="2:3" ht="14.25" customHeight="1">
      <c r="B313" s="40"/>
      <c r="C313" s="21"/>
    </row>
    <row r="314" spans="2:3" ht="14.25" customHeight="1">
      <c r="B314" s="40"/>
      <c r="C314" s="21"/>
    </row>
    <row r="315" spans="2:3" ht="14.25" customHeight="1">
      <c r="B315" s="40"/>
      <c r="C315" s="21"/>
    </row>
    <row r="316" spans="2:3" ht="14.25" customHeight="1">
      <c r="B316" s="40"/>
      <c r="C316" s="21"/>
    </row>
    <row r="317" spans="2:3" ht="14.25" customHeight="1">
      <c r="B317" s="40"/>
      <c r="C317" s="21"/>
    </row>
    <row r="318" spans="2:3" ht="14.25" customHeight="1">
      <c r="B318" s="40"/>
      <c r="C318" s="21"/>
    </row>
    <row r="319" spans="2:3" ht="14.25" customHeight="1">
      <c r="B319" s="40"/>
      <c r="C319" s="21"/>
    </row>
    <row r="320" spans="2:3" ht="14.25" customHeight="1">
      <c r="B320" s="40"/>
      <c r="C320" s="21"/>
    </row>
    <row r="321" spans="2:3" ht="14.25" customHeight="1">
      <c r="B321" s="40"/>
      <c r="C321" s="21"/>
    </row>
    <row r="322" spans="2:3" ht="14.25" customHeight="1">
      <c r="B322" s="40"/>
      <c r="C322" s="21"/>
    </row>
    <row r="323" spans="2:3" ht="14.25" customHeight="1">
      <c r="B323" s="40"/>
      <c r="C323" s="21"/>
    </row>
    <row r="324" spans="2:3" ht="14.25" customHeight="1">
      <c r="B324" s="40"/>
      <c r="C324" s="21"/>
    </row>
    <row r="325" spans="2:3" ht="14.25" customHeight="1">
      <c r="B325" s="40"/>
      <c r="C325" s="21"/>
    </row>
    <row r="326" spans="2:3" ht="14.25" customHeight="1">
      <c r="B326" s="40"/>
      <c r="C326" s="21"/>
    </row>
    <row r="327" spans="2:3" ht="14.25" customHeight="1">
      <c r="B327" s="40"/>
      <c r="C327" s="21"/>
    </row>
    <row r="328" spans="2:3" ht="14.25" customHeight="1">
      <c r="B328" s="40"/>
      <c r="C328" s="21"/>
    </row>
    <row r="329" spans="2:3" ht="14.25" customHeight="1">
      <c r="B329" s="40"/>
      <c r="C329" s="21"/>
    </row>
    <row r="330" spans="2:3" ht="14.25" customHeight="1">
      <c r="B330" s="40"/>
      <c r="C330" s="21"/>
    </row>
    <row r="331" spans="2:3" ht="14.25" customHeight="1">
      <c r="B331" s="40"/>
      <c r="C331" s="21"/>
    </row>
    <row r="332" spans="2:3" ht="14.25" customHeight="1">
      <c r="B332" s="40"/>
      <c r="C332" s="21"/>
    </row>
    <row r="333" spans="2:3" ht="14.25" customHeight="1">
      <c r="B333" s="40"/>
      <c r="C333" s="21"/>
    </row>
    <row r="334" spans="2:3" ht="14.25" customHeight="1">
      <c r="B334" s="40"/>
      <c r="C334" s="21"/>
    </row>
    <row r="335" spans="2:3" ht="14.25" customHeight="1">
      <c r="B335" s="40"/>
      <c r="C335" s="21"/>
    </row>
    <row r="336" spans="2:3" ht="14.25" customHeight="1">
      <c r="B336" s="40"/>
      <c r="C336" s="21"/>
    </row>
    <row r="337" spans="2:3" ht="14.25" customHeight="1">
      <c r="B337" s="40"/>
      <c r="C337" s="21"/>
    </row>
    <row r="338" spans="2:3" ht="14.25" customHeight="1">
      <c r="B338" s="40"/>
      <c r="C338" s="21"/>
    </row>
    <row r="339" spans="2:3" ht="14.25" customHeight="1">
      <c r="B339" s="40"/>
      <c r="C339" s="21"/>
    </row>
    <row r="340" spans="2:3" ht="14.25" customHeight="1">
      <c r="B340" s="40"/>
      <c r="C340" s="21"/>
    </row>
    <row r="341" spans="2:3" ht="14.25" customHeight="1">
      <c r="B341" s="40"/>
      <c r="C341" s="21"/>
    </row>
    <row r="342" spans="2:3" ht="14.25" customHeight="1">
      <c r="B342" s="40"/>
      <c r="C342" s="21"/>
    </row>
    <row r="343" spans="2:3" ht="14.25" customHeight="1">
      <c r="B343" s="40"/>
      <c r="C343" s="21"/>
    </row>
    <row r="344" spans="2:3" ht="14.25" customHeight="1">
      <c r="B344" s="40"/>
      <c r="C344" s="21"/>
    </row>
    <row r="345" spans="2:3" ht="14.25" customHeight="1">
      <c r="B345" s="40"/>
      <c r="C345" s="21"/>
    </row>
    <row r="346" spans="2:3" ht="14.25" customHeight="1">
      <c r="B346" s="40"/>
      <c r="C346" s="21"/>
    </row>
    <row r="347" spans="2:3" ht="14.25" customHeight="1">
      <c r="B347" s="40"/>
      <c r="C347" s="21"/>
    </row>
    <row r="348" spans="2:3" ht="14.25" customHeight="1">
      <c r="B348" s="40"/>
      <c r="C348" s="21"/>
    </row>
    <row r="349" spans="2:3" ht="14.25" customHeight="1">
      <c r="B349" s="40"/>
      <c r="C349" s="21"/>
    </row>
    <row r="350" spans="2:3" ht="14.25" customHeight="1">
      <c r="B350" s="40"/>
      <c r="C350" s="21"/>
    </row>
    <row r="351" spans="2:3" ht="14.25" customHeight="1">
      <c r="B351" s="40"/>
      <c r="C351" s="21"/>
    </row>
    <row r="352" spans="2:3" ht="14.25" customHeight="1">
      <c r="B352" s="40"/>
      <c r="C352" s="21"/>
    </row>
    <row r="353" spans="2:3" ht="14.25" customHeight="1">
      <c r="B353" s="40"/>
      <c r="C353" s="21"/>
    </row>
    <row r="354" spans="2:3" ht="14.25" customHeight="1">
      <c r="B354" s="40"/>
      <c r="C354" s="21"/>
    </row>
    <row r="355" spans="2:3" ht="14.25" customHeight="1">
      <c r="B355" s="40"/>
      <c r="C355" s="21"/>
    </row>
    <row r="356" spans="2:3" ht="14.25" customHeight="1">
      <c r="B356" s="40"/>
      <c r="C356" s="21"/>
    </row>
    <row r="357" spans="2:3" ht="14.25" customHeight="1">
      <c r="B357" s="40"/>
      <c r="C357" s="21"/>
    </row>
    <row r="358" spans="2:3" ht="14.25" customHeight="1">
      <c r="B358" s="40"/>
      <c r="C358" s="21"/>
    </row>
    <row r="359" spans="2:3" ht="14.25" customHeight="1">
      <c r="B359" s="40"/>
      <c r="C359" s="21"/>
    </row>
    <row r="360" spans="2:3" ht="14.25" customHeight="1">
      <c r="B360" s="40"/>
      <c r="C360" s="21"/>
    </row>
    <row r="361" spans="2:3" ht="14.25" customHeight="1">
      <c r="B361" s="40"/>
      <c r="C361" s="21"/>
    </row>
    <row r="362" spans="2:3" ht="14.25" customHeight="1">
      <c r="B362" s="40"/>
      <c r="C362" s="21"/>
    </row>
    <row r="363" spans="2:3" ht="14.25" customHeight="1">
      <c r="B363" s="40"/>
      <c r="C363" s="21"/>
    </row>
    <row r="364" spans="2:3" ht="14.25" customHeight="1">
      <c r="B364" s="40"/>
      <c r="C364" s="21"/>
    </row>
    <row r="365" spans="2:3" ht="14.25" customHeight="1">
      <c r="B365" s="40"/>
      <c r="C365" s="21"/>
    </row>
    <row r="366" spans="2:3" ht="14.25" customHeight="1">
      <c r="B366" s="40"/>
      <c r="C366" s="21"/>
    </row>
    <row r="367" spans="2:3" ht="14.25" customHeight="1">
      <c r="B367" s="40"/>
      <c r="C367" s="21"/>
    </row>
    <row r="368" spans="2:3" ht="14.25" customHeight="1">
      <c r="B368" s="40"/>
      <c r="C368" s="21"/>
    </row>
    <row r="369" spans="2:3" ht="14.25" customHeight="1">
      <c r="B369" s="40"/>
      <c r="C369" s="21"/>
    </row>
    <row r="370" spans="2:3" ht="14.25" customHeight="1">
      <c r="B370" s="40"/>
      <c r="C370" s="21"/>
    </row>
    <row r="371" spans="2:3" ht="14.25" customHeight="1">
      <c r="B371" s="40"/>
      <c r="C371" s="21"/>
    </row>
    <row r="372" spans="2:3" ht="14.25" customHeight="1">
      <c r="B372" s="40"/>
      <c r="C372" s="21"/>
    </row>
    <row r="373" spans="2:3" ht="14.25" customHeight="1">
      <c r="B373" s="40"/>
      <c r="C373" s="21"/>
    </row>
    <row r="374" spans="2:3" ht="14.25" customHeight="1">
      <c r="B374" s="40"/>
      <c r="C374" s="21"/>
    </row>
    <row r="375" spans="2:3" ht="14.25" customHeight="1">
      <c r="B375" s="40"/>
      <c r="C375" s="21"/>
    </row>
    <row r="376" spans="2:3" ht="14.25" customHeight="1">
      <c r="B376" s="40"/>
      <c r="C376" s="21"/>
    </row>
    <row r="377" spans="2:3" ht="14.25" customHeight="1">
      <c r="B377" s="40"/>
      <c r="C377" s="21"/>
    </row>
    <row r="378" spans="2:3" ht="14.25" customHeight="1">
      <c r="B378" s="40"/>
      <c r="C378" s="21"/>
    </row>
    <row r="379" spans="2:3" ht="14.25" customHeight="1">
      <c r="B379" s="40"/>
      <c r="C379" s="21"/>
    </row>
    <row r="380" spans="2:3" ht="14.25" customHeight="1">
      <c r="B380" s="40"/>
      <c r="C380" s="21"/>
    </row>
    <row r="381" spans="2:3" ht="14.25" customHeight="1">
      <c r="B381" s="40"/>
      <c r="C381" s="21"/>
    </row>
    <row r="382" spans="2:3" ht="14.25" customHeight="1">
      <c r="B382" s="40"/>
      <c r="C382" s="21"/>
    </row>
    <row r="383" spans="2:3" ht="14.25" customHeight="1">
      <c r="B383" s="40"/>
      <c r="C383" s="21"/>
    </row>
    <row r="384" spans="2:3" ht="14.25" customHeight="1">
      <c r="B384" s="40"/>
      <c r="C384" s="21"/>
    </row>
    <row r="385" spans="2:3" ht="14.25" customHeight="1">
      <c r="B385" s="40"/>
      <c r="C385" s="21"/>
    </row>
    <row r="386" spans="2:3" ht="14.25" customHeight="1">
      <c r="B386" s="40"/>
      <c r="C386" s="21"/>
    </row>
    <row r="387" spans="2:3" ht="14.25" customHeight="1">
      <c r="B387" s="40"/>
      <c r="C387" s="21"/>
    </row>
    <row r="388" spans="2:3" ht="14.25" customHeight="1">
      <c r="B388" s="40"/>
      <c r="C388" s="21"/>
    </row>
    <row r="389" spans="2:3" ht="14.25" customHeight="1">
      <c r="B389" s="40"/>
      <c r="C389" s="21"/>
    </row>
    <row r="390" spans="2:3" ht="14.25" customHeight="1">
      <c r="B390" s="40"/>
      <c r="C390" s="21"/>
    </row>
    <row r="391" spans="2:3" ht="14.25" customHeight="1">
      <c r="B391" s="40"/>
      <c r="C391" s="21"/>
    </row>
    <row r="392" spans="2:3" ht="14.25" customHeight="1">
      <c r="B392" s="40"/>
      <c r="C392" s="21"/>
    </row>
    <row r="393" spans="2:3" ht="14.25" customHeight="1">
      <c r="B393" s="40"/>
      <c r="C393" s="21"/>
    </row>
    <row r="394" spans="2:3" ht="14.25" customHeight="1">
      <c r="B394" s="40"/>
      <c r="C394" s="21"/>
    </row>
    <row r="395" spans="2:3" ht="14.25" customHeight="1">
      <c r="B395" s="40"/>
      <c r="C395" s="21"/>
    </row>
    <row r="396" spans="2:3" ht="14.25" customHeight="1">
      <c r="B396" s="40"/>
      <c r="C396" s="21"/>
    </row>
    <row r="397" spans="2:3" ht="14.25" customHeight="1">
      <c r="B397" s="40"/>
      <c r="C397" s="21"/>
    </row>
    <row r="398" spans="2:3" ht="14.25" customHeight="1">
      <c r="B398" s="40"/>
      <c r="C398" s="21"/>
    </row>
    <row r="399" spans="2:3" ht="14.25" customHeight="1">
      <c r="B399" s="40"/>
      <c r="C399" s="21"/>
    </row>
    <row r="400" spans="2:3" ht="14.25" customHeight="1">
      <c r="B400" s="40"/>
      <c r="C400" s="21"/>
    </row>
    <row r="401" spans="2:3" ht="14.25" customHeight="1">
      <c r="B401" s="40"/>
      <c r="C401" s="21"/>
    </row>
    <row r="402" spans="2:3" ht="14.25" customHeight="1">
      <c r="B402" s="40"/>
      <c r="C402" s="21"/>
    </row>
    <row r="403" spans="2:3" ht="14.25" customHeight="1">
      <c r="B403" s="40"/>
      <c r="C403" s="21"/>
    </row>
    <row r="404" spans="2:3" ht="14.25" customHeight="1">
      <c r="B404" s="40"/>
      <c r="C404" s="21"/>
    </row>
    <row r="405" spans="2:3" ht="14.25" customHeight="1">
      <c r="B405" s="40"/>
      <c r="C405" s="21"/>
    </row>
    <row r="406" spans="2:3" ht="14.25" customHeight="1">
      <c r="B406" s="40"/>
      <c r="C406" s="21"/>
    </row>
    <row r="407" spans="2:3" ht="14.25" customHeight="1">
      <c r="B407" s="40"/>
      <c r="C407" s="21"/>
    </row>
    <row r="408" spans="2:3" ht="14.25" customHeight="1">
      <c r="B408" s="40"/>
      <c r="C408" s="21"/>
    </row>
    <row r="409" spans="2:3" ht="14.25" customHeight="1">
      <c r="B409" s="40"/>
      <c r="C409" s="21"/>
    </row>
    <row r="410" spans="2:3" ht="14.25" customHeight="1">
      <c r="B410" s="40"/>
      <c r="C410" s="21"/>
    </row>
    <row r="411" spans="2:3" ht="14.25" customHeight="1">
      <c r="B411" s="40"/>
      <c r="C411" s="21"/>
    </row>
    <row r="412" spans="2:3" ht="14.25" customHeight="1">
      <c r="B412" s="40"/>
      <c r="C412" s="21"/>
    </row>
    <row r="413" spans="2:3" ht="14.25" customHeight="1">
      <c r="B413" s="40"/>
      <c r="C413" s="21"/>
    </row>
    <row r="414" spans="2:3" ht="14.25" customHeight="1">
      <c r="B414" s="40"/>
      <c r="C414" s="21"/>
    </row>
    <row r="415" spans="2:3" ht="14.25" customHeight="1">
      <c r="B415" s="40"/>
      <c r="C415" s="21"/>
    </row>
    <row r="416" spans="2:3" ht="14.25" customHeight="1">
      <c r="B416" s="40"/>
      <c r="C416" s="21"/>
    </row>
    <row r="417" spans="2:3" ht="14.25" customHeight="1">
      <c r="B417" s="40"/>
      <c r="C417" s="21"/>
    </row>
    <row r="418" spans="2:3" ht="14.25" customHeight="1">
      <c r="B418" s="40"/>
      <c r="C418" s="21"/>
    </row>
    <row r="419" spans="2:3" ht="14.25" customHeight="1">
      <c r="B419" s="40"/>
      <c r="C419" s="21"/>
    </row>
    <row r="420" spans="2:3" ht="14.25" customHeight="1">
      <c r="B420" s="40"/>
      <c r="C420" s="21"/>
    </row>
    <row r="421" spans="2:3" ht="14.25" customHeight="1">
      <c r="B421" s="40"/>
      <c r="C421" s="21"/>
    </row>
    <row r="422" spans="2:3" ht="14.25" customHeight="1">
      <c r="B422" s="40"/>
      <c r="C422" s="21"/>
    </row>
    <row r="423" spans="2:3" ht="14.25" customHeight="1">
      <c r="B423" s="40"/>
      <c r="C423" s="21"/>
    </row>
    <row r="424" spans="2:3" ht="14.25" customHeight="1">
      <c r="B424" s="40"/>
      <c r="C424" s="21"/>
    </row>
    <row r="425" spans="2:3" ht="14.25" customHeight="1">
      <c r="B425" s="40"/>
      <c r="C425" s="21"/>
    </row>
    <row r="426" spans="2:3" ht="14.25" customHeight="1">
      <c r="B426" s="40"/>
      <c r="C426" s="21"/>
    </row>
    <row r="427" spans="2:3" ht="14.25" customHeight="1">
      <c r="B427" s="40"/>
      <c r="C427" s="21"/>
    </row>
    <row r="428" spans="2:3" ht="14.25" customHeight="1">
      <c r="B428" s="40"/>
      <c r="C428" s="21"/>
    </row>
    <row r="429" spans="2:3" ht="14.25" customHeight="1">
      <c r="B429" s="40"/>
      <c r="C429" s="21"/>
    </row>
    <row r="430" spans="2:3" ht="14.25" customHeight="1">
      <c r="B430" s="40"/>
      <c r="C430" s="21"/>
    </row>
    <row r="431" spans="2:3" ht="14.25" customHeight="1">
      <c r="B431" s="40"/>
      <c r="C431" s="21"/>
    </row>
    <row r="432" spans="2:3" ht="14.25" customHeight="1">
      <c r="B432" s="40"/>
      <c r="C432" s="21"/>
    </row>
    <row r="433" spans="2:3" ht="14.25" customHeight="1">
      <c r="B433" s="40"/>
      <c r="C433" s="21"/>
    </row>
    <row r="434" spans="2:3" ht="14.25" customHeight="1">
      <c r="B434" s="40"/>
      <c r="C434" s="21"/>
    </row>
    <row r="435" spans="2:3" ht="14.25" customHeight="1">
      <c r="B435" s="40"/>
      <c r="C435" s="21"/>
    </row>
    <row r="436" spans="2:3" ht="14.25" customHeight="1">
      <c r="B436" s="40"/>
      <c r="C436" s="21"/>
    </row>
    <row r="437" spans="2:3" ht="14.25" customHeight="1">
      <c r="B437" s="40"/>
      <c r="C437" s="21"/>
    </row>
    <row r="438" spans="2:3" ht="14.25" customHeight="1">
      <c r="B438" s="40"/>
      <c r="C438" s="21"/>
    </row>
    <row r="439" spans="2:3" ht="14.25" customHeight="1">
      <c r="B439" s="40"/>
      <c r="C439" s="21"/>
    </row>
    <row r="440" spans="2:3" ht="14.25" customHeight="1">
      <c r="B440" s="40"/>
      <c r="C440" s="21"/>
    </row>
    <row r="441" spans="2:3" ht="14.25" customHeight="1">
      <c r="B441" s="40"/>
      <c r="C441" s="21"/>
    </row>
    <row r="442" spans="2:3" ht="14.25" customHeight="1">
      <c r="B442" s="40"/>
      <c r="C442" s="21"/>
    </row>
    <row r="443" spans="2:3" ht="14.25" customHeight="1">
      <c r="B443" s="40"/>
      <c r="C443" s="21"/>
    </row>
    <row r="444" spans="2:3" ht="14.25" customHeight="1">
      <c r="B444" s="40"/>
      <c r="C444" s="21"/>
    </row>
    <row r="445" spans="2:3" ht="14.25" customHeight="1">
      <c r="B445" s="40"/>
      <c r="C445" s="21"/>
    </row>
    <row r="446" spans="2:3" ht="14.25" customHeight="1">
      <c r="B446" s="40"/>
      <c r="C446" s="21"/>
    </row>
    <row r="447" spans="2:3" ht="14.25" customHeight="1">
      <c r="B447" s="40"/>
      <c r="C447" s="21"/>
    </row>
    <row r="448" spans="2:3" ht="14.25" customHeight="1">
      <c r="B448" s="40"/>
      <c r="C448" s="21"/>
    </row>
    <row r="449" spans="2:3" ht="14.25" customHeight="1">
      <c r="B449" s="40"/>
      <c r="C449" s="21"/>
    </row>
    <row r="450" spans="2:3" ht="14.25" customHeight="1">
      <c r="B450" s="40"/>
      <c r="C450" s="21"/>
    </row>
    <row r="451" spans="2:3" ht="14.25" customHeight="1">
      <c r="B451" s="40"/>
      <c r="C451" s="21"/>
    </row>
    <row r="452" spans="2:3" ht="14.25" customHeight="1">
      <c r="B452" s="40"/>
      <c r="C452" s="21"/>
    </row>
    <row r="453" spans="2:3" ht="14.25" customHeight="1">
      <c r="B453" s="40"/>
      <c r="C453" s="21"/>
    </row>
    <row r="454" spans="2:3" ht="14.25" customHeight="1">
      <c r="B454" s="40"/>
      <c r="C454" s="21"/>
    </row>
    <row r="455" spans="2:3" ht="14.25" customHeight="1">
      <c r="B455" s="40"/>
      <c r="C455" s="21"/>
    </row>
    <row r="456" spans="2:3" ht="14.25" customHeight="1">
      <c r="B456" s="40"/>
      <c r="C456" s="21"/>
    </row>
    <row r="457" spans="2:3" ht="14.25" customHeight="1">
      <c r="B457" s="40"/>
      <c r="C457" s="21"/>
    </row>
    <row r="458" spans="2:3" ht="14.25" customHeight="1">
      <c r="B458" s="40"/>
      <c r="C458" s="21"/>
    </row>
    <row r="459" spans="2:3" ht="14.25" customHeight="1">
      <c r="B459" s="40"/>
      <c r="C459" s="21"/>
    </row>
    <row r="460" spans="2:3" ht="14.25" customHeight="1">
      <c r="B460" s="40"/>
      <c r="C460" s="21"/>
    </row>
    <row r="461" spans="2:3" ht="14.25" customHeight="1">
      <c r="B461" s="40"/>
      <c r="C461" s="21"/>
    </row>
    <row r="462" spans="2:3" ht="14.25" customHeight="1">
      <c r="B462" s="40"/>
      <c r="C462" s="21"/>
    </row>
    <row r="463" spans="2:3" ht="14.25" customHeight="1">
      <c r="B463" s="40"/>
      <c r="C463" s="21"/>
    </row>
    <row r="464" spans="2:3" ht="14.25" customHeight="1">
      <c r="B464" s="40"/>
      <c r="C464" s="21"/>
    </row>
    <row r="465" spans="2:3" ht="14.25" customHeight="1">
      <c r="B465" s="40"/>
      <c r="C465" s="21"/>
    </row>
    <row r="466" spans="2:3" ht="14.25" customHeight="1">
      <c r="B466" s="40"/>
      <c r="C466" s="21"/>
    </row>
    <row r="467" spans="2:3" ht="14.25" customHeight="1">
      <c r="B467" s="40"/>
      <c r="C467" s="21"/>
    </row>
    <row r="468" spans="2:3" ht="14.25" customHeight="1">
      <c r="B468" s="40"/>
      <c r="C468" s="21"/>
    </row>
    <row r="469" spans="2:3" ht="14.25" customHeight="1">
      <c r="B469" s="40"/>
      <c r="C469" s="21"/>
    </row>
    <row r="470" spans="2:3" ht="14.25" customHeight="1">
      <c r="B470" s="40"/>
      <c r="C470" s="21"/>
    </row>
    <row r="471" spans="2:3" ht="14.25" customHeight="1">
      <c r="B471" s="40"/>
      <c r="C471" s="21"/>
    </row>
    <row r="472" spans="2:3" ht="14.25" customHeight="1">
      <c r="B472" s="40"/>
      <c r="C472" s="21"/>
    </row>
    <row r="473" spans="2:3" ht="14.25" customHeight="1">
      <c r="B473" s="40"/>
      <c r="C473" s="21"/>
    </row>
    <row r="474" spans="2:3" ht="14.25" customHeight="1">
      <c r="B474" s="40"/>
      <c r="C474" s="21"/>
    </row>
    <row r="475" spans="2:3" ht="14.25" customHeight="1">
      <c r="B475" s="40"/>
      <c r="C475" s="21"/>
    </row>
    <row r="476" spans="2:3" ht="14.25" customHeight="1">
      <c r="B476" s="40"/>
      <c r="C476" s="21"/>
    </row>
    <row r="477" spans="2:3" ht="14.25" customHeight="1">
      <c r="B477" s="40"/>
      <c r="C477" s="21"/>
    </row>
    <row r="478" spans="2:3" ht="14.25" customHeight="1">
      <c r="B478" s="40"/>
      <c r="C478" s="21"/>
    </row>
    <row r="479" spans="2:3" ht="14.25" customHeight="1">
      <c r="B479" s="40"/>
      <c r="C479" s="21"/>
    </row>
    <row r="480" spans="2:3" ht="14.25" customHeight="1">
      <c r="B480" s="40"/>
      <c r="C480" s="21"/>
    </row>
    <row r="481" spans="2:3" ht="14.25" customHeight="1">
      <c r="B481" s="40"/>
      <c r="C481" s="21"/>
    </row>
    <row r="482" spans="2:3" ht="14.25" customHeight="1">
      <c r="B482" s="40"/>
      <c r="C482" s="21"/>
    </row>
    <row r="483" spans="2:3" ht="14.25" customHeight="1">
      <c r="B483" s="40"/>
      <c r="C483" s="21"/>
    </row>
    <row r="484" spans="2:3" ht="14.25" customHeight="1">
      <c r="B484" s="40"/>
      <c r="C484" s="21"/>
    </row>
    <row r="485" spans="2:3" ht="14.25" customHeight="1">
      <c r="B485" s="40"/>
      <c r="C485" s="21"/>
    </row>
    <row r="486" spans="2:3" ht="14.25" customHeight="1">
      <c r="B486" s="40"/>
      <c r="C486" s="21"/>
    </row>
    <row r="487" spans="2:3" ht="14.25" customHeight="1">
      <c r="B487" s="40"/>
      <c r="C487" s="21"/>
    </row>
    <row r="488" spans="2:3" ht="14.25" customHeight="1">
      <c r="B488" s="40"/>
      <c r="C488" s="21"/>
    </row>
    <row r="489" spans="2:3" ht="14.25" customHeight="1">
      <c r="B489" s="40"/>
      <c r="C489" s="21"/>
    </row>
    <row r="490" spans="2:3" ht="14.25" customHeight="1">
      <c r="B490" s="40"/>
      <c r="C490" s="21"/>
    </row>
    <row r="491" spans="2:3" ht="14.25" customHeight="1">
      <c r="B491" s="40"/>
      <c r="C491" s="21"/>
    </row>
    <row r="492" spans="2:3" ht="14.25" customHeight="1">
      <c r="B492" s="40"/>
      <c r="C492" s="21"/>
    </row>
    <row r="493" spans="2:3" ht="14.25" customHeight="1">
      <c r="B493" s="40"/>
      <c r="C493" s="21"/>
    </row>
    <row r="494" spans="2:3" ht="14.25" customHeight="1">
      <c r="B494" s="40"/>
      <c r="C494" s="21"/>
    </row>
    <row r="495" spans="2:3" ht="14.25" customHeight="1">
      <c r="B495" s="40"/>
      <c r="C495" s="21"/>
    </row>
    <row r="496" spans="2:3" ht="14.25" customHeight="1">
      <c r="B496" s="40"/>
      <c r="C496" s="21"/>
    </row>
    <row r="497" spans="2:3" ht="14.25" customHeight="1">
      <c r="B497" s="40"/>
      <c r="C497" s="21"/>
    </row>
    <row r="498" spans="2:3" ht="14.25" customHeight="1">
      <c r="B498" s="40"/>
      <c r="C498" s="21"/>
    </row>
    <row r="499" spans="2:3" ht="14.25" customHeight="1">
      <c r="B499" s="40"/>
      <c r="C499" s="21"/>
    </row>
    <row r="500" spans="2:3" ht="14.25" customHeight="1">
      <c r="B500" s="40"/>
      <c r="C500" s="21"/>
    </row>
    <row r="501" spans="2:3" ht="14.25" customHeight="1">
      <c r="B501" s="40"/>
      <c r="C501" s="21"/>
    </row>
    <row r="502" spans="2:3" ht="14.25" customHeight="1">
      <c r="B502" s="40"/>
      <c r="C502" s="21"/>
    </row>
    <row r="503" spans="2:3" ht="14.25" customHeight="1">
      <c r="B503" s="40"/>
      <c r="C503" s="21"/>
    </row>
    <row r="504" spans="2:3" ht="14.25" customHeight="1">
      <c r="B504" s="40"/>
      <c r="C504" s="21"/>
    </row>
    <row r="505" spans="2:3" ht="14.25" customHeight="1">
      <c r="B505" s="40"/>
      <c r="C505" s="21"/>
    </row>
    <row r="506" spans="2:3" ht="14.25" customHeight="1">
      <c r="B506" s="40"/>
      <c r="C506" s="21"/>
    </row>
    <row r="507" spans="2:3" ht="14.25" customHeight="1">
      <c r="B507" s="40"/>
      <c r="C507" s="21"/>
    </row>
    <row r="508" spans="2:3" ht="14.25" customHeight="1">
      <c r="B508" s="40"/>
      <c r="C508" s="21"/>
    </row>
    <row r="509" spans="2:3" ht="14.25" customHeight="1">
      <c r="B509" s="40"/>
      <c r="C509" s="21"/>
    </row>
    <row r="510" spans="2:3" ht="14.25" customHeight="1">
      <c r="B510" s="40"/>
      <c r="C510" s="21"/>
    </row>
    <row r="511" spans="2:3" ht="14.25" customHeight="1">
      <c r="B511" s="40"/>
      <c r="C511" s="21"/>
    </row>
    <row r="512" spans="2:3" ht="14.25" customHeight="1">
      <c r="B512" s="40"/>
      <c r="C512" s="21"/>
    </row>
    <row r="513" spans="2:3" ht="14.25" customHeight="1">
      <c r="B513" s="40"/>
      <c r="C513" s="21"/>
    </row>
    <row r="514" spans="2:3" ht="14.25" customHeight="1">
      <c r="B514" s="40"/>
      <c r="C514" s="21"/>
    </row>
    <row r="515" spans="2:3" ht="14.25" customHeight="1">
      <c r="B515" s="40"/>
      <c r="C515" s="21"/>
    </row>
    <row r="516" spans="2:3" ht="14.25" customHeight="1">
      <c r="B516" s="40"/>
      <c r="C516" s="21"/>
    </row>
    <row r="517" spans="2:3" ht="14.25" customHeight="1">
      <c r="B517" s="40"/>
      <c r="C517" s="21"/>
    </row>
    <row r="518" spans="2:3" ht="14.25" customHeight="1">
      <c r="B518" s="40"/>
      <c r="C518" s="21"/>
    </row>
    <row r="519" spans="2:3" ht="14.25" customHeight="1">
      <c r="B519" s="40"/>
      <c r="C519" s="21"/>
    </row>
    <row r="520" spans="2:3" ht="14.25" customHeight="1">
      <c r="B520" s="40"/>
      <c r="C520" s="21"/>
    </row>
    <row r="521" spans="2:3" ht="14.25" customHeight="1">
      <c r="B521" s="40"/>
      <c r="C521" s="21"/>
    </row>
    <row r="522" spans="2:3" ht="14.25" customHeight="1">
      <c r="B522" s="40"/>
      <c r="C522" s="21"/>
    </row>
    <row r="523" spans="2:3" ht="14.25" customHeight="1">
      <c r="B523" s="40"/>
      <c r="C523" s="21"/>
    </row>
    <row r="524" spans="2:3" ht="14.25" customHeight="1">
      <c r="B524" s="40"/>
      <c r="C524" s="21"/>
    </row>
    <row r="525" spans="2:3" ht="14.25" customHeight="1">
      <c r="B525" s="40"/>
      <c r="C525" s="21"/>
    </row>
    <row r="526" spans="2:3" ht="14.25" customHeight="1">
      <c r="B526" s="40"/>
      <c r="C526" s="21"/>
    </row>
    <row r="527" spans="2:3" ht="14.25" customHeight="1">
      <c r="B527" s="40"/>
      <c r="C527" s="21"/>
    </row>
    <row r="528" spans="2:3" ht="14.25" customHeight="1">
      <c r="B528" s="40"/>
      <c r="C528" s="21"/>
    </row>
    <row r="529" spans="2:3" ht="14.25" customHeight="1">
      <c r="B529" s="40"/>
      <c r="C529" s="21"/>
    </row>
    <row r="530" spans="2:3" ht="14.25" customHeight="1">
      <c r="B530" s="40"/>
      <c r="C530" s="21"/>
    </row>
    <row r="531" spans="2:3" ht="14.25" customHeight="1">
      <c r="B531" s="40"/>
      <c r="C531" s="21"/>
    </row>
    <row r="532" spans="2:3" ht="14.25" customHeight="1">
      <c r="B532" s="40"/>
      <c r="C532" s="21"/>
    </row>
    <row r="533" spans="2:3" ht="14.25" customHeight="1">
      <c r="B533" s="40"/>
      <c r="C533" s="21"/>
    </row>
    <row r="534" spans="2:3" ht="14.25" customHeight="1">
      <c r="B534" s="40"/>
      <c r="C534" s="21"/>
    </row>
    <row r="535" spans="2:3" ht="14.25" customHeight="1">
      <c r="B535" s="40"/>
      <c r="C535" s="21"/>
    </row>
    <row r="536" spans="2:3" ht="14.25" customHeight="1">
      <c r="B536" s="40"/>
      <c r="C536" s="21"/>
    </row>
    <row r="537" spans="2:3" ht="14.25" customHeight="1">
      <c r="B537" s="40"/>
      <c r="C537" s="21"/>
    </row>
    <row r="538" spans="2:3" ht="14.25" customHeight="1">
      <c r="B538" s="40"/>
      <c r="C538" s="21"/>
    </row>
    <row r="539" spans="2:3" ht="14.25" customHeight="1">
      <c r="B539" s="40"/>
      <c r="C539" s="21"/>
    </row>
    <row r="540" spans="2:3" ht="14.25" customHeight="1">
      <c r="B540" s="40"/>
      <c r="C540" s="21"/>
    </row>
    <row r="541" spans="2:3" ht="14.25" customHeight="1">
      <c r="B541" s="40"/>
      <c r="C541" s="21"/>
    </row>
    <row r="542" spans="2:3" ht="14.25" customHeight="1">
      <c r="B542" s="40"/>
      <c r="C542" s="21"/>
    </row>
    <row r="543" spans="2:3" ht="14.25" customHeight="1">
      <c r="B543" s="40"/>
      <c r="C543" s="21"/>
    </row>
    <row r="544" spans="2:3" ht="14.25" customHeight="1">
      <c r="B544" s="40"/>
      <c r="C544" s="21"/>
    </row>
    <row r="545" spans="2:3" ht="14.25" customHeight="1">
      <c r="B545" s="40"/>
      <c r="C545" s="21"/>
    </row>
    <row r="546" spans="2:3" ht="14.25" customHeight="1">
      <c r="B546" s="40"/>
      <c r="C546" s="21"/>
    </row>
    <row r="547" spans="2:3" ht="14.25" customHeight="1">
      <c r="B547" s="40"/>
      <c r="C547" s="21"/>
    </row>
    <row r="548" spans="2:3" ht="14.25" customHeight="1">
      <c r="B548" s="40"/>
      <c r="C548" s="21"/>
    </row>
    <row r="549" spans="2:3" ht="14.25" customHeight="1">
      <c r="B549" s="40"/>
      <c r="C549" s="21"/>
    </row>
    <row r="550" spans="2:3" ht="14.25" customHeight="1">
      <c r="B550" s="40"/>
      <c r="C550" s="21"/>
    </row>
    <row r="551" spans="2:3" ht="14.25" customHeight="1">
      <c r="B551" s="40"/>
      <c r="C551" s="21"/>
    </row>
    <row r="552" spans="2:3" ht="14.25" customHeight="1">
      <c r="B552" s="40"/>
      <c r="C552" s="21"/>
    </row>
    <row r="553" spans="2:3" ht="14.25" customHeight="1">
      <c r="B553" s="40"/>
      <c r="C553" s="21"/>
    </row>
    <row r="554" spans="2:3" ht="14.25" customHeight="1">
      <c r="B554" s="40"/>
      <c r="C554" s="21"/>
    </row>
    <row r="555" spans="2:3" ht="14.25" customHeight="1">
      <c r="B555" s="40"/>
      <c r="C555" s="21"/>
    </row>
    <row r="556" spans="2:3" ht="14.25" customHeight="1">
      <c r="B556" s="40"/>
      <c r="C556" s="21"/>
    </row>
    <row r="557" spans="2:3" ht="14.25" customHeight="1">
      <c r="B557" s="40"/>
      <c r="C557" s="21"/>
    </row>
    <row r="558" spans="2:3" ht="14.25" customHeight="1">
      <c r="B558" s="40"/>
      <c r="C558" s="21"/>
    </row>
    <row r="559" spans="2:3" ht="14.25" customHeight="1">
      <c r="B559" s="40"/>
      <c r="C559" s="21"/>
    </row>
    <row r="560" spans="2:3" ht="14.25" customHeight="1">
      <c r="B560" s="40"/>
      <c r="C560" s="21"/>
    </row>
    <row r="561" spans="2:3" ht="14.25" customHeight="1">
      <c r="B561" s="40"/>
      <c r="C561" s="21"/>
    </row>
    <row r="562" spans="2:3" ht="14.25" customHeight="1">
      <c r="B562" s="40"/>
      <c r="C562" s="21"/>
    </row>
    <row r="563" spans="2:3" ht="14.25" customHeight="1">
      <c r="B563" s="40"/>
      <c r="C563" s="21"/>
    </row>
    <row r="564" spans="2:3" ht="14.25" customHeight="1">
      <c r="B564" s="40"/>
      <c r="C564" s="21"/>
    </row>
    <row r="565" spans="2:3" ht="14.25" customHeight="1">
      <c r="B565" s="40"/>
      <c r="C565" s="21"/>
    </row>
    <row r="566" spans="2:3" ht="14.25" customHeight="1">
      <c r="B566" s="40"/>
      <c r="C566" s="21"/>
    </row>
    <row r="567" spans="2:3" ht="14.25" customHeight="1">
      <c r="B567" s="40"/>
      <c r="C567" s="21"/>
    </row>
    <row r="568" spans="2:3" ht="14.25" customHeight="1">
      <c r="B568" s="40"/>
      <c r="C568" s="21"/>
    </row>
    <row r="569" spans="2:3" ht="14.25" customHeight="1">
      <c r="B569" s="40"/>
      <c r="C569" s="21"/>
    </row>
    <row r="570" spans="2:3" ht="14.25" customHeight="1">
      <c r="B570" s="40"/>
      <c r="C570" s="21"/>
    </row>
    <row r="571" spans="2:3" ht="14.25" customHeight="1">
      <c r="B571" s="40"/>
      <c r="C571" s="21"/>
    </row>
    <row r="572" spans="2:3" ht="14.25" customHeight="1">
      <c r="B572" s="40"/>
      <c r="C572" s="21"/>
    </row>
    <row r="573" spans="2:3" ht="14.25" customHeight="1">
      <c r="B573" s="40"/>
      <c r="C573" s="21"/>
    </row>
    <row r="574" spans="2:3" ht="14.25" customHeight="1">
      <c r="B574" s="40"/>
      <c r="C574" s="21"/>
    </row>
    <row r="575" spans="2:3" ht="14.25" customHeight="1">
      <c r="B575" s="40"/>
      <c r="C575" s="21"/>
    </row>
    <row r="576" spans="2:3" ht="14.25" customHeight="1">
      <c r="B576" s="40"/>
      <c r="C576" s="21"/>
    </row>
    <row r="577" spans="2:3" ht="14.25" customHeight="1">
      <c r="B577" s="40"/>
      <c r="C577" s="21"/>
    </row>
    <row r="578" spans="2:3" ht="14.25" customHeight="1">
      <c r="B578" s="40"/>
      <c r="C578" s="21"/>
    </row>
    <row r="579" spans="2:3" ht="14.25" customHeight="1">
      <c r="B579" s="40"/>
      <c r="C579" s="21"/>
    </row>
    <row r="580" spans="2:3" ht="14.25" customHeight="1">
      <c r="B580" s="40"/>
      <c r="C580" s="21"/>
    </row>
    <row r="581" spans="2:3" ht="14.25" customHeight="1">
      <c r="B581" s="40"/>
      <c r="C581" s="21"/>
    </row>
    <row r="582" spans="2:3" ht="14.25" customHeight="1">
      <c r="B582" s="40"/>
      <c r="C582" s="21"/>
    </row>
    <row r="583" spans="2:3" ht="14.25" customHeight="1">
      <c r="B583" s="40"/>
      <c r="C583" s="21"/>
    </row>
    <row r="584" spans="2:3" ht="14.25" customHeight="1">
      <c r="B584" s="40"/>
      <c r="C584" s="21"/>
    </row>
    <row r="585" spans="2:3" ht="14.25" customHeight="1">
      <c r="B585" s="40"/>
      <c r="C585" s="21"/>
    </row>
    <row r="586" spans="2:3" ht="14.25" customHeight="1">
      <c r="B586" s="40"/>
      <c r="C586" s="21"/>
    </row>
    <row r="587" spans="2:3" ht="14.25" customHeight="1">
      <c r="B587" s="40"/>
      <c r="C587" s="21"/>
    </row>
    <row r="588" spans="2:3" ht="14.25" customHeight="1">
      <c r="B588" s="40"/>
      <c r="C588" s="21"/>
    </row>
    <row r="589" spans="2:3" ht="14.25" customHeight="1">
      <c r="B589" s="40"/>
      <c r="C589" s="21"/>
    </row>
    <row r="590" spans="2:3" ht="14.25" customHeight="1">
      <c r="B590" s="40"/>
      <c r="C590" s="21"/>
    </row>
    <row r="591" spans="2:3" ht="14.25" customHeight="1">
      <c r="B591" s="40"/>
      <c r="C591" s="21"/>
    </row>
    <row r="592" spans="2:3" ht="14.25" customHeight="1">
      <c r="B592" s="40"/>
      <c r="C592" s="21"/>
    </row>
    <row r="593" spans="2:3" ht="14.25" customHeight="1">
      <c r="B593" s="40"/>
      <c r="C593" s="21"/>
    </row>
    <row r="594" spans="2:3" ht="14.25" customHeight="1">
      <c r="B594" s="40"/>
      <c r="C594" s="21"/>
    </row>
    <row r="595" spans="2:3" ht="14.25" customHeight="1">
      <c r="B595" s="40"/>
      <c r="C595" s="21"/>
    </row>
    <row r="596" spans="2:3" ht="14.25" customHeight="1">
      <c r="B596" s="40"/>
      <c r="C596" s="21"/>
    </row>
    <row r="597" spans="2:3" ht="14.25" customHeight="1">
      <c r="B597" s="40"/>
      <c r="C597" s="21"/>
    </row>
    <row r="598" spans="2:3" ht="14.25" customHeight="1">
      <c r="B598" s="40"/>
      <c r="C598" s="21"/>
    </row>
    <row r="599" spans="2:3" ht="14.25" customHeight="1">
      <c r="B599" s="40"/>
      <c r="C599" s="21"/>
    </row>
    <row r="600" spans="2:3" ht="14.25" customHeight="1">
      <c r="B600" s="40"/>
      <c r="C600" s="21"/>
    </row>
    <row r="601" spans="2:3" ht="14.25" customHeight="1">
      <c r="B601" s="40"/>
      <c r="C601" s="21"/>
    </row>
    <row r="602" spans="2:3" ht="14.25" customHeight="1">
      <c r="B602" s="40"/>
      <c r="C602" s="21"/>
    </row>
    <row r="603" spans="2:3" ht="14.25" customHeight="1">
      <c r="B603" s="40"/>
      <c r="C603" s="21"/>
    </row>
    <row r="604" spans="2:3" ht="14.25" customHeight="1">
      <c r="B604" s="40"/>
      <c r="C604" s="21"/>
    </row>
    <row r="605" spans="2:3" ht="14.25" customHeight="1">
      <c r="B605" s="40"/>
      <c r="C605" s="21"/>
    </row>
    <row r="606" spans="2:3" ht="14.25" customHeight="1">
      <c r="B606" s="40"/>
      <c r="C606" s="21"/>
    </row>
    <row r="607" spans="2:3" ht="14.25" customHeight="1">
      <c r="B607" s="40"/>
      <c r="C607" s="21"/>
    </row>
    <row r="608" spans="2:3" ht="14.25" customHeight="1">
      <c r="B608" s="40"/>
      <c r="C608" s="21"/>
    </row>
    <row r="609" spans="2:3" ht="14.25" customHeight="1">
      <c r="B609" s="40"/>
      <c r="C609" s="21"/>
    </row>
    <row r="610" spans="2:3" ht="14.25" customHeight="1">
      <c r="B610" s="40"/>
      <c r="C610" s="21"/>
    </row>
    <row r="611" spans="2:3" ht="14.25" customHeight="1">
      <c r="B611" s="40"/>
      <c r="C611" s="21"/>
    </row>
    <row r="612" spans="2:3" ht="14.25" customHeight="1">
      <c r="B612" s="40"/>
      <c r="C612" s="21"/>
    </row>
    <row r="613" spans="2:3" ht="14.25" customHeight="1">
      <c r="B613" s="40"/>
      <c r="C613" s="21"/>
    </row>
    <row r="614" spans="2:3" ht="14.25" customHeight="1">
      <c r="B614" s="40"/>
      <c r="C614" s="21"/>
    </row>
    <row r="615" spans="2:3" ht="14.25" customHeight="1">
      <c r="B615" s="40"/>
      <c r="C615" s="21"/>
    </row>
    <row r="616" spans="2:3" ht="14.25" customHeight="1">
      <c r="B616" s="40"/>
      <c r="C616" s="21"/>
    </row>
    <row r="617" spans="2:3" ht="14.25" customHeight="1">
      <c r="B617" s="40"/>
      <c r="C617" s="21"/>
    </row>
    <row r="618" spans="2:3" ht="14.25" customHeight="1">
      <c r="B618" s="40"/>
      <c r="C618" s="21"/>
    </row>
    <row r="619" spans="2:3" ht="14.25" customHeight="1">
      <c r="B619" s="40"/>
      <c r="C619" s="21"/>
    </row>
    <row r="620" spans="2:3" ht="14.25" customHeight="1">
      <c r="B620" s="40"/>
      <c r="C620" s="21"/>
    </row>
    <row r="621" spans="2:3" ht="14.25" customHeight="1">
      <c r="B621" s="40"/>
      <c r="C621" s="21"/>
    </row>
    <row r="622" spans="2:3" ht="14.25" customHeight="1">
      <c r="B622" s="40"/>
      <c r="C622" s="21"/>
    </row>
    <row r="623" spans="2:3" ht="14.25" customHeight="1">
      <c r="B623" s="40"/>
      <c r="C623" s="21"/>
    </row>
    <row r="624" spans="2:3" ht="14.25" customHeight="1">
      <c r="B624" s="40"/>
      <c r="C624" s="21"/>
    </row>
    <row r="625" spans="2:3" ht="14.25" customHeight="1">
      <c r="B625" s="40"/>
      <c r="C625" s="21"/>
    </row>
    <row r="626" spans="2:3" ht="14.25" customHeight="1">
      <c r="B626" s="40"/>
      <c r="C626" s="21"/>
    </row>
    <row r="627" spans="2:3" ht="14.25" customHeight="1">
      <c r="B627" s="40"/>
      <c r="C627" s="21"/>
    </row>
    <row r="628" spans="2:3" ht="14.25" customHeight="1">
      <c r="B628" s="40"/>
      <c r="C628" s="21"/>
    </row>
    <row r="629" spans="2:3" ht="14.25" customHeight="1">
      <c r="B629" s="40"/>
      <c r="C629" s="21"/>
    </row>
    <row r="630" spans="2:3" ht="14.25" customHeight="1">
      <c r="B630" s="40"/>
      <c r="C630" s="21"/>
    </row>
    <row r="631" spans="2:3" ht="14.25" customHeight="1">
      <c r="B631" s="40"/>
      <c r="C631" s="21"/>
    </row>
    <row r="632" spans="2:3" ht="14.25" customHeight="1">
      <c r="B632" s="40"/>
      <c r="C632" s="21"/>
    </row>
    <row r="633" spans="2:3" ht="14.25" customHeight="1">
      <c r="B633" s="40"/>
      <c r="C633" s="21"/>
    </row>
    <row r="634" spans="2:3" ht="14.25" customHeight="1">
      <c r="B634" s="40"/>
      <c r="C634" s="21"/>
    </row>
    <row r="635" spans="2:3" ht="14.25" customHeight="1">
      <c r="B635" s="40"/>
      <c r="C635" s="21"/>
    </row>
    <row r="636" spans="2:3" ht="14.25" customHeight="1">
      <c r="B636" s="40"/>
      <c r="C636" s="21"/>
    </row>
    <row r="637" spans="2:3" ht="14.25" customHeight="1">
      <c r="B637" s="40"/>
      <c r="C637" s="21"/>
    </row>
    <row r="638" spans="2:3" ht="14.25" customHeight="1">
      <c r="B638" s="40"/>
      <c r="C638" s="21"/>
    </row>
    <row r="639" spans="2:3" ht="14.25" customHeight="1">
      <c r="B639" s="40"/>
      <c r="C639" s="21"/>
    </row>
    <row r="640" spans="2:3" ht="14.25" customHeight="1">
      <c r="B640" s="40"/>
      <c r="C640" s="21"/>
    </row>
    <row r="641" spans="2:3" ht="14.25" customHeight="1">
      <c r="B641" s="40"/>
      <c r="C641" s="21"/>
    </row>
    <row r="642" spans="2:3" ht="14.25" customHeight="1">
      <c r="B642" s="40"/>
      <c r="C642" s="21"/>
    </row>
    <row r="643" spans="2:3" ht="14.25" customHeight="1">
      <c r="B643" s="40"/>
      <c r="C643" s="21"/>
    </row>
    <row r="644" spans="2:3" ht="14.25" customHeight="1">
      <c r="B644" s="40"/>
      <c r="C644" s="21"/>
    </row>
    <row r="645" spans="2:3" ht="14.25" customHeight="1">
      <c r="B645" s="40"/>
      <c r="C645" s="21"/>
    </row>
    <row r="646" spans="2:3" ht="14.25" customHeight="1">
      <c r="B646" s="40"/>
      <c r="C646" s="21"/>
    </row>
    <row r="647" spans="2:3" ht="14.25" customHeight="1">
      <c r="B647" s="40"/>
      <c r="C647" s="21"/>
    </row>
    <row r="648" spans="2:3" ht="14.25" customHeight="1">
      <c r="B648" s="40"/>
      <c r="C648" s="21"/>
    </row>
    <row r="649" spans="2:3" ht="14.25" customHeight="1">
      <c r="B649" s="40"/>
      <c r="C649" s="21"/>
    </row>
    <row r="650" spans="2:3" ht="14.25" customHeight="1">
      <c r="B650" s="40"/>
      <c r="C650" s="21"/>
    </row>
    <row r="651" spans="2:3" ht="14.25" customHeight="1">
      <c r="B651" s="40"/>
      <c r="C651" s="21"/>
    </row>
    <row r="652" spans="2:3" ht="14.25" customHeight="1">
      <c r="B652" s="40"/>
      <c r="C652" s="21"/>
    </row>
    <row r="653" spans="2:3" ht="14.25" customHeight="1">
      <c r="B653" s="40"/>
      <c r="C653" s="21"/>
    </row>
    <row r="654" spans="2:3" ht="14.25" customHeight="1">
      <c r="B654" s="40"/>
      <c r="C654" s="21"/>
    </row>
    <row r="655" spans="2:3" ht="14.25" customHeight="1">
      <c r="B655" s="40"/>
      <c r="C655" s="21"/>
    </row>
    <row r="656" spans="2:3" ht="14.25" customHeight="1">
      <c r="B656" s="40"/>
      <c r="C656" s="21"/>
    </row>
    <row r="657" spans="2:3" ht="14.25" customHeight="1">
      <c r="B657" s="40"/>
      <c r="C657" s="21"/>
    </row>
    <row r="658" spans="2:3" ht="14.25" customHeight="1">
      <c r="B658" s="40"/>
      <c r="C658" s="21"/>
    </row>
    <row r="659" spans="2:3" ht="14.25" customHeight="1">
      <c r="B659" s="40"/>
      <c r="C659" s="21"/>
    </row>
    <row r="660" spans="2:3" ht="14.25" customHeight="1">
      <c r="B660" s="40"/>
      <c r="C660" s="21"/>
    </row>
    <row r="661" spans="2:3" ht="14.25" customHeight="1">
      <c r="B661" s="40"/>
      <c r="C661" s="21"/>
    </row>
    <row r="662" spans="2:3" ht="14.25" customHeight="1">
      <c r="B662" s="40"/>
      <c r="C662" s="21"/>
    </row>
    <row r="663" spans="2:3" ht="14.25" customHeight="1">
      <c r="B663" s="40"/>
      <c r="C663" s="21"/>
    </row>
    <row r="664" spans="2:3" ht="14.25" customHeight="1">
      <c r="B664" s="40"/>
      <c r="C664" s="21"/>
    </row>
    <row r="665" spans="2:3" ht="14.25" customHeight="1">
      <c r="B665" s="40"/>
      <c r="C665" s="21"/>
    </row>
    <row r="666" spans="2:3" ht="14.25" customHeight="1">
      <c r="B666" s="40"/>
      <c r="C666" s="21"/>
    </row>
    <row r="667" spans="2:3" ht="14.25" customHeight="1">
      <c r="B667" s="40"/>
      <c r="C667" s="21"/>
    </row>
    <row r="668" spans="2:3" ht="14.25" customHeight="1">
      <c r="B668" s="40"/>
      <c r="C668" s="21"/>
    </row>
    <row r="669" spans="2:3" ht="14.25" customHeight="1">
      <c r="B669" s="40"/>
      <c r="C669" s="21"/>
    </row>
    <row r="670" spans="2:3" ht="14.25" customHeight="1">
      <c r="B670" s="40"/>
      <c r="C670" s="21"/>
    </row>
    <row r="671" spans="2:3" ht="14.25" customHeight="1">
      <c r="B671" s="40"/>
      <c r="C671" s="21"/>
    </row>
    <row r="672" spans="2:3" ht="14.25" customHeight="1">
      <c r="B672" s="40"/>
      <c r="C672" s="21"/>
    </row>
    <row r="673" spans="2:3" ht="14.25" customHeight="1">
      <c r="B673" s="40"/>
      <c r="C673" s="21"/>
    </row>
    <row r="674" spans="2:3" ht="14.25" customHeight="1">
      <c r="B674" s="40"/>
      <c r="C674" s="21"/>
    </row>
    <row r="675" spans="2:3" ht="14.25" customHeight="1">
      <c r="B675" s="40"/>
      <c r="C675" s="21"/>
    </row>
    <row r="676" spans="2:3" ht="14.25" customHeight="1">
      <c r="B676" s="40"/>
      <c r="C676" s="21"/>
    </row>
    <row r="677" spans="2:3" ht="14.25" customHeight="1">
      <c r="B677" s="40"/>
      <c r="C677" s="21"/>
    </row>
    <row r="678" spans="2:3" ht="14.25" customHeight="1">
      <c r="B678" s="40"/>
      <c r="C678" s="21"/>
    </row>
    <row r="679" spans="2:3" ht="14.25" customHeight="1">
      <c r="B679" s="40"/>
      <c r="C679" s="21"/>
    </row>
    <row r="680" spans="2:3" ht="14.25" customHeight="1">
      <c r="B680" s="40"/>
      <c r="C680" s="21"/>
    </row>
    <row r="681" spans="2:3" ht="14.25" customHeight="1">
      <c r="B681" s="40"/>
      <c r="C681" s="21"/>
    </row>
    <row r="682" spans="2:3" ht="14.25" customHeight="1">
      <c r="B682" s="40"/>
      <c r="C682" s="21"/>
    </row>
    <row r="683" spans="2:3" ht="14.25" customHeight="1">
      <c r="B683" s="40"/>
      <c r="C683" s="21"/>
    </row>
    <row r="684" spans="2:3" ht="14.25" customHeight="1">
      <c r="B684" s="40"/>
      <c r="C684" s="21"/>
    </row>
    <row r="685" spans="2:3" ht="14.25" customHeight="1">
      <c r="B685" s="40"/>
      <c r="C685" s="21"/>
    </row>
    <row r="686" spans="2:3" ht="14.25" customHeight="1">
      <c r="B686" s="40"/>
      <c r="C686" s="21"/>
    </row>
    <row r="687" spans="2:3" ht="14.25" customHeight="1">
      <c r="B687" s="40"/>
      <c r="C687" s="21"/>
    </row>
    <row r="688" spans="2:3" ht="14.25" customHeight="1">
      <c r="B688" s="40"/>
      <c r="C688" s="21"/>
    </row>
    <row r="689" spans="2:3" ht="14.25" customHeight="1">
      <c r="B689" s="40"/>
      <c r="C689" s="21"/>
    </row>
    <row r="690" spans="2:3" ht="14.25" customHeight="1">
      <c r="B690" s="40"/>
      <c r="C690" s="21"/>
    </row>
    <row r="691" spans="2:3" ht="14.25" customHeight="1">
      <c r="B691" s="40"/>
      <c r="C691" s="21"/>
    </row>
    <row r="692" spans="2:3" ht="14.25" customHeight="1">
      <c r="B692" s="40"/>
      <c r="C692" s="21"/>
    </row>
    <row r="693" spans="2:3" ht="14.25" customHeight="1">
      <c r="B693" s="40"/>
      <c r="C693" s="21"/>
    </row>
    <row r="694" spans="2:3" ht="14.25" customHeight="1">
      <c r="B694" s="40"/>
      <c r="C694" s="21"/>
    </row>
    <row r="695" spans="2:3" ht="14.25" customHeight="1">
      <c r="B695" s="40"/>
      <c r="C695" s="21"/>
    </row>
    <row r="696" spans="2:3" ht="14.25" customHeight="1">
      <c r="B696" s="40"/>
      <c r="C696" s="21"/>
    </row>
    <row r="697" spans="2:3" ht="14.25" customHeight="1">
      <c r="B697" s="40"/>
      <c r="C697" s="21"/>
    </row>
    <row r="698" spans="2:3" ht="14.25" customHeight="1">
      <c r="B698" s="40"/>
      <c r="C698" s="21"/>
    </row>
    <row r="699" spans="2:3" ht="14.25" customHeight="1">
      <c r="B699" s="40"/>
      <c r="C699" s="21"/>
    </row>
    <row r="700" spans="2:3" ht="14.25" customHeight="1">
      <c r="B700" s="40"/>
      <c r="C700" s="21"/>
    </row>
    <row r="701" spans="2:3" ht="14.25" customHeight="1">
      <c r="B701" s="40"/>
      <c r="C701" s="21"/>
    </row>
    <row r="702" spans="2:3" ht="14.25" customHeight="1">
      <c r="B702" s="40"/>
      <c r="C702" s="21"/>
    </row>
    <row r="703" spans="2:3" ht="14.25" customHeight="1">
      <c r="B703" s="40"/>
      <c r="C703" s="21"/>
    </row>
    <row r="704" spans="2:3" ht="14.25" customHeight="1">
      <c r="B704" s="40"/>
      <c r="C704" s="21"/>
    </row>
    <row r="705" spans="2:3" ht="14.25" customHeight="1">
      <c r="B705" s="40"/>
      <c r="C705" s="21"/>
    </row>
    <row r="706" spans="2:3" ht="14.25" customHeight="1">
      <c r="B706" s="40"/>
      <c r="C706" s="21"/>
    </row>
    <row r="707" spans="2:3" ht="14.25" customHeight="1">
      <c r="B707" s="40"/>
      <c r="C707" s="21"/>
    </row>
    <row r="708" spans="2:3" ht="14.25" customHeight="1">
      <c r="B708" s="40"/>
      <c r="C708" s="21"/>
    </row>
    <row r="709" spans="2:3" ht="14.25" customHeight="1">
      <c r="B709" s="40"/>
      <c r="C709" s="21"/>
    </row>
    <row r="710" spans="2:3" ht="14.25" customHeight="1">
      <c r="B710" s="40"/>
      <c r="C710" s="21"/>
    </row>
    <row r="711" spans="2:3" ht="14.25" customHeight="1">
      <c r="B711" s="40"/>
      <c r="C711" s="21"/>
    </row>
    <row r="712" spans="2:3" ht="14.25" customHeight="1">
      <c r="B712" s="40"/>
      <c r="C712" s="21"/>
    </row>
    <row r="713" spans="2:3" ht="14.25" customHeight="1">
      <c r="B713" s="40"/>
      <c r="C713" s="21"/>
    </row>
    <row r="714" spans="2:3" ht="14.25" customHeight="1">
      <c r="B714" s="40"/>
      <c r="C714" s="21"/>
    </row>
    <row r="715" spans="2:3" ht="14.25" customHeight="1">
      <c r="B715" s="40"/>
      <c r="C715" s="21"/>
    </row>
    <row r="716" spans="2:3" ht="14.25" customHeight="1">
      <c r="B716" s="40"/>
      <c r="C716" s="21"/>
    </row>
    <row r="717" spans="2:3" ht="14.25" customHeight="1">
      <c r="B717" s="40"/>
      <c r="C717" s="21"/>
    </row>
    <row r="718" spans="2:3" ht="14.25" customHeight="1">
      <c r="B718" s="40"/>
      <c r="C718" s="21"/>
    </row>
    <row r="719" spans="2:3" ht="14.25" customHeight="1">
      <c r="B719" s="40"/>
      <c r="C719" s="21"/>
    </row>
    <row r="720" spans="2:3" ht="14.25" customHeight="1">
      <c r="B720" s="40"/>
      <c r="C720" s="21"/>
    </row>
    <row r="721" spans="2:3" ht="14.25" customHeight="1">
      <c r="B721" s="40"/>
      <c r="C721" s="21"/>
    </row>
    <row r="722" spans="2:3" ht="14.25" customHeight="1">
      <c r="B722" s="40"/>
      <c r="C722" s="21"/>
    </row>
    <row r="723" spans="2:3" ht="14.25" customHeight="1">
      <c r="B723" s="40"/>
      <c r="C723" s="21"/>
    </row>
    <row r="724" spans="2:3" ht="14.25" customHeight="1">
      <c r="B724" s="40"/>
      <c r="C724" s="21"/>
    </row>
    <row r="725" spans="2:3" ht="14.25" customHeight="1">
      <c r="B725" s="40"/>
      <c r="C725" s="21"/>
    </row>
    <row r="726" spans="2:3" ht="14.25" customHeight="1">
      <c r="B726" s="40"/>
      <c r="C726" s="21"/>
    </row>
    <row r="727" spans="2:3" ht="14.25" customHeight="1">
      <c r="B727" s="40"/>
      <c r="C727" s="21"/>
    </row>
    <row r="728" spans="2:3" ht="14.25" customHeight="1">
      <c r="B728" s="40"/>
      <c r="C728" s="21"/>
    </row>
    <row r="729" spans="2:3" ht="14.25" customHeight="1">
      <c r="B729" s="40"/>
      <c r="C729" s="21"/>
    </row>
    <row r="730" spans="2:3" ht="14.25" customHeight="1">
      <c r="B730" s="40"/>
      <c r="C730" s="21"/>
    </row>
    <row r="731" spans="2:3" ht="14.25" customHeight="1">
      <c r="B731" s="40"/>
      <c r="C731" s="21"/>
    </row>
    <row r="732" spans="2:3" ht="14.25" customHeight="1">
      <c r="B732" s="40"/>
      <c r="C732" s="21"/>
    </row>
    <row r="733" spans="2:3" ht="14.25" customHeight="1">
      <c r="B733" s="40"/>
      <c r="C733" s="21"/>
    </row>
    <row r="734" spans="2:3" ht="14.25" customHeight="1">
      <c r="B734" s="40"/>
      <c r="C734" s="21"/>
    </row>
    <row r="735" spans="2:3" ht="14.25" customHeight="1">
      <c r="B735" s="40"/>
      <c r="C735" s="21"/>
    </row>
    <row r="736" spans="2:3" ht="14.25" customHeight="1">
      <c r="B736" s="40"/>
      <c r="C736" s="21"/>
    </row>
    <row r="737" spans="2:3" ht="14.25" customHeight="1">
      <c r="B737" s="40"/>
      <c r="C737" s="21"/>
    </row>
    <row r="738" spans="2:3" ht="14.25" customHeight="1">
      <c r="B738" s="40"/>
      <c r="C738" s="21"/>
    </row>
    <row r="739" spans="2:3" ht="14.25" customHeight="1">
      <c r="B739" s="40"/>
      <c r="C739" s="21"/>
    </row>
    <row r="740" spans="2:3" ht="14.25" customHeight="1">
      <c r="B740" s="40"/>
      <c r="C740" s="21"/>
    </row>
    <row r="741" spans="2:3" ht="14.25" customHeight="1">
      <c r="B741" s="40"/>
      <c r="C741" s="21"/>
    </row>
    <row r="742" spans="2:3" ht="14.25" customHeight="1">
      <c r="B742" s="40"/>
      <c r="C742" s="21"/>
    </row>
    <row r="743" spans="2:3" ht="14.25" customHeight="1">
      <c r="B743" s="40"/>
      <c r="C743" s="21"/>
    </row>
    <row r="744" spans="2:3" ht="14.25" customHeight="1">
      <c r="B744" s="40"/>
      <c r="C744" s="21"/>
    </row>
    <row r="745" spans="2:3" ht="14.25" customHeight="1">
      <c r="B745" s="40"/>
      <c r="C745" s="21"/>
    </row>
    <row r="746" spans="2:3" ht="14.25" customHeight="1">
      <c r="B746" s="40"/>
      <c r="C746" s="21"/>
    </row>
    <row r="747" spans="2:3" ht="14.25" customHeight="1">
      <c r="B747" s="40"/>
      <c r="C747" s="21"/>
    </row>
    <row r="748" spans="2:3" ht="14.25" customHeight="1">
      <c r="B748" s="40"/>
      <c r="C748" s="21"/>
    </row>
    <row r="749" spans="2:3" ht="14.25" customHeight="1">
      <c r="B749" s="40"/>
      <c r="C749" s="21"/>
    </row>
    <row r="750" spans="2:3" ht="14.25" customHeight="1">
      <c r="B750" s="40"/>
      <c r="C750" s="21"/>
    </row>
    <row r="751" spans="2:3" ht="14.25" customHeight="1">
      <c r="B751" s="40"/>
      <c r="C751" s="21"/>
    </row>
    <row r="752" spans="2:3" ht="14.25" customHeight="1">
      <c r="B752" s="40"/>
      <c r="C752" s="21"/>
    </row>
    <row r="753" spans="2:3" ht="14.25" customHeight="1">
      <c r="B753" s="40"/>
      <c r="C753" s="21"/>
    </row>
    <row r="754" spans="2:3" ht="14.25" customHeight="1">
      <c r="B754" s="40"/>
      <c r="C754" s="21"/>
    </row>
    <row r="755" spans="2:3" ht="14.25" customHeight="1">
      <c r="B755" s="40"/>
      <c r="C755" s="21"/>
    </row>
    <row r="756" spans="2:3" ht="14.25" customHeight="1">
      <c r="B756" s="40"/>
      <c r="C756" s="21"/>
    </row>
    <row r="757" spans="2:3" ht="14.25" customHeight="1">
      <c r="B757" s="40"/>
      <c r="C757" s="21"/>
    </row>
    <row r="758" spans="2:3" ht="14.25" customHeight="1">
      <c r="B758" s="40"/>
      <c r="C758" s="21"/>
    </row>
    <row r="759" spans="2:3" ht="14.25" customHeight="1">
      <c r="B759" s="40"/>
      <c r="C759" s="21"/>
    </row>
    <row r="760" spans="2:3" ht="14.25" customHeight="1">
      <c r="B760" s="40"/>
      <c r="C760" s="21"/>
    </row>
    <row r="761" spans="2:3" ht="14.25" customHeight="1">
      <c r="B761" s="40"/>
      <c r="C761" s="21"/>
    </row>
    <row r="762" spans="2:3" ht="14.25" customHeight="1">
      <c r="B762" s="40"/>
      <c r="C762" s="21"/>
    </row>
    <row r="763" spans="2:3" ht="14.25" customHeight="1">
      <c r="B763" s="40"/>
      <c r="C763" s="21"/>
    </row>
    <row r="764" spans="2:3" ht="14.25" customHeight="1">
      <c r="B764" s="40"/>
      <c r="C764" s="21"/>
    </row>
    <row r="765" spans="2:3" ht="14.25" customHeight="1">
      <c r="B765" s="40"/>
      <c r="C765" s="21"/>
    </row>
    <row r="766" spans="2:3" ht="14.25" customHeight="1">
      <c r="B766" s="40"/>
      <c r="C766" s="21"/>
    </row>
    <row r="767" spans="2:3" ht="14.25" customHeight="1">
      <c r="B767" s="40"/>
      <c r="C767" s="21"/>
    </row>
    <row r="768" spans="2:3" ht="14.25" customHeight="1">
      <c r="B768" s="40"/>
      <c r="C768" s="21"/>
    </row>
    <row r="769" spans="2:3" ht="14.25" customHeight="1">
      <c r="B769" s="40"/>
      <c r="C769" s="21"/>
    </row>
    <row r="770" spans="2:3" ht="14.25" customHeight="1">
      <c r="B770" s="40"/>
      <c r="C770" s="21"/>
    </row>
    <row r="771" spans="2:3" ht="14.25" customHeight="1">
      <c r="B771" s="40"/>
      <c r="C771" s="21"/>
    </row>
    <row r="772" spans="2:3" ht="14.25" customHeight="1">
      <c r="B772" s="40"/>
      <c r="C772" s="21"/>
    </row>
    <row r="773" spans="2:3" ht="14.25" customHeight="1">
      <c r="B773" s="40"/>
      <c r="C773" s="21"/>
    </row>
    <row r="774" spans="2:3" ht="14.25" customHeight="1">
      <c r="B774" s="40"/>
      <c r="C774" s="21"/>
    </row>
    <row r="775" spans="2:3" ht="14.25" customHeight="1">
      <c r="B775" s="40"/>
      <c r="C775" s="21"/>
    </row>
    <row r="776" spans="2:3" ht="14.25" customHeight="1">
      <c r="B776" s="40"/>
      <c r="C776" s="21"/>
    </row>
    <row r="777" spans="2:3" ht="14.25" customHeight="1">
      <c r="B777" s="40"/>
      <c r="C777" s="21"/>
    </row>
    <row r="778" spans="2:3" ht="14.25" customHeight="1">
      <c r="B778" s="40"/>
      <c r="C778" s="21"/>
    </row>
    <row r="779" spans="2:3" ht="14.25" customHeight="1">
      <c r="B779" s="40"/>
      <c r="C779" s="21"/>
    </row>
    <row r="780" spans="2:3" ht="14.25" customHeight="1">
      <c r="B780" s="40"/>
      <c r="C780" s="21"/>
    </row>
    <row r="781" spans="2:3" ht="14.25" customHeight="1">
      <c r="B781" s="40"/>
      <c r="C781" s="21"/>
    </row>
    <row r="782" spans="2:3" ht="14.25" customHeight="1">
      <c r="B782" s="40"/>
      <c r="C782" s="21"/>
    </row>
    <row r="783" spans="2:3" ht="14.25" customHeight="1">
      <c r="B783" s="40"/>
      <c r="C783" s="21"/>
    </row>
    <row r="784" spans="2:3" ht="14.25" customHeight="1">
      <c r="B784" s="40"/>
      <c r="C784" s="21"/>
    </row>
    <row r="785" spans="2:3" ht="14.25" customHeight="1">
      <c r="B785" s="40"/>
      <c r="C785" s="21"/>
    </row>
    <row r="786" spans="2:3" ht="14.25" customHeight="1">
      <c r="B786" s="40"/>
      <c r="C786" s="21"/>
    </row>
    <row r="787" spans="2:3" ht="14.25" customHeight="1">
      <c r="B787" s="40"/>
      <c r="C787" s="21"/>
    </row>
    <row r="788" spans="2:3" ht="14.25" customHeight="1">
      <c r="B788" s="40"/>
      <c r="C788" s="21"/>
    </row>
    <row r="789" spans="2:3" ht="14.25" customHeight="1">
      <c r="B789" s="40"/>
      <c r="C789" s="21"/>
    </row>
    <row r="790" spans="2:3" ht="14.25" customHeight="1">
      <c r="B790" s="40"/>
      <c r="C790" s="21"/>
    </row>
    <row r="791" spans="2:3" ht="14.25" customHeight="1">
      <c r="B791" s="40"/>
      <c r="C791" s="21"/>
    </row>
    <row r="792" spans="2:3" ht="14.25" customHeight="1">
      <c r="B792" s="40"/>
      <c r="C792" s="21"/>
    </row>
    <row r="793" spans="2:3" ht="14.25" customHeight="1">
      <c r="B793" s="40"/>
      <c r="C793" s="21"/>
    </row>
    <row r="794" spans="2:3" ht="14.25" customHeight="1">
      <c r="B794" s="40"/>
      <c r="C794" s="21"/>
    </row>
    <row r="795" spans="2:3" ht="14.25" customHeight="1">
      <c r="B795" s="40"/>
      <c r="C795" s="21"/>
    </row>
    <row r="796" spans="2:3" ht="14.25" customHeight="1">
      <c r="B796" s="40"/>
      <c r="C796" s="21"/>
    </row>
    <row r="797" spans="2:3" ht="14.25" customHeight="1">
      <c r="B797" s="40"/>
      <c r="C797" s="21"/>
    </row>
    <row r="798" spans="2:3" ht="14.25" customHeight="1">
      <c r="B798" s="40"/>
      <c r="C798" s="21"/>
    </row>
    <row r="799" spans="2:3" ht="14.25" customHeight="1">
      <c r="B799" s="40"/>
      <c r="C799" s="21"/>
    </row>
    <row r="800" spans="2:3" ht="14.25" customHeight="1">
      <c r="B800" s="40"/>
      <c r="C800" s="21"/>
    </row>
    <row r="801" spans="2:3" ht="14.25" customHeight="1">
      <c r="B801" s="40"/>
      <c r="C801" s="21"/>
    </row>
    <row r="802" spans="2:3" ht="14.25" customHeight="1">
      <c r="B802" s="40"/>
      <c r="C802" s="21"/>
    </row>
    <row r="803" spans="2:3" ht="14.25" customHeight="1">
      <c r="B803" s="40"/>
      <c r="C803" s="21"/>
    </row>
    <row r="804" spans="2:3" ht="14.25" customHeight="1">
      <c r="B804" s="40"/>
      <c r="C804" s="21"/>
    </row>
    <row r="805" spans="2:3" ht="14.25" customHeight="1">
      <c r="B805" s="40"/>
      <c r="C805" s="21"/>
    </row>
    <row r="806" spans="2:3" ht="14.25" customHeight="1">
      <c r="B806" s="40"/>
      <c r="C806" s="21"/>
    </row>
    <row r="807" spans="2:3" ht="14.25" customHeight="1">
      <c r="B807" s="40"/>
      <c r="C807" s="21"/>
    </row>
    <row r="808" spans="2:3" ht="14.25" customHeight="1">
      <c r="B808" s="40"/>
      <c r="C808" s="21"/>
    </row>
    <row r="809" spans="2:3" ht="14.25" customHeight="1">
      <c r="B809" s="40"/>
      <c r="C809" s="21"/>
    </row>
    <row r="810" spans="2:3" ht="14.25" customHeight="1">
      <c r="B810" s="40"/>
      <c r="C810" s="21"/>
    </row>
    <row r="811" spans="2:3" ht="14.25" customHeight="1">
      <c r="B811" s="40"/>
      <c r="C811" s="21"/>
    </row>
    <row r="812" spans="2:3" ht="14.25" customHeight="1">
      <c r="B812" s="40"/>
      <c r="C812" s="21"/>
    </row>
    <row r="813" spans="2:3" ht="14.25" customHeight="1">
      <c r="B813" s="40"/>
      <c r="C813" s="21"/>
    </row>
    <row r="814" spans="2:3" ht="14.25" customHeight="1">
      <c r="B814" s="40"/>
      <c r="C814" s="21"/>
    </row>
    <row r="815" spans="2:3" ht="14.25" customHeight="1">
      <c r="B815" s="40"/>
      <c r="C815" s="21"/>
    </row>
    <row r="816" spans="2:3" ht="14.25" customHeight="1">
      <c r="B816" s="40"/>
      <c r="C816" s="21"/>
    </row>
    <row r="817" spans="2:3" ht="14.25" customHeight="1">
      <c r="B817" s="40"/>
      <c r="C817" s="21"/>
    </row>
    <row r="818" spans="2:3" ht="14.25" customHeight="1">
      <c r="B818" s="40"/>
      <c r="C818" s="21"/>
    </row>
    <row r="819" spans="2:3" ht="14.25" customHeight="1">
      <c r="B819" s="40"/>
      <c r="C819" s="21"/>
    </row>
    <row r="820" spans="2:3" ht="14.25" customHeight="1">
      <c r="B820" s="40"/>
      <c r="C820" s="21"/>
    </row>
    <row r="821" spans="2:3" ht="14.25" customHeight="1">
      <c r="B821" s="40"/>
      <c r="C821" s="21"/>
    </row>
    <row r="822" spans="2:3" ht="14.25" customHeight="1">
      <c r="B822" s="40"/>
      <c r="C822" s="21"/>
    </row>
    <row r="823" spans="2:3" ht="14.25" customHeight="1">
      <c r="B823" s="40"/>
      <c r="C823" s="21"/>
    </row>
    <row r="824" spans="2:3" ht="14.25" customHeight="1">
      <c r="B824" s="40"/>
      <c r="C824" s="21"/>
    </row>
    <row r="825" spans="2:3" ht="14.25" customHeight="1">
      <c r="B825" s="40"/>
      <c r="C825" s="21"/>
    </row>
    <row r="826" spans="2:3" ht="14.25" customHeight="1">
      <c r="B826" s="40"/>
      <c r="C826" s="21"/>
    </row>
    <row r="827" spans="2:3" ht="14.25" customHeight="1">
      <c r="B827" s="40"/>
      <c r="C827" s="21"/>
    </row>
    <row r="828" spans="2:3" ht="14.25" customHeight="1">
      <c r="B828" s="40"/>
      <c r="C828" s="21"/>
    </row>
    <row r="829" spans="2:3" ht="14.25" customHeight="1">
      <c r="B829" s="40"/>
      <c r="C829" s="21"/>
    </row>
    <row r="830" spans="2:3" ht="14.25" customHeight="1">
      <c r="B830" s="40"/>
      <c r="C830" s="21"/>
    </row>
    <row r="831" spans="2:3" ht="14.25" customHeight="1">
      <c r="B831" s="40"/>
      <c r="C831" s="21"/>
    </row>
    <row r="832" spans="2:3" ht="14.25" customHeight="1">
      <c r="B832" s="40"/>
      <c r="C832" s="21"/>
    </row>
    <row r="833" spans="2:3" ht="14.25" customHeight="1">
      <c r="B833" s="40"/>
      <c r="C833" s="21"/>
    </row>
    <row r="834" spans="2:3" ht="14.25" customHeight="1">
      <c r="B834" s="40"/>
      <c r="C834" s="21"/>
    </row>
    <row r="835" spans="2:3" ht="14.25" customHeight="1">
      <c r="B835" s="40"/>
      <c r="C835" s="21"/>
    </row>
    <row r="836" spans="2:3" ht="14.25" customHeight="1">
      <c r="B836" s="40"/>
      <c r="C836" s="21"/>
    </row>
    <row r="837" spans="2:3" ht="14.25" customHeight="1">
      <c r="B837" s="40"/>
      <c r="C837" s="21"/>
    </row>
    <row r="838" spans="2:3" ht="14.25" customHeight="1">
      <c r="B838" s="40"/>
      <c r="C838" s="21"/>
    </row>
    <row r="839" spans="2:3" ht="14.25" customHeight="1">
      <c r="B839" s="40"/>
      <c r="C839" s="21"/>
    </row>
    <row r="840" spans="2:3" ht="14.25" customHeight="1">
      <c r="B840" s="40"/>
      <c r="C840" s="21"/>
    </row>
    <row r="841" spans="2:3" ht="14.25" customHeight="1">
      <c r="B841" s="40"/>
      <c r="C841" s="21"/>
    </row>
    <row r="842" spans="2:3" ht="14.25" customHeight="1">
      <c r="B842" s="40"/>
      <c r="C842" s="21"/>
    </row>
    <row r="843" spans="2:3" ht="14.25" customHeight="1">
      <c r="B843" s="40"/>
      <c r="C843" s="21"/>
    </row>
    <row r="844" spans="2:3" ht="14.25" customHeight="1">
      <c r="B844" s="40"/>
      <c r="C844" s="21"/>
    </row>
    <row r="845" spans="2:3" ht="14.25" customHeight="1">
      <c r="B845" s="40"/>
      <c r="C845" s="21"/>
    </row>
    <row r="846" spans="2:3" ht="14.25" customHeight="1">
      <c r="B846" s="40"/>
      <c r="C846" s="21"/>
    </row>
    <row r="847" spans="2:3" ht="14.25" customHeight="1">
      <c r="B847" s="40"/>
      <c r="C847" s="21"/>
    </row>
    <row r="848" spans="2:3" ht="14.25" customHeight="1">
      <c r="B848" s="40"/>
      <c r="C848" s="21"/>
    </row>
    <row r="849" spans="2:3" ht="14.25" customHeight="1">
      <c r="B849" s="40"/>
      <c r="C849" s="21"/>
    </row>
    <row r="850" spans="2:3" ht="14.25" customHeight="1">
      <c r="B850" s="40"/>
      <c r="C850" s="21"/>
    </row>
    <row r="851" spans="2:3" ht="14.25" customHeight="1">
      <c r="B851" s="40"/>
      <c r="C851" s="21"/>
    </row>
    <row r="852" spans="2:3" ht="14.25" customHeight="1">
      <c r="B852" s="40"/>
      <c r="C852" s="21"/>
    </row>
    <row r="853" spans="2:3" ht="14.25" customHeight="1">
      <c r="B853" s="40"/>
      <c r="C853" s="21"/>
    </row>
    <row r="854" spans="2:3" ht="14.25" customHeight="1">
      <c r="B854" s="40"/>
      <c r="C854" s="21"/>
    </row>
    <row r="855" spans="2:3" ht="14.25" customHeight="1">
      <c r="B855" s="40"/>
      <c r="C855" s="21"/>
    </row>
    <row r="856" spans="2:3" ht="14.25" customHeight="1">
      <c r="B856" s="40"/>
      <c r="C856" s="21"/>
    </row>
    <row r="857" spans="2:3" ht="14.25" customHeight="1">
      <c r="B857" s="40"/>
      <c r="C857" s="21"/>
    </row>
    <row r="858" spans="2:3" ht="14.25" customHeight="1">
      <c r="B858" s="40"/>
      <c r="C858" s="21"/>
    </row>
    <row r="859" spans="2:3" ht="14.25" customHeight="1">
      <c r="B859" s="40"/>
      <c r="C859" s="21"/>
    </row>
    <row r="860" spans="2:3" ht="14.25" customHeight="1">
      <c r="B860" s="40"/>
      <c r="C860" s="21"/>
    </row>
    <row r="861" spans="2:3" ht="14.25" customHeight="1">
      <c r="B861" s="40"/>
      <c r="C861" s="21"/>
    </row>
    <row r="862" spans="2:3" ht="14.25" customHeight="1">
      <c r="B862" s="40"/>
      <c r="C862" s="21"/>
    </row>
    <row r="863" spans="2:3" ht="14.25" customHeight="1">
      <c r="B863" s="40"/>
      <c r="C863" s="21"/>
    </row>
    <row r="864" spans="2:3" ht="14.25" customHeight="1">
      <c r="B864" s="40"/>
      <c r="C864" s="21"/>
    </row>
    <row r="865" spans="2:3" ht="14.25" customHeight="1">
      <c r="B865" s="40"/>
      <c r="C865" s="21"/>
    </row>
    <row r="866" spans="2:3" ht="14.25" customHeight="1">
      <c r="B866" s="40"/>
      <c r="C866" s="21"/>
    </row>
    <row r="867" spans="2:3" ht="14.25" customHeight="1">
      <c r="B867" s="40"/>
      <c r="C867" s="21"/>
    </row>
    <row r="868" spans="2:3" ht="14.25" customHeight="1">
      <c r="B868" s="40"/>
      <c r="C868" s="21"/>
    </row>
    <row r="869" spans="2:3" ht="14.25" customHeight="1">
      <c r="B869" s="40"/>
      <c r="C869" s="21"/>
    </row>
    <row r="870" spans="2:3" ht="14.25" customHeight="1">
      <c r="B870" s="40"/>
      <c r="C870" s="21"/>
    </row>
    <row r="871" spans="2:3" ht="14.25" customHeight="1">
      <c r="B871" s="40"/>
      <c r="C871" s="21"/>
    </row>
    <row r="872" spans="2:3" ht="14.25" customHeight="1">
      <c r="B872" s="40"/>
      <c r="C872" s="21"/>
    </row>
    <row r="873" spans="2:3" ht="14.25" customHeight="1">
      <c r="B873" s="40"/>
      <c r="C873" s="21"/>
    </row>
    <row r="874" spans="2:3" ht="14.25" customHeight="1">
      <c r="B874" s="40"/>
      <c r="C874" s="21"/>
    </row>
    <row r="875" spans="2:3" ht="14.25" customHeight="1">
      <c r="B875" s="40"/>
      <c r="C875" s="21"/>
    </row>
    <row r="876" spans="2:3" ht="14.25" customHeight="1">
      <c r="B876" s="40"/>
      <c r="C876" s="21"/>
    </row>
    <row r="877" spans="2:3" ht="14.25" customHeight="1">
      <c r="B877" s="40"/>
      <c r="C877" s="21"/>
    </row>
    <row r="878" spans="2:3" ht="14.25" customHeight="1">
      <c r="B878" s="40"/>
      <c r="C878" s="21"/>
    </row>
    <row r="879" spans="2:3" ht="14.25" customHeight="1">
      <c r="B879" s="40"/>
      <c r="C879" s="21"/>
    </row>
    <row r="880" spans="2:3" ht="14.25" customHeight="1">
      <c r="B880" s="40"/>
      <c r="C880" s="21"/>
    </row>
    <row r="881" spans="2:3" ht="14.25" customHeight="1">
      <c r="B881" s="40"/>
      <c r="C881" s="21"/>
    </row>
    <row r="882" spans="2:3" ht="14.25" customHeight="1">
      <c r="B882" s="40"/>
      <c r="C882" s="21"/>
    </row>
    <row r="883" spans="2:3" ht="14.25" customHeight="1">
      <c r="B883" s="40"/>
      <c r="C883" s="21"/>
    </row>
    <row r="884" spans="2:3" ht="14.25" customHeight="1">
      <c r="B884" s="40"/>
      <c r="C884" s="21"/>
    </row>
    <row r="885" spans="2:3" ht="14.25" customHeight="1">
      <c r="B885" s="40"/>
      <c r="C885" s="21"/>
    </row>
    <row r="886" spans="2:3" ht="14.25" customHeight="1">
      <c r="B886" s="40"/>
      <c r="C886" s="21"/>
    </row>
    <row r="887" spans="2:3" ht="14.25" customHeight="1">
      <c r="B887" s="40"/>
      <c r="C887" s="21"/>
    </row>
    <row r="888" spans="2:3" ht="14.25" customHeight="1">
      <c r="B888" s="40"/>
      <c r="C888" s="21"/>
    </row>
    <row r="889" spans="2:3" ht="14.25" customHeight="1">
      <c r="B889" s="40"/>
      <c r="C889" s="21"/>
    </row>
    <row r="890" spans="2:3" ht="14.25" customHeight="1">
      <c r="B890" s="40"/>
      <c r="C890" s="21"/>
    </row>
    <row r="891" spans="2:3" ht="14.25" customHeight="1">
      <c r="B891" s="40"/>
      <c r="C891" s="21"/>
    </row>
    <row r="892" spans="2:3" ht="14.25" customHeight="1">
      <c r="B892" s="40"/>
      <c r="C892" s="21"/>
    </row>
    <row r="893" spans="2:3" ht="14.25" customHeight="1">
      <c r="B893" s="40"/>
      <c r="C893" s="21"/>
    </row>
    <row r="894" spans="2:3" ht="14.25" customHeight="1">
      <c r="B894" s="40"/>
      <c r="C894" s="21"/>
    </row>
    <row r="895" spans="2:3" ht="14.25" customHeight="1">
      <c r="B895" s="40"/>
      <c r="C895" s="21"/>
    </row>
    <row r="896" spans="2:3" ht="14.25" customHeight="1">
      <c r="B896" s="40"/>
      <c r="C896" s="21"/>
    </row>
    <row r="897" spans="2:3" ht="14.25" customHeight="1">
      <c r="B897" s="40"/>
      <c r="C897" s="21"/>
    </row>
    <row r="898" spans="2:3" ht="14.25" customHeight="1">
      <c r="B898" s="40"/>
      <c r="C898" s="21"/>
    </row>
    <row r="899" spans="2:3" ht="14.25" customHeight="1">
      <c r="B899" s="40"/>
      <c r="C899" s="21"/>
    </row>
    <row r="900" spans="2:3" ht="14.25" customHeight="1">
      <c r="B900" s="40"/>
      <c r="C900" s="21"/>
    </row>
    <row r="901" spans="2:3" ht="14.25" customHeight="1">
      <c r="B901" s="40"/>
      <c r="C901" s="21"/>
    </row>
    <row r="902" spans="2:3" ht="14.25" customHeight="1">
      <c r="B902" s="40"/>
      <c r="C902" s="21"/>
    </row>
    <row r="903" spans="2:3" ht="14.25" customHeight="1">
      <c r="B903" s="40"/>
      <c r="C903" s="21"/>
    </row>
    <row r="904" spans="2:3" ht="14.25" customHeight="1">
      <c r="B904" s="40"/>
      <c r="C904" s="21"/>
    </row>
    <row r="905" spans="2:3" ht="14.25" customHeight="1">
      <c r="B905" s="40"/>
      <c r="C905" s="21"/>
    </row>
    <row r="906" spans="2:3" ht="14.25" customHeight="1">
      <c r="B906" s="40"/>
      <c r="C906" s="21"/>
    </row>
    <row r="907" spans="2:3" ht="14.25" customHeight="1">
      <c r="B907" s="40"/>
      <c r="C907" s="21"/>
    </row>
    <row r="908" spans="2:3" ht="14.25" customHeight="1">
      <c r="B908" s="40"/>
      <c r="C908" s="21"/>
    </row>
    <row r="909" spans="2:3" ht="14.25" customHeight="1">
      <c r="B909" s="40"/>
      <c r="C909" s="21"/>
    </row>
    <row r="910" spans="2:3" ht="14.25" customHeight="1">
      <c r="B910" s="40"/>
      <c r="C910" s="21"/>
    </row>
    <row r="911" spans="2:3" ht="14.25" customHeight="1">
      <c r="B911" s="40"/>
      <c r="C911" s="21"/>
    </row>
    <row r="912" spans="2:3" ht="14.25" customHeight="1">
      <c r="B912" s="40"/>
      <c r="C912" s="21"/>
    </row>
    <row r="913" spans="2:3" ht="14.25" customHeight="1">
      <c r="B913" s="40"/>
      <c r="C913" s="21"/>
    </row>
    <row r="914" spans="2:3" ht="14.25" customHeight="1">
      <c r="B914" s="40"/>
      <c r="C914" s="21"/>
    </row>
    <row r="915" spans="2:3" ht="14.25" customHeight="1">
      <c r="B915" s="40"/>
      <c r="C915" s="21"/>
    </row>
    <row r="916" spans="2:3" ht="14.25" customHeight="1">
      <c r="B916" s="40"/>
      <c r="C916" s="21"/>
    </row>
    <row r="917" spans="2:3" ht="14.25" customHeight="1">
      <c r="B917" s="40"/>
      <c r="C917" s="21"/>
    </row>
    <row r="918" spans="2:3" ht="14.25" customHeight="1">
      <c r="B918" s="40"/>
      <c r="C918" s="21"/>
    </row>
    <row r="919" spans="2:3" ht="14.25" customHeight="1">
      <c r="B919" s="40"/>
      <c r="C919" s="21"/>
    </row>
    <row r="920" spans="2:3" ht="14.25" customHeight="1">
      <c r="B920" s="40"/>
      <c r="C920" s="21"/>
    </row>
    <row r="921" spans="2:3" ht="14.25" customHeight="1">
      <c r="B921" s="40"/>
      <c r="C921" s="21"/>
    </row>
    <row r="922" spans="2:3" ht="14.25" customHeight="1">
      <c r="B922" s="40"/>
      <c r="C922" s="21"/>
    </row>
    <row r="923" spans="2:3" ht="14.25" customHeight="1">
      <c r="B923" s="40"/>
      <c r="C923" s="21"/>
    </row>
    <row r="924" spans="2:3" ht="14.25" customHeight="1">
      <c r="B924" s="40"/>
      <c r="C924" s="21"/>
    </row>
    <row r="925" spans="2:3" ht="14.25" customHeight="1">
      <c r="B925" s="40"/>
      <c r="C925" s="21"/>
    </row>
    <row r="926" spans="2:3" ht="14.25" customHeight="1">
      <c r="B926" s="40"/>
      <c r="C926" s="21"/>
    </row>
    <row r="927" spans="2:3" ht="14.25" customHeight="1">
      <c r="B927" s="40"/>
      <c r="C927" s="21"/>
    </row>
    <row r="928" spans="2:3" ht="14.25" customHeight="1">
      <c r="B928" s="40"/>
      <c r="C928" s="21"/>
    </row>
    <row r="929" spans="2:3" ht="14.25" customHeight="1">
      <c r="B929" s="40"/>
      <c r="C929" s="21"/>
    </row>
    <row r="930" spans="2:3" ht="14.25" customHeight="1">
      <c r="B930" s="40"/>
      <c r="C930" s="21"/>
    </row>
    <row r="931" spans="2:3" ht="14.25" customHeight="1">
      <c r="B931" s="40"/>
      <c r="C931" s="21"/>
    </row>
    <row r="932" spans="2:3" ht="14.25" customHeight="1">
      <c r="B932" s="40"/>
      <c r="C932" s="21"/>
    </row>
    <row r="933" spans="2:3" ht="14.25" customHeight="1">
      <c r="B933" s="40"/>
      <c r="C933" s="21"/>
    </row>
    <row r="934" spans="2:3" ht="14.25" customHeight="1">
      <c r="B934" s="40"/>
      <c r="C934" s="21"/>
    </row>
    <row r="935" spans="2:3" ht="14.25" customHeight="1">
      <c r="B935" s="40"/>
      <c r="C935" s="21"/>
    </row>
    <row r="936" spans="2:3" ht="14.25" customHeight="1">
      <c r="B936" s="40"/>
      <c r="C936" s="21"/>
    </row>
    <row r="937" spans="2:3" ht="14.25" customHeight="1">
      <c r="B937" s="40"/>
      <c r="C937" s="21"/>
    </row>
    <row r="938" spans="2:3" ht="14.25" customHeight="1">
      <c r="B938" s="40"/>
      <c r="C938" s="21"/>
    </row>
    <row r="939" spans="2:3" ht="14.25" customHeight="1">
      <c r="B939" s="40"/>
      <c r="C939" s="21"/>
    </row>
    <row r="940" spans="2:3" ht="14.25" customHeight="1">
      <c r="B940" s="40"/>
      <c r="C940" s="21"/>
    </row>
    <row r="941" spans="2:3" ht="14.25" customHeight="1">
      <c r="B941" s="40"/>
      <c r="C941" s="21"/>
    </row>
    <row r="942" spans="2:3" ht="14.25" customHeight="1">
      <c r="B942" s="40"/>
      <c r="C942" s="21"/>
    </row>
    <row r="943" spans="2:3" ht="14.25" customHeight="1">
      <c r="B943" s="40"/>
      <c r="C943" s="21"/>
    </row>
    <row r="944" spans="2:3" ht="14.25" customHeight="1">
      <c r="B944" s="40"/>
      <c r="C944" s="21"/>
    </row>
    <row r="945" spans="2:3" ht="14.25" customHeight="1">
      <c r="B945" s="40"/>
      <c r="C945" s="21"/>
    </row>
    <row r="946" spans="2:3" ht="14.25" customHeight="1">
      <c r="B946" s="40"/>
      <c r="C946" s="21"/>
    </row>
    <row r="947" spans="2:3" ht="14.25" customHeight="1">
      <c r="B947" s="40"/>
      <c r="C947" s="21"/>
    </row>
    <row r="948" spans="2:3" ht="14.25" customHeight="1">
      <c r="B948" s="40"/>
      <c r="C948" s="21"/>
    </row>
    <row r="949" spans="2:3" ht="14.25" customHeight="1">
      <c r="B949" s="40"/>
      <c r="C949" s="21"/>
    </row>
    <row r="950" spans="2:3" ht="14.25" customHeight="1">
      <c r="B950" s="40"/>
      <c r="C950" s="21"/>
    </row>
    <row r="951" spans="2:3" ht="14.25" customHeight="1">
      <c r="B951" s="40"/>
      <c r="C951" s="21"/>
    </row>
    <row r="952" spans="2:3" ht="14.25" customHeight="1">
      <c r="B952" s="40"/>
      <c r="C952" s="21"/>
    </row>
    <row r="953" spans="2:3" ht="14.25" customHeight="1">
      <c r="B953" s="40"/>
      <c r="C953" s="21"/>
    </row>
    <row r="954" spans="2:3" ht="14.25" customHeight="1">
      <c r="B954" s="40"/>
      <c r="C954" s="21"/>
    </row>
    <row r="955" spans="2:3" ht="14.25" customHeight="1">
      <c r="B955" s="40"/>
      <c r="C955" s="21"/>
    </row>
    <row r="956" spans="2:3" ht="14.25" customHeight="1">
      <c r="B956" s="40"/>
      <c r="C956" s="21"/>
    </row>
    <row r="957" spans="2:3" ht="14.25" customHeight="1">
      <c r="B957" s="40"/>
      <c r="C957" s="21"/>
    </row>
    <row r="958" spans="2:3" ht="14.25" customHeight="1">
      <c r="B958" s="40"/>
      <c r="C958" s="21"/>
    </row>
    <row r="959" spans="2:3" ht="14.25" customHeight="1">
      <c r="B959" s="40"/>
      <c r="C959" s="21"/>
    </row>
    <row r="960" spans="2:3" ht="14.25" customHeight="1">
      <c r="B960" s="40"/>
      <c r="C960" s="21"/>
    </row>
    <row r="961" spans="2:3" ht="14.25" customHeight="1">
      <c r="B961" s="40"/>
      <c r="C961" s="21"/>
    </row>
    <row r="962" spans="2:3" ht="14.25" customHeight="1">
      <c r="B962" s="40"/>
      <c r="C962" s="21"/>
    </row>
    <row r="963" spans="2:3" ht="14.25" customHeight="1">
      <c r="B963" s="40"/>
      <c r="C963" s="21"/>
    </row>
    <row r="964" spans="2:3" ht="14.25" customHeight="1">
      <c r="B964" s="40"/>
      <c r="C964" s="21"/>
    </row>
    <row r="965" spans="2:3" ht="14.25" customHeight="1">
      <c r="B965" s="40"/>
      <c r="C965" s="21"/>
    </row>
    <row r="966" spans="2:3" ht="14.25" customHeight="1">
      <c r="B966" s="40"/>
      <c r="C966" s="21"/>
    </row>
    <row r="967" spans="2:3" ht="14.25" customHeight="1">
      <c r="B967" s="40"/>
      <c r="C967" s="21"/>
    </row>
    <row r="968" spans="2:3" ht="14.25" customHeight="1">
      <c r="B968" s="40"/>
      <c r="C968" s="21"/>
    </row>
    <row r="969" spans="2:3" ht="14.25" customHeight="1">
      <c r="B969" s="40"/>
      <c r="C969" s="21"/>
    </row>
    <row r="970" spans="2:3" ht="14.25" customHeight="1">
      <c r="B970" s="40"/>
      <c r="C970" s="21"/>
    </row>
    <row r="971" spans="2:3" ht="14.25" customHeight="1">
      <c r="B971" s="40"/>
      <c r="C971" s="21"/>
    </row>
    <row r="972" spans="2:3" ht="14.25" customHeight="1">
      <c r="B972" s="40"/>
      <c r="C972" s="21"/>
    </row>
    <row r="973" spans="2:3" ht="14.25" customHeight="1">
      <c r="B973" s="40"/>
      <c r="C973" s="21"/>
    </row>
    <row r="974" spans="2:3" ht="14.25" customHeight="1">
      <c r="B974" s="40"/>
      <c r="C974" s="21"/>
    </row>
    <row r="975" spans="2:3" ht="14.25" customHeight="1">
      <c r="B975" s="40"/>
      <c r="C975" s="21"/>
    </row>
    <row r="976" spans="2:3" ht="14.25" customHeight="1">
      <c r="B976" s="40"/>
      <c r="C976" s="21"/>
    </row>
    <row r="977" spans="2:3" ht="14.25" customHeight="1">
      <c r="B977" s="40"/>
      <c r="C977" s="21"/>
    </row>
    <row r="978" spans="2:3" ht="14.25" customHeight="1">
      <c r="B978" s="40"/>
      <c r="C978" s="21"/>
    </row>
    <row r="979" spans="2:3" ht="14.25" customHeight="1">
      <c r="B979" s="40"/>
      <c r="C979" s="21"/>
    </row>
    <row r="980" spans="2:3" ht="14.25" customHeight="1">
      <c r="B980" s="40"/>
      <c r="C980" s="21"/>
    </row>
    <row r="981" spans="2:3" ht="14.25" customHeight="1">
      <c r="B981" s="40"/>
      <c r="C981" s="21"/>
    </row>
    <row r="982" spans="2:3" ht="14.25" customHeight="1">
      <c r="B982" s="40"/>
      <c r="C982" s="21"/>
    </row>
    <row r="983" spans="2:3" ht="14.25" customHeight="1">
      <c r="B983" s="40"/>
      <c r="C983" s="21"/>
    </row>
    <row r="984" spans="2:3" ht="14.25" customHeight="1">
      <c r="B984" s="40"/>
      <c r="C984" s="21"/>
    </row>
    <row r="985" spans="2:3" ht="14.25" customHeight="1">
      <c r="B985" s="40"/>
      <c r="C985" s="21"/>
    </row>
    <row r="986" spans="2:3" ht="14.25" customHeight="1">
      <c r="B986" s="40"/>
      <c r="C986" s="21"/>
    </row>
    <row r="987" spans="2:3" ht="14.25" customHeight="1">
      <c r="B987" s="40"/>
      <c r="C987" s="21"/>
    </row>
    <row r="988" spans="2:3" ht="14.25" customHeight="1">
      <c r="B988" s="40"/>
      <c r="C988" s="21"/>
    </row>
    <row r="989" spans="2:3" ht="14.25" customHeight="1">
      <c r="B989" s="40"/>
      <c r="C989" s="21"/>
    </row>
    <row r="990" spans="2:3" ht="14.25" customHeight="1">
      <c r="B990" s="40"/>
      <c r="C990" s="21"/>
    </row>
    <row r="991" spans="2:3" ht="14.25" customHeight="1">
      <c r="B991" s="40"/>
      <c r="C991" s="21"/>
    </row>
    <row r="992" spans="2:3" ht="14.25" customHeight="1">
      <c r="B992" s="40"/>
      <c r="C992" s="21"/>
    </row>
    <row r="993" spans="2:3" ht="14.25" customHeight="1">
      <c r="B993" s="40"/>
      <c r="C993" s="21"/>
    </row>
    <row r="994" spans="2:3" ht="14.25" customHeight="1">
      <c r="B994" s="40"/>
      <c r="C994" s="21"/>
    </row>
    <row r="995" spans="2:3" ht="14.25" customHeight="1">
      <c r="B995" s="40"/>
      <c r="C995" s="21"/>
    </row>
    <row r="996" spans="2:3" ht="14.25" customHeight="1">
      <c r="B996" s="40"/>
      <c r="C996" s="21"/>
    </row>
    <row r="997" spans="2:3" ht="14.25" customHeight="1">
      <c r="B997" s="40"/>
      <c r="C997" s="21"/>
    </row>
    <row r="998" spans="2:3" ht="14.25" customHeight="1">
      <c r="B998" s="40"/>
      <c r="C998" s="21"/>
    </row>
    <row r="999" spans="2:3" ht="14.25" customHeight="1">
      <c r="B999" s="40"/>
      <c r="C999" s="21"/>
    </row>
    <row r="1000" spans="2:3" ht="14.25" customHeight="1">
      <c r="B1000" s="40"/>
      <c r="C1000" s="21"/>
    </row>
  </sheetData>
  <autoFilter ref="A1:J1" xr:uid="{00000000-0009-0000-0000-000004000000}"/>
  <pageMargins left="0.7" right="0.7" top="0.75" bottom="0.75" header="0" footer="0"/>
  <pageSetup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791AC-E62D-4653-A347-E01C49A489A9}">
  <dimension ref="A1:I81"/>
  <sheetViews>
    <sheetView workbookViewId="0">
      <pane ySplit="1" topLeftCell="A13" activePane="bottomLeft" state="frozen"/>
      <selection pane="bottomLeft" activeCell="D25" sqref="D25"/>
    </sheetView>
  </sheetViews>
  <sheetFormatPr baseColWidth="10" defaultRowHeight="15"/>
  <cols>
    <col min="1" max="2" width="11" style="75"/>
    <col min="3" max="3" width="16.5" style="75" customWidth="1"/>
    <col min="4" max="4" width="11.75" style="75" customWidth="1"/>
    <col min="5" max="5" width="12.625" style="75" bestFit="1" customWidth="1"/>
    <col min="6" max="6" width="11" style="75"/>
    <col min="7" max="8" width="11.75" style="75" customWidth="1"/>
    <col min="9" max="16384" width="11" style="75"/>
  </cols>
  <sheetData>
    <row r="1" spans="1:9" ht="15.75" thickBot="1">
      <c r="B1" s="97" t="s">
        <v>81</v>
      </c>
      <c r="C1" s="98"/>
      <c r="D1" s="76" t="s">
        <v>44</v>
      </c>
      <c r="E1" s="76" t="s">
        <v>82</v>
      </c>
      <c r="F1" s="76" t="s">
        <v>83</v>
      </c>
      <c r="G1" s="77" t="s">
        <v>45</v>
      </c>
      <c r="H1" s="77" t="s">
        <v>46</v>
      </c>
      <c r="I1" s="35" t="s">
        <v>47</v>
      </c>
    </row>
    <row r="2" spans="1:9">
      <c r="A2" s="94">
        <v>2019</v>
      </c>
      <c r="B2" s="78" t="s">
        <v>84</v>
      </c>
      <c r="C2" s="79">
        <v>578</v>
      </c>
      <c r="D2" s="79">
        <v>3186.97</v>
      </c>
      <c r="E2" s="81">
        <f t="shared" ref="E2:E33" si="0">D2*C2</f>
        <v>1842068.66</v>
      </c>
      <c r="F2" s="82">
        <f>E2/289</f>
        <v>6373.94</v>
      </c>
      <c r="G2" s="80">
        <f t="shared" ref="G2:G33" si="1">+C2/6.882</f>
        <v>83.987213019471085</v>
      </c>
      <c r="H2" s="80">
        <f t="shared" ref="H2" si="2">+G2/42</f>
        <v>1.9996955480826448</v>
      </c>
      <c r="I2" s="80">
        <f>D2*H2</f>
        <v>6372.9697208729458</v>
      </c>
    </row>
    <row r="3" spans="1:9">
      <c r="A3" s="95"/>
      <c r="B3" s="78" t="s">
        <v>85</v>
      </c>
      <c r="C3" s="79">
        <v>618.5</v>
      </c>
      <c r="D3" s="79">
        <v>3176.87</v>
      </c>
      <c r="E3" s="81">
        <f t="shared" si="0"/>
        <v>1964894.095</v>
      </c>
      <c r="F3" s="82">
        <f t="shared" ref="F3:F66" si="3">E3/289</f>
        <v>6798.9415051903115</v>
      </c>
      <c r="G3" s="80">
        <f t="shared" si="1"/>
        <v>89.872130194710849</v>
      </c>
      <c r="H3" s="80">
        <f t="shared" ref="H3:H66" si="4">+G3/42</f>
        <v>2.1398126236835915</v>
      </c>
      <c r="I3" s="80">
        <f t="shared" ref="I3:I66" si="5">D3*H3</f>
        <v>6797.9065298016912</v>
      </c>
    </row>
    <row r="4" spans="1:9">
      <c r="A4" s="95"/>
      <c r="B4" s="78" t="s">
        <v>86</v>
      </c>
      <c r="C4" s="79">
        <v>640.5</v>
      </c>
      <c r="D4" s="79">
        <v>3145.86</v>
      </c>
      <c r="E4" s="81">
        <f t="shared" si="0"/>
        <v>2014923.33</v>
      </c>
      <c r="F4" s="82">
        <f t="shared" si="3"/>
        <v>6972.0530449826992</v>
      </c>
      <c r="G4" s="80">
        <f t="shared" si="1"/>
        <v>93.068875326939846</v>
      </c>
      <c r="H4" s="80">
        <f t="shared" si="4"/>
        <v>2.2159256030223773</v>
      </c>
      <c r="I4" s="80">
        <f t="shared" si="5"/>
        <v>6970.9917175239761</v>
      </c>
    </row>
    <row r="5" spans="1:9">
      <c r="A5" s="95"/>
      <c r="B5" s="78" t="s">
        <v>87</v>
      </c>
      <c r="C5" s="79">
        <v>609</v>
      </c>
      <c r="D5" s="79">
        <v>3128.37</v>
      </c>
      <c r="E5" s="81">
        <f t="shared" si="0"/>
        <v>1905177.3299999998</v>
      </c>
      <c r="F5" s="82">
        <f t="shared" si="3"/>
        <v>6592.3091003460204</v>
      </c>
      <c r="G5" s="80">
        <f t="shared" si="1"/>
        <v>88.491717523975595</v>
      </c>
      <c r="H5" s="80">
        <f t="shared" si="4"/>
        <v>2.1069456553327521</v>
      </c>
      <c r="I5" s="80">
        <f t="shared" si="5"/>
        <v>6591.3055797733214</v>
      </c>
    </row>
    <row r="6" spans="1:9">
      <c r="A6" s="95"/>
      <c r="B6" s="78" t="s">
        <v>88</v>
      </c>
      <c r="C6" s="79">
        <v>616</v>
      </c>
      <c r="D6" s="79">
        <v>3302.71</v>
      </c>
      <c r="E6" s="81">
        <f t="shared" si="0"/>
        <v>2034469.36</v>
      </c>
      <c r="F6" s="82">
        <f t="shared" si="3"/>
        <v>7039.6863667820071</v>
      </c>
      <c r="G6" s="80">
        <f t="shared" si="1"/>
        <v>89.5088637024121</v>
      </c>
      <c r="H6" s="80">
        <f t="shared" si="4"/>
        <v>2.1311634214860025</v>
      </c>
      <c r="I6" s="80">
        <f t="shared" si="5"/>
        <v>7038.6147437760355</v>
      </c>
    </row>
    <row r="7" spans="1:9">
      <c r="A7" s="95"/>
      <c r="B7" s="78" t="s">
        <v>89</v>
      </c>
      <c r="C7" s="79">
        <v>600</v>
      </c>
      <c r="D7" s="79">
        <v>3264.34</v>
      </c>
      <c r="E7" s="81">
        <f t="shared" si="0"/>
        <v>1958604</v>
      </c>
      <c r="F7" s="82">
        <f t="shared" si="3"/>
        <v>6777.1764705882351</v>
      </c>
      <c r="G7" s="80">
        <f t="shared" si="1"/>
        <v>87.183958151700097</v>
      </c>
      <c r="H7" s="80">
        <f t="shared" si="4"/>
        <v>2.0758085274214308</v>
      </c>
      <c r="I7" s="80">
        <f t="shared" si="5"/>
        <v>6776.1448084028743</v>
      </c>
    </row>
    <row r="8" spans="1:9">
      <c r="A8" s="95"/>
      <c r="B8" s="78" t="s">
        <v>90</v>
      </c>
      <c r="C8" s="79">
        <v>587</v>
      </c>
      <c r="D8" s="79">
        <v>3204.96</v>
      </c>
      <c r="E8" s="81">
        <f t="shared" si="0"/>
        <v>1881311.52</v>
      </c>
      <c r="F8" s="82">
        <f t="shared" si="3"/>
        <v>6509.7284429065749</v>
      </c>
      <c r="G8" s="80">
        <f t="shared" si="1"/>
        <v>85.294972391746583</v>
      </c>
      <c r="H8" s="80">
        <f t="shared" si="4"/>
        <v>2.0308326759939663</v>
      </c>
      <c r="I8" s="80">
        <f t="shared" si="5"/>
        <v>6508.7374932536222</v>
      </c>
    </row>
    <row r="9" spans="1:9">
      <c r="A9" s="95"/>
      <c r="B9" s="78" t="s">
        <v>91</v>
      </c>
      <c r="C9" s="79">
        <v>582.5</v>
      </c>
      <c r="D9" s="79">
        <v>3377.75</v>
      </c>
      <c r="E9" s="81">
        <f t="shared" si="0"/>
        <v>1967539.375</v>
      </c>
      <c r="F9" s="82">
        <f t="shared" si="3"/>
        <v>6808.0947231833907</v>
      </c>
      <c r="G9" s="80">
        <f t="shared" si="1"/>
        <v>84.641092705608841</v>
      </c>
      <c r="H9" s="80">
        <f t="shared" si="4"/>
        <v>2.0152641120383059</v>
      </c>
      <c r="I9" s="80">
        <f t="shared" si="5"/>
        <v>6807.0583544373876</v>
      </c>
    </row>
    <row r="10" spans="1:9">
      <c r="A10" s="95"/>
      <c r="B10" s="78" t="s">
        <v>92</v>
      </c>
      <c r="C10" s="79">
        <v>630</v>
      </c>
      <c r="D10" s="79">
        <v>3399.02</v>
      </c>
      <c r="E10" s="81">
        <f t="shared" si="0"/>
        <v>2141382.6</v>
      </c>
      <c r="F10" s="82">
        <f t="shared" si="3"/>
        <v>7409.6283737024223</v>
      </c>
      <c r="G10" s="80">
        <f t="shared" si="1"/>
        <v>91.543156059285096</v>
      </c>
      <c r="H10" s="80">
        <f t="shared" si="4"/>
        <v>2.1795989537925022</v>
      </c>
      <c r="I10" s="80">
        <f t="shared" si="5"/>
        <v>7408.500435919791</v>
      </c>
    </row>
    <row r="11" spans="1:9">
      <c r="A11" s="95"/>
      <c r="B11" s="78" t="s">
        <v>93</v>
      </c>
      <c r="C11" s="79">
        <v>644</v>
      </c>
      <c r="D11" s="79">
        <v>3448.92</v>
      </c>
      <c r="E11" s="81">
        <f t="shared" si="0"/>
        <v>2221104.48</v>
      </c>
      <c r="F11" s="82">
        <f t="shared" si="3"/>
        <v>7685.4826297577856</v>
      </c>
      <c r="G11" s="80">
        <f t="shared" si="1"/>
        <v>93.577448416158092</v>
      </c>
      <c r="H11" s="80">
        <f t="shared" si="4"/>
        <v>2.228034486099002</v>
      </c>
      <c r="I11" s="80">
        <f t="shared" si="5"/>
        <v>7684.3126997965701</v>
      </c>
    </row>
    <row r="12" spans="1:9">
      <c r="A12" s="95"/>
      <c r="B12" s="78" t="s">
        <v>94</v>
      </c>
      <c r="C12" s="79">
        <v>664</v>
      </c>
      <c r="D12" s="79">
        <v>3384.85</v>
      </c>
      <c r="E12" s="81">
        <f t="shared" si="0"/>
        <v>2247540.4</v>
      </c>
      <c r="F12" s="82">
        <f t="shared" si="3"/>
        <v>7776.9564013840827</v>
      </c>
      <c r="G12" s="80">
        <f t="shared" si="1"/>
        <v>96.483580354548096</v>
      </c>
      <c r="H12" s="80">
        <f t="shared" si="4"/>
        <v>2.2972281036797164</v>
      </c>
      <c r="I12" s="80">
        <f t="shared" si="5"/>
        <v>7775.7725467402879</v>
      </c>
    </row>
    <row r="13" spans="1:9" ht="15.75" thickBot="1">
      <c r="A13" s="96"/>
      <c r="B13" s="78" t="s">
        <v>95</v>
      </c>
      <c r="C13" s="83">
        <v>767.5</v>
      </c>
      <c r="D13" s="83">
        <v>3413.48</v>
      </c>
      <c r="E13" s="84">
        <f t="shared" si="0"/>
        <v>2619845.9</v>
      </c>
      <c r="F13" s="82">
        <f t="shared" si="3"/>
        <v>9065.2107266435978</v>
      </c>
      <c r="G13" s="80">
        <f t="shared" si="1"/>
        <v>111.52281313571636</v>
      </c>
      <c r="H13" s="80">
        <f t="shared" si="4"/>
        <v>2.6553050746599132</v>
      </c>
      <c r="I13" s="80">
        <f t="shared" si="5"/>
        <v>9063.8307662501211</v>
      </c>
    </row>
    <row r="14" spans="1:9">
      <c r="A14" s="94">
        <v>2020</v>
      </c>
      <c r="B14" s="85" t="s">
        <v>84</v>
      </c>
      <c r="C14" s="86">
        <v>875.5</v>
      </c>
      <c r="D14" s="86">
        <v>3292.38</v>
      </c>
      <c r="E14" s="87">
        <f t="shared" si="0"/>
        <v>2882478.69</v>
      </c>
      <c r="F14" s="82">
        <f t="shared" si="3"/>
        <v>9973.9747058823523</v>
      </c>
      <c r="G14" s="80">
        <f t="shared" si="1"/>
        <v>127.21592560302238</v>
      </c>
      <c r="H14" s="80">
        <f t="shared" si="4"/>
        <v>3.0289506095957712</v>
      </c>
      <c r="I14" s="80">
        <f t="shared" si="5"/>
        <v>9972.4564080209257</v>
      </c>
    </row>
    <row r="15" spans="1:9">
      <c r="A15" s="95"/>
      <c r="B15" s="78" t="s">
        <v>85</v>
      </c>
      <c r="C15" s="79">
        <v>919</v>
      </c>
      <c r="D15" s="79">
        <v>3397.94</v>
      </c>
      <c r="E15" s="81">
        <f t="shared" si="0"/>
        <v>3122706.86</v>
      </c>
      <c r="F15" s="82">
        <f t="shared" si="3"/>
        <v>10805.214048442906</v>
      </c>
      <c r="G15" s="80">
        <f t="shared" si="1"/>
        <v>133.53676256902065</v>
      </c>
      <c r="H15" s="80">
        <f t="shared" si="4"/>
        <v>3.1794467278338252</v>
      </c>
      <c r="I15" s="80">
        <f t="shared" si="5"/>
        <v>10803.569214375668</v>
      </c>
    </row>
    <row r="16" spans="1:9">
      <c r="A16" s="95"/>
      <c r="B16" s="78" t="s">
        <v>86</v>
      </c>
      <c r="C16" s="79">
        <v>822</v>
      </c>
      <c r="D16" s="79">
        <v>3797.12</v>
      </c>
      <c r="E16" s="81">
        <f t="shared" si="0"/>
        <v>3121232.64</v>
      </c>
      <c r="F16" s="82">
        <f t="shared" si="3"/>
        <v>10800.11294117647</v>
      </c>
      <c r="G16" s="80">
        <f t="shared" si="1"/>
        <v>119.44202266782912</v>
      </c>
      <c r="H16" s="80">
        <f t="shared" si="4"/>
        <v>2.8438576825673598</v>
      </c>
      <c r="I16" s="80">
        <f t="shared" si="5"/>
        <v>10798.468883630174</v>
      </c>
    </row>
    <row r="17" spans="1:9">
      <c r="A17" s="95"/>
      <c r="B17" s="78" t="s">
        <v>87</v>
      </c>
      <c r="C17" s="79">
        <v>702.5</v>
      </c>
      <c r="D17" s="79">
        <v>3978.73</v>
      </c>
      <c r="E17" s="81">
        <f t="shared" si="0"/>
        <v>2795057.8250000002</v>
      </c>
      <c r="F17" s="82">
        <f t="shared" si="3"/>
        <v>9671.4803633217998</v>
      </c>
      <c r="G17" s="80">
        <f t="shared" si="1"/>
        <v>102.07788433594885</v>
      </c>
      <c r="H17" s="80">
        <f t="shared" si="4"/>
        <v>2.4304258175225919</v>
      </c>
      <c r="I17" s="80">
        <f t="shared" si="5"/>
        <v>9670.008112951662</v>
      </c>
    </row>
    <row r="18" spans="1:9">
      <c r="A18" s="95"/>
      <c r="B18" s="78" t="s">
        <v>88</v>
      </c>
      <c r="C18" s="79">
        <v>647.5</v>
      </c>
      <c r="D18" s="79">
        <v>3911.33</v>
      </c>
      <c r="E18" s="81">
        <f t="shared" si="0"/>
        <v>2532586.1749999998</v>
      </c>
      <c r="F18" s="82">
        <f t="shared" si="3"/>
        <v>8763.2739619377153</v>
      </c>
      <c r="G18" s="80">
        <f t="shared" si="1"/>
        <v>94.086021505376351</v>
      </c>
      <c r="H18" s="80">
        <f t="shared" si="4"/>
        <v>2.2401433691756276</v>
      </c>
      <c r="I18" s="80">
        <f t="shared" si="5"/>
        <v>8761.9399641577074</v>
      </c>
    </row>
    <row r="19" spans="1:9">
      <c r="A19" s="95"/>
      <c r="B19" s="78" t="s">
        <v>89</v>
      </c>
      <c r="C19" s="79">
        <v>617.5</v>
      </c>
      <c r="D19" s="79">
        <v>3699.67</v>
      </c>
      <c r="E19" s="81">
        <f t="shared" si="0"/>
        <v>2284546.2250000001</v>
      </c>
      <c r="F19" s="82">
        <f t="shared" si="3"/>
        <v>7905.0042387543253</v>
      </c>
      <c r="G19" s="80">
        <f t="shared" si="1"/>
        <v>89.726823597791338</v>
      </c>
      <c r="H19" s="80">
        <f t="shared" si="4"/>
        <v>2.1363529428045558</v>
      </c>
      <c r="I19" s="80">
        <f t="shared" si="5"/>
        <v>7903.8008919057311</v>
      </c>
    </row>
    <row r="20" spans="1:9">
      <c r="A20" s="95"/>
      <c r="B20" s="78" t="s">
        <v>90</v>
      </c>
      <c r="C20" s="79">
        <v>678</v>
      </c>
      <c r="D20" s="79">
        <v>3664.32</v>
      </c>
      <c r="E20" s="81">
        <f t="shared" si="0"/>
        <v>2484408.96</v>
      </c>
      <c r="F20" s="82">
        <f t="shared" si="3"/>
        <v>8596.5707958477506</v>
      </c>
      <c r="G20" s="80">
        <f t="shared" si="1"/>
        <v>98.517872711421106</v>
      </c>
      <c r="H20" s="80">
        <f t="shared" si="4"/>
        <v>2.3456636359862166</v>
      </c>
      <c r="I20" s="80">
        <f t="shared" si="5"/>
        <v>8595.2621746170134</v>
      </c>
    </row>
    <row r="21" spans="1:9">
      <c r="A21" s="95"/>
      <c r="B21" s="78" t="s">
        <v>91</v>
      </c>
      <c r="C21" s="79">
        <v>750.5</v>
      </c>
      <c r="D21" s="79">
        <v>3764.33</v>
      </c>
      <c r="E21" s="81">
        <f t="shared" si="0"/>
        <v>2825129.665</v>
      </c>
      <c r="F21" s="82">
        <f t="shared" si="3"/>
        <v>9775.5351730103812</v>
      </c>
      <c r="G21" s="80">
        <f t="shared" si="1"/>
        <v>109.05260098808486</v>
      </c>
      <c r="H21" s="80">
        <f t="shared" si="4"/>
        <v>2.5964904997163063</v>
      </c>
      <c r="I21" s="80">
        <f t="shared" si="5"/>
        <v>9774.0470827970839</v>
      </c>
    </row>
    <row r="22" spans="1:9">
      <c r="A22" s="95"/>
      <c r="B22" s="78" t="s">
        <v>92</v>
      </c>
      <c r="C22" s="79">
        <v>793</v>
      </c>
      <c r="D22" s="79">
        <v>3741.27</v>
      </c>
      <c r="E22" s="81">
        <f t="shared" si="0"/>
        <v>2966827.11</v>
      </c>
      <c r="F22" s="82">
        <f t="shared" si="3"/>
        <v>10265.837750865052</v>
      </c>
      <c r="G22" s="80">
        <f t="shared" si="1"/>
        <v>115.22813135716362</v>
      </c>
      <c r="H22" s="80">
        <f t="shared" si="4"/>
        <v>2.7435269370753241</v>
      </c>
      <c r="I22" s="80">
        <f t="shared" si="5"/>
        <v>10264.275023871798</v>
      </c>
    </row>
    <row r="23" spans="1:9">
      <c r="A23" s="95"/>
      <c r="B23" s="78" t="s">
        <v>93</v>
      </c>
      <c r="C23" s="79">
        <v>828</v>
      </c>
      <c r="D23" s="79">
        <v>3841.15</v>
      </c>
      <c r="E23" s="81">
        <f t="shared" si="0"/>
        <v>3180472.2</v>
      </c>
      <c r="F23" s="82">
        <f t="shared" si="3"/>
        <v>11005.094117647059</v>
      </c>
      <c r="G23" s="80">
        <f t="shared" si="1"/>
        <v>120.31386224934613</v>
      </c>
      <c r="H23" s="80">
        <f t="shared" si="4"/>
        <v>2.8646157678415745</v>
      </c>
      <c r="I23" s="80">
        <f t="shared" si="5"/>
        <v>11003.418856644665</v>
      </c>
    </row>
    <row r="24" spans="1:9">
      <c r="A24" s="95"/>
      <c r="B24" s="78" t="s">
        <v>94</v>
      </c>
      <c r="C24" s="79">
        <v>850.5</v>
      </c>
      <c r="D24" s="79">
        <v>3726.86</v>
      </c>
      <c r="E24" s="81">
        <f t="shared" si="0"/>
        <v>3169694.43</v>
      </c>
      <c r="F24" s="82">
        <f t="shared" si="3"/>
        <v>10967.800795847752</v>
      </c>
      <c r="G24" s="80">
        <f t="shared" si="1"/>
        <v>123.58326068003488</v>
      </c>
      <c r="H24" s="80">
        <f t="shared" si="4"/>
        <v>2.9424585876198783</v>
      </c>
      <c r="I24" s="80">
        <f t="shared" si="5"/>
        <v>10966.13121185702</v>
      </c>
    </row>
    <row r="25" spans="1:9" ht="15.75" thickBot="1">
      <c r="A25" s="96"/>
      <c r="B25" s="88" t="s">
        <v>95</v>
      </c>
      <c r="C25" s="83">
        <v>960</v>
      </c>
      <c r="D25" s="83">
        <v>3487.79</v>
      </c>
      <c r="E25" s="84">
        <f t="shared" si="0"/>
        <v>3348278.4</v>
      </c>
      <c r="F25" s="82">
        <f t="shared" si="3"/>
        <v>11585.738408304498</v>
      </c>
      <c r="G25" s="80">
        <f t="shared" si="1"/>
        <v>139.49433304272014</v>
      </c>
      <c r="H25" s="80">
        <f t="shared" si="4"/>
        <v>3.3212936438742893</v>
      </c>
      <c r="I25" s="80">
        <f t="shared" si="5"/>
        <v>11583.974758168308</v>
      </c>
    </row>
    <row r="26" spans="1:9">
      <c r="A26" s="94">
        <v>2021</v>
      </c>
      <c r="B26" s="85" t="s">
        <v>84</v>
      </c>
      <c r="C26" s="86">
        <v>1051</v>
      </c>
      <c r="D26" s="86">
        <v>3470.18</v>
      </c>
      <c r="E26" s="87">
        <f t="shared" si="0"/>
        <v>3647159.1799999997</v>
      </c>
      <c r="F26" s="82">
        <f t="shared" si="3"/>
        <v>12619.927958477507</v>
      </c>
      <c r="G26" s="80">
        <f t="shared" si="1"/>
        <v>152.71723336239467</v>
      </c>
      <c r="H26" s="80">
        <f t="shared" si="4"/>
        <v>3.6361246038665396</v>
      </c>
      <c r="I26" s="80">
        <f t="shared" si="5"/>
        <v>12618.006877845588</v>
      </c>
    </row>
    <row r="27" spans="1:9">
      <c r="A27" s="95"/>
      <c r="B27" s="78" t="s">
        <v>85</v>
      </c>
      <c r="C27" s="79">
        <v>1110</v>
      </c>
      <c r="D27" s="79">
        <v>3554.2</v>
      </c>
      <c r="E27" s="81">
        <f t="shared" si="0"/>
        <v>3945162</v>
      </c>
      <c r="F27" s="82">
        <f t="shared" si="3"/>
        <v>13651.079584775087</v>
      </c>
      <c r="G27" s="80">
        <f t="shared" si="1"/>
        <v>161.29032258064518</v>
      </c>
      <c r="H27" s="80">
        <f t="shared" si="4"/>
        <v>3.8402457757296471</v>
      </c>
      <c r="I27" s="80">
        <f t="shared" si="5"/>
        <v>13649.001536098311</v>
      </c>
    </row>
    <row r="28" spans="1:9">
      <c r="A28" s="95"/>
      <c r="B28" s="78" t="s">
        <v>86</v>
      </c>
      <c r="C28" s="79">
        <v>1173.5</v>
      </c>
      <c r="D28" s="79">
        <v>3601.98</v>
      </c>
      <c r="E28" s="81">
        <f t="shared" si="0"/>
        <v>4226923.53</v>
      </c>
      <c r="F28" s="82">
        <f t="shared" si="3"/>
        <v>14626.032975778548</v>
      </c>
      <c r="G28" s="80">
        <f t="shared" si="1"/>
        <v>170.51729148503344</v>
      </c>
      <c r="H28" s="80">
        <f t="shared" si="4"/>
        <v>4.0599355115484155</v>
      </c>
      <c r="I28" s="80">
        <f t="shared" si="5"/>
        <v>14623.806513887163</v>
      </c>
    </row>
    <row r="29" spans="1:9">
      <c r="A29" s="95"/>
      <c r="B29" s="78" t="s">
        <v>87</v>
      </c>
      <c r="C29" s="79">
        <v>1214.5</v>
      </c>
      <c r="D29" s="79">
        <v>3650.24</v>
      </c>
      <c r="E29" s="81">
        <f t="shared" si="0"/>
        <v>4433216.4799999995</v>
      </c>
      <c r="F29" s="82">
        <f t="shared" si="3"/>
        <v>15339.849411764704</v>
      </c>
      <c r="G29" s="80">
        <f t="shared" si="1"/>
        <v>176.47486195873293</v>
      </c>
      <c r="H29" s="80">
        <f t="shared" si="4"/>
        <v>4.2017824275888795</v>
      </c>
      <c r="I29" s="80">
        <f t="shared" si="5"/>
        <v>15337.514288482031</v>
      </c>
    </row>
    <row r="30" spans="1:9">
      <c r="A30" s="95"/>
      <c r="B30" s="78" t="s">
        <v>88</v>
      </c>
      <c r="C30" s="79">
        <v>1255.5</v>
      </c>
      <c r="D30" s="79">
        <v>3732.43</v>
      </c>
      <c r="E30" s="81">
        <f t="shared" si="0"/>
        <v>4686065.8650000002</v>
      </c>
      <c r="F30" s="82">
        <f t="shared" si="3"/>
        <v>16214.760778546713</v>
      </c>
      <c r="G30" s="80">
        <f t="shared" si="1"/>
        <v>182.43243243243245</v>
      </c>
      <c r="H30" s="80">
        <f t="shared" si="4"/>
        <v>4.3436293436293436</v>
      </c>
      <c r="I30" s="80">
        <f t="shared" si="5"/>
        <v>16212.29247104247</v>
      </c>
    </row>
    <row r="31" spans="1:9">
      <c r="A31" s="95"/>
      <c r="B31" s="78" t="s">
        <v>89</v>
      </c>
      <c r="C31" s="79">
        <v>1310</v>
      </c>
      <c r="D31" s="79">
        <v>3682.89</v>
      </c>
      <c r="E31" s="81">
        <f t="shared" si="0"/>
        <v>4824585.8999999994</v>
      </c>
      <c r="F31" s="82">
        <f t="shared" si="3"/>
        <v>16694.068858131486</v>
      </c>
      <c r="G31" s="80">
        <f t="shared" si="1"/>
        <v>190.35164196454519</v>
      </c>
      <c r="H31" s="80">
        <f t="shared" si="4"/>
        <v>4.5321819515367903</v>
      </c>
      <c r="I31" s="80">
        <f t="shared" si="5"/>
        <v>16691.527587495329</v>
      </c>
    </row>
    <row r="32" spans="1:9">
      <c r="A32" s="95"/>
      <c r="B32" s="78" t="s">
        <v>90</v>
      </c>
      <c r="C32" s="79">
        <v>1129</v>
      </c>
      <c r="D32" s="79">
        <v>3803.16</v>
      </c>
      <c r="E32" s="81">
        <f t="shared" si="0"/>
        <v>4293767.6399999997</v>
      </c>
      <c r="F32" s="82">
        <f t="shared" si="3"/>
        <v>14857.327474048441</v>
      </c>
      <c r="G32" s="80">
        <f t="shared" si="1"/>
        <v>164.05114792211566</v>
      </c>
      <c r="H32" s="80">
        <f t="shared" si="4"/>
        <v>3.9059797124313254</v>
      </c>
      <c r="I32" s="80">
        <f t="shared" si="5"/>
        <v>14855.065803130319</v>
      </c>
    </row>
    <row r="33" spans="1:9">
      <c r="A33" s="95"/>
      <c r="B33" s="78" t="s">
        <v>91</v>
      </c>
      <c r="C33" s="79">
        <v>1219</v>
      </c>
      <c r="D33" s="79">
        <v>3890.47</v>
      </c>
      <c r="E33" s="81">
        <f t="shared" si="0"/>
        <v>4742482.93</v>
      </c>
      <c r="F33" s="82">
        <f t="shared" si="3"/>
        <v>16409.975536332178</v>
      </c>
      <c r="G33" s="80">
        <f t="shared" si="1"/>
        <v>177.12874164487067</v>
      </c>
      <c r="H33" s="80">
        <f t="shared" si="4"/>
        <v>4.2173509915445395</v>
      </c>
      <c r="I33" s="80">
        <f t="shared" si="5"/>
        <v>16407.477512074285</v>
      </c>
    </row>
    <row r="34" spans="1:9">
      <c r="A34" s="95"/>
      <c r="B34" s="78" t="s">
        <v>92</v>
      </c>
      <c r="C34" s="79">
        <v>1318.5</v>
      </c>
      <c r="D34" s="79">
        <v>3821.39</v>
      </c>
      <c r="E34" s="81">
        <f t="shared" ref="E34:E65" si="6">D34*C34</f>
        <v>5038502.7149999999</v>
      </c>
      <c r="F34" s="82">
        <f t="shared" si="3"/>
        <v>17434.265449826988</v>
      </c>
      <c r="G34" s="80">
        <f t="shared" ref="G34:G65" si="7">+C34/6.882</f>
        <v>191.58674803836095</v>
      </c>
      <c r="H34" s="80">
        <f t="shared" si="4"/>
        <v>4.5615892390085939</v>
      </c>
      <c r="I34" s="80">
        <f t="shared" si="5"/>
        <v>17431.61150205505</v>
      </c>
    </row>
    <row r="35" spans="1:9">
      <c r="A35" s="95"/>
      <c r="B35" s="78" t="s">
        <v>93</v>
      </c>
      <c r="C35" s="79">
        <v>1343.5</v>
      </c>
      <c r="D35" s="79">
        <v>3784.62</v>
      </c>
      <c r="E35" s="81">
        <f t="shared" si="6"/>
        <v>5084636.97</v>
      </c>
      <c r="F35" s="82">
        <f t="shared" si="3"/>
        <v>17593.89955017301</v>
      </c>
      <c r="G35" s="80">
        <f t="shared" si="7"/>
        <v>195.21941296134847</v>
      </c>
      <c r="H35" s="80">
        <f t="shared" si="4"/>
        <v>4.6480812609844877</v>
      </c>
      <c r="I35" s="80">
        <f t="shared" si="5"/>
        <v>17591.221301947113</v>
      </c>
    </row>
    <row r="36" spans="1:9">
      <c r="A36" s="95"/>
      <c r="B36" s="78" t="s">
        <v>94</v>
      </c>
      <c r="C36" s="79">
        <v>1456</v>
      </c>
      <c r="D36" s="79">
        <v>3858.44</v>
      </c>
      <c r="E36" s="81">
        <f t="shared" si="6"/>
        <v>5617888.6399999997</v>
      </c>
      <c r="F36" s="82">
        <f t="shared" si="3"/>
        <v>19439.061038062282</v>
      </c>
      <c r="G36" s="80">
        <f t="shared" si="7"/>
        <v>211.56640511479222</v>
      </c>
      <c r="H36" s="80">
        <f t="shared" si="4"/>
        <v>5.0372953598760049</v>
      </c>
      <c r="I36" s="80">
        <f t="shared" si="5"/>
        <v>19436.101908359971</v>
      </c>
    </row>
    <row r="37" spans="1:9" ht="15.75" thickBot="1">
      <c r="A37" s="96"/>
      <c r="B37" s="88" t="s">
        <v>95</v>
      </c>
      <c r="C37" s="83">
        <v>1443.5</v>
      </c>
      <c r="D37" s="83">
        <v>3962.52</v>
      </c>
      <c r="E37" s="84">
        <f t="shared" si="6"/>
        <v>5719897.6200000001</v>
      </c>
      <c r="F37" s="82">
        <f t="shared" si="3"/>
        <v>19792.033287197231</v>
      </c>
      <c r="G37" s="80">
        <f t="shared" si="7"/>
        <v>209.75007265329847</v>
      </c>
      <c r="H37" s="80">
        <f t="shared" si="4"/>
        <v>4.9940493488880593</v>
      </c>
      <c r="I37" s="80">
        <f t="shared" si="5"/>
        <v>19789.020425955914</v>
      </c>
    </row>
    <row r="38" spans="1:9">
      <c r="A38" s="94">
        <v>2022</v>
      </c>
      <c r="B38" s="85" t="s">
        <v>84</v>
      </c>
      <c r="C38" s="86">
        <v>1409</v>
      </c>
      <c r="D38" s="86">
        <v>4005.12</v>
      </c>
      <c r="E38" s="87">
        <f t="shared" si="6"/>
        <v>5643214.0800000001</v>
      </c>
      <c r="F38" s="82">
        <f t="shared" si="3"/>
        <v>19526.692318339101</v>
      </c>
      <c r="G38" s="80">
        <f t="shared" si="7"/>
        <v>204.73699505957572</v>
      </c>
      <c r="H38" s="80">
        <f t="shared" si="4"/>
        <v>4.8746903585613266</v>
      </c>
      <c r="I38" s="80">
        <f t="shared" si="5"/>
        <v>19523.719848881141</v>
      </c>
    </row>
    <row r="39" spans="1:9">
      <c r="A39" s="95"/>
      <c r="B39" s="78" t="s">
        <v>85</v>
      </c>
      <c r="C39" s="79">
        <v>1456.5</v>
      </c>
      <c r="D39" s="79">
        <v>3945.11</v>
      </c>
      <c r="E39" s="81">
        <f t="shared" si="6"/>
        <v>5746052.7149999999</v>
      </c>
      <c r="F39" s="82">
        <f t="shared" si="3"/>
        <v>19882.535346020763</v>
      </c>
      <c r="G39" s="80">
        <f t="shared" si="7"/>
        <v>211.63905841325197</v>
      </c>
      <c r="H39" s="80">
        <f t="shared" si="4"/>
        <v>5.0390252003155229</v>
      </c>
      <c r="I39" s="80">
        <f t="shared" si="5"/>
        <v>19879.508708016772</v>
      </c>
    </row>
    <row r="40" spans="1:9">
      <c r="A40" s="95"/>
      <c r="B40" s="78" t="s">
        <v>86</v>
      </c>
      <c r="C40" s="79">
        <v>1677</v>
      </c>
      <c r="D40" s="79">
        <v>3824.91</v>
      </c>
      <c r="E40" s="81">
        <f t="shared" si="6"/>
        <v>6414374.0699999994</v>
      </c>
      <c r="F40" s="82">
        <f t="shared" si="3"/>
        <v>22195.065986159167</v>
      </c>
      <c r="G40" s="80">
        <f t="shared" si="7"/>
        <v>243.67916303400176</v>
      </c>
      <c r="H40" s="80">
        <f t="shared" si="4"/>
        <v>5.801884834142899</v>
      </c>
      <c r="I40" s="80">
        <f t="shared" si="5"/>
        <v>22191.687320961515</v>
      </c>
    </row>
    <row r="41" spans="1:9">
      <c r="A41" s="95"/>
      <c r="B41" s="78" t="s">
        <v>87</v>
      </c>
      <c r="C41" s="79">
        <v>1909</v>
      </c>
      <c r="D41" s="79">
        <v>3762.85</v>
      </c>
      <c r="E41" s="81">
        <f t="shared" si="6"/>
        <v>7183280.6499999994</v>
      </c>
      <c r="F41" s="82">
        <f t="shared" si="3"/>
        <v>24855.642387543252</v>
      </c>
      <c r="G41" s="80">
        <f t="shared" si="7"/>
        <v>277.39029351932578</v>
      </c>
      <c r="H41" s="80">
        <f t="shared" si="4"/>
        <v>6.6045307980791854</v>
      </c>
      <c r="I41" s="80">
        <f t="shared" si="5"/>
        <v>24851.858713552261</v>
      </c>
    </row>
    <row r="42" spans="1:9">
      <c r="A42" s="95"/>
      <c r="B42" s="78" t="s">
        <v>88</v>
      </c>
      <c r="C42" s="79">
        <v>1826</v>
      </c>
      <c r="D42" s="79">
        <v>4028.34</v>
      </c>
      <c r="E42" s="81">
        <f t="shared" si="6"/>
        <v>7355748.8399999999</v>
      </c>
      <c r="F42" s="82">
        <f t="shared" si="3"/>
        <v>25452.418131487888</v>
      </c>
      <c r="G42" s="80">
        <f t="shared" si="7"/>
        <v>265.32984597500729</v>
      </c>
      <c r="H42" s="80">
        <f t="shared" si="4"/>
        <v>6.3173772851192211</v>
      </c>
      <c r="I42" s="80">
        <f t="shared" si="5"/>
        <v>25448.543612737165</v>
      </c>
    </row>
    <row r="43" spans="1:9">
      <c r="A43" s="95"/>
      <c r="B43" s="78" t="s">
        <v>89</v>
      </c>
      <c r="C43" s="79">
        <v>1785</v>
      </c>
      <c r="D43" s="79">
        <v>3891.47</v>
      </c>
      <c r="E43" s="81">
        <f t="shared" si="6"/>
        <v>6946273.9499999993</v>
      </c>
      <c r="F43" s="82">
        <f t="shared" si="3"/>
        <v>24035.549999999996</v>
      </c>
      <c r="G43" s="80">
        <f t="shared" si="7"/>
        <v>259.3722755013078</v>
      </c>
      <c r="H43" s="80">
        <f t="shared" si="4"/>
        <v>6.1755303690787571</v>
      </c>
      <c r="I43" s="80">
        <f t="shared" si="5"/>
        <v>24031.891165358909</v>
      </c>
    </row>
    <row r="44" spans="1:9">
      <c r="A44" s="95"/>
      <c r="B44" s="78" t="s">
        <v>90</v>
      </c>
      <c r="C44" s="79">
        <v>1654.5</v>
      </c>
      <c r="D44" s="79">
        <v>4324.72</v>
      </c>
      <c r="E44" s="81">
        <f t="shared" si="6"/>
        <v>7155249.2400000002</v>
      </c>
      <c r="F44" s="82">
        <f t="shared" si="3"/>
        <v>24758.647889273358</v>
      </c>
      <c r="G44" s="80">
        <f t="shared" si="7"/>
        <v>240.40976460331299</v>
      </c>
      <c r="H44" s="80">
        <f t="shared" si="4"/>
        <v>5.7240420143645947</v>
      </c>
      <c r="I44" s="80">
        <f t="shared" si="5"/>
        <v>24754.87898036285</v>
      </c>
    </row>
    <row r="45" spans="1:9">
      <c r="A45" s="95"/>
      <c r="B45" s="78" t="s">
        <v>91</v>
      </c>
      <c r="C45" s="79">
        <v>1250</v>
      </c>
      <c r="D45" s="79">
        <v>4320.71</v>
      </c>
      <c r="E45" s="81">
        <f t="shared" si="6"/>
        <v>5400887.5</v>
      </c>
      <c r="F45" s="82">
        <f t="shared" si="3"/>
        <v>18688.192041522492</v>
      </c>
      <c r="G45" s="80">
        <f t="shared" si="7"/>
        <v>181.6332461493752</v>
      </c>
      <c r="H45" s="80">
        <f t="shared" si="4"/>
        <v>4.3246010987946475</v>
      </c>
      <c r="I45" s="80">
        <f t="shared" si="5"/>
        <v>18685.347213573023</v>
      </c>
    </row>
    <row r="46" spans="1:9">
      <c r="A46" s="95"/>
      <c r="B46" s="78" t="s">
        <v>92</v>
      </c>
      <c r="C46" s="79">
        <v>1179</v>
      </c>
      <c r="D46" s="79">
        <v>4414.41</v>
      </c>
      <c r="E46" s="81">
        <f t="shared" si="6"/>
        <v>5204589.3899999997</v>
      </c>
      <c r="F46" s="82">
        <f t="shared" si="3"/>
        <v>18008.95982698962</v>
      </c>
      <c r="G46" s="80">
        <f t="shared" si="7"/>
        <v>171.31647776809069</v>
      </c>
      <c r="H46" s="80">
        <f t="shared" si="4"/>
        <v>4.0789637563831116</v>
      </c>
      <c r="I46" s="80">
        <f t="shared" si="5"/>
        <v>18006.218395815173</v>
      </c>
    </row>
    <row r="47" spans="1:9">
      <c r="A47" s="95"/>
      <c r="B47" s="78" t="s">
        <v>93</v>
      </c>
      <c r="C47" s="79">
        <v>1116.5</v>
      </c>
      <c r="D47" s="79">
        <v>4649.2700000000004</v>
      </c>
      <c r="E47" s="81">
        <f t="shared" si="6"/>
        <v>5190909.9550000001</v>
      </c>
      <c r="F47" s="82">
        <f t="shared" si="3"/>
        <v>17961.626141868514</v>
      </c>
      <c r="G47" s="80">
        <f t="shared" si="7"/>
        <v>162.23481546062192</v>
      </c>
      <c r="H47" s="80">
        <f t="shared" si="4"/>
        <v>3.8627337014433789</v>
      </c>
      <c r="I47" s="80">
        <f t="shared" si="5"/>
        <v>17958.89191610966</v>
      </c>
    </row>
    <row r="48" spans="1:9">
      <c r="A48" s="95"/>
      <c r="B48" s="78" t="s">
        <v>94</v>
      </c>
      <c r="C48" s="79">
        <v>1141.5</v>
      </c>
      <c r="D48" s="79">
        <v>4923.5200000000004</v>
      </c>
      <c r="E48" s="81">
        <f t="shared" si="6"/>
        <v>5620198.0800000001</v>
      </c>
      <c r="F48" s="82">
        <f t="shared" si="3"/>
        <v>19447.052179930797</v>
      </c>
      <c r="G48" s="80">
        <f t="shared" si="7"/>
        <v>165.86748038360943</v>
      </c>
      <c r="H48" s="80">
        <f t="shared" si="4"/>
        <v>3.9492257234192722</v>
      </c>
      <c r="I48" s="80">
        <f t="shared" si="5"/>
        <v>19444.091833769256</v>
      </c>
    </row>
    <row r="49" spans="1:9" ht="15.75" thickBot="1">
      <c r="A49" s="96"/>
      <c r="B49" s="88" t="s">
        <v>95</v>
      </c>
      <c r="C49" s="83">
        <v>1176</v>
      </c>
      <c r="D49" s="83">
        <v>4807.3</v>
      </c>
      <c r="E49" s="84">
        <f t="shared" si="6"/>
        <v>5653384.7999999998</v>
      </c>
      <c r="F49" s="82">
        <f t="shared" si="3"/>
        <v>19561.885121107265</v>
      </c>
      <c r="G49" s="80">
        <f t="shared" si="7"/>
        <v>170.88055797733219</v>
      </c>
      <c r="H49" s="80">
        <f t="shared" si="4"/>
        <v>4.0685847137460041</v>
      </c>
      <c r="I49" s="80">
        <f t="shared" si="5"/>
        <v>19558.907294391167</v>
      </c>
    </row>
    <row r="50" spans="1:9">
      <c r="A50" s="94">
        <v>2023</v>
      </c>
      <c r="B50" s="85" t="s">
        <v>84</v>
      </c>
      <c r="C50" s="86">
        <v>1117</v>
      </c>
      <c r="D50" s="86">
        <v>4756.71</v>
      </c>
      <c r="E50" s="87">
        <f t="shared" si="6"/>
        <v>5313245.07</v>
      </c>
      <c r="F50" s="82">
        <f t="shared" si="3"/>
        <v>18384.931038062285</v>
      </c>
      <c r="G50" s="80">
        <f t="shared" si="7"/>
        <v>162.30746875908167</v>
      </c>
      <c r="H50" s="80">
        <f t="shared" si="4"/>
        <v>3.864463541882897</v>
      </c>
      <c r="I50" s="80">
        <f t="shared" si="5"/>
        <v>18382.132374309796</v>
      </c>
    </row>
    <row r="51" spans="1:9">
      <c r="A51" s="95"/>
      <c r="B51" s="78" t="s">
        <v>85</v>
      </c>
      <c r="C51" s="79">
        <v>1098.5</v>
      </c>
      <c r="D51" s="79">
        <v>4749.28</v>
      </c>
      <c r="E51" s="81">
        <f t="shared" si="6"/>
        <v>5217084.08</v>
      </c>
      <c r="F51" s="82">
        <f t="shared" si="3"/>
        <v>18052.194048442907</v>
      </c>
      <c r="G51" s="80">
        <f t="shared" si="7"/>
        <v>159.61929671607092</v>
      </c>
      <c r="H51" s="80">
        <f t="shared" si="4"/>
        <v>3.8004594456207363</v>
      </c>
      <c r="I51" s="80">
        <f t="shared" si="5"/>
        <v>18049.44603589765</v>
      </c>
    </row>
    <row r="52" spans="1:9">
      <c r="A52" s="95"/>
      <c r="B52" s="78" t="s">
        <v>86</v>
      </c>
      <c r="C52" s="79">
        <v>1084</v>
      </c>
      <c r="D52" s="79">
        <v>4793.97</v>
      </c>
      <c r="E52" s="81">
        <f t="shared" si="6"/>
        <v>5196663.4800000004</v>
      </c>
      <c r="F52" s="82">
        <f t="shared" si="3"/>
        <v>17981.534532871974</v>
      </c>
      <c r="G52" s="80">
        <f t="shared" si="7"/>
        <v>157.51235106073815</v>
      </c>
      <c r="H52" s="80">
        <f t="shared" si="4"/>
        <v>3.7502940728747181</v>
      </c>
      <c r="I52" s="80">
        <f t="shared" si="5"/>
        <v>17978.797276539211</v>
      </c>
    </row>
    <row r="53" spans="1:9">
      <c r="A53" s="95"/>
      <c r="B53" s="78" t="s">
        <v>87</v>
      </c>
      <c r="C53" s="79">
        <v>1111.5</v>
      </c>
      <c r="D53" s="79">
        <v>4553.04</v>
      </c>
      <c r="E53" s="81">
        <f t="shared" si="6"/>
        <v>5060703.96</v>
      </c>
      <c r="F53" s="82">
        <f t="shared" si="3"/>
        <v>17511.086366782009</v>
      </c>
      <c r="G53" s="80">
        <f t="shared" si="7"/>
        <v>161.50828247602442</v>
      </c>
      <c r="H53" s="80">
        <f t="shared" si="4"/>
        <v>3.8454352970482004</v>
      </c>
      <c r="I53" s="80">
        <f t="shared" si="5"/>
        <v>17508.42072487234</v>
      </c>
    </row>
    <row r="54" spans="1:9">
      <c r="A54" s="95"/>
      <c r="B54" s="78" t="s">
        <v>88</v>
      </c>
      <c r="C54" s="79">
        <v>1103</v>
      </c>
      <c r="D54" s="79">
        <v>4568.2700000000004</v>
      </c>
      <c r="E54" s="81">
        <f t="shared" si="6"/>
        <v>5038801.8100000005</v>
      </c>
      <c r="F54" s="82">
        <f t="shared" si="3"/>
        <v>17435.300380622841</v>
      </c>
      <c r="G54" s="80">
        <f t="shared" si="7"/>
        <v>160.27317640220866</v>
      </c>
      <c r="H54" s="80">
        <f t="shared" si="4"/>
        <v>3.8160280095763968</v>
      </c>
      <c r="I54" s="80">
        <f t="shared" si="5"/>
        <v>17432.646275307568</v>
      </c>
    </row>
    <row r="55" spans="1:9">
      <c r="A55" s="95"/>
      <c r="B55" s="78" t="s">
        <v>89</v>
      </c>
      <c r="C55" s="79">
        <v>1008.5</v>
      </c>
      <c r="D55" s="79">
        <v>4269.37</v>
      </c>
      <c r="E55" s="81">
        <f t="shared" si="6"/>
        <v>4305659.6449999996</v>
      </c>
      <c r="F55" s="82">
        <f t="shared" si="3"/>
        <v>14898.476280276815</v>
      </c>
      <c r="G55" s="80">
        <f t="shared" si="7"/>
        <v>146.54170299331591</v>
      </c>
      <c r="H55" s="80">
        <f t="shared" si="4"/>
        <v>3.4890881665075217</v>
      </c>
      <c r="I55" s="80">
        <f t="shared" si="5"/>
        <v>14896.208345442217</v>
      </c>
    </row>
    <row r="56" spans="1:9">
      <c r="A56" s="95"/>
      <c r="B56" s="78" t="s">
        <v>90</v>
      </c>
      <c r="C56" s="79">
        <v>1009.5</v>
      </c>
      <c r="D56" s="79">
        <v>4112.28</v>
      </c>
      <c r="E56" s="81">
        <f t="shared" si="6"/>
        <v>4151346.6599999997</v>
      </c>
      <c r="F56" s="82">
        <f t="shared" si="3"/>
        <v>14364.521314878892</v>
      </c>
      <c r="G56" s="80">
        <f t="shared" si="7"/>
        <v>146.68700959023539</v>
      </c>
      <c r="H56" s="80">
        <f t="shared" si="4"/>
        <v>3.492547847386557</v>
      </c>
      <c r="I56" s="80">
        <f t="shared" si="5"/>
        <v>14362.334661850789</v>
      </c>
    </row>
    <row r="57" spans="1:9">
      <c r="A57" s="95"/>
      <c r="B57" s="78" t="s">
        <v>91</v>
      </c>
      <c r="C57" s="79">
        <v>1065.5</v>
      </c>
      <c r="D57" s="79">
        <v>4037.67</v>
      </c>
      <c r="E57" s="81">
        <f t="shared" si="6"/>
        <v>4302137.3849999998</v>
      </c>
      <c r="F57" s="82">
        <f t="shared" si="3"/>
        <v>14886.288529411764</v>
      </c>
      <c r="G57" s="80">
        <f t="shared" si="7"/>
        <v>154.8241790177274</v>
      </c>
      <c r="H57" s="80">
        <f t="shared" si="4"/>
        <v>3.6862899766125574</v>
      </c>
      <c r="I57" s="80">
        <f t="shared" si="5"/>
        <v>14884.022449869224</v>
      </c>
    </row>
    <row r="58" spans="1:9">
      <c r="A58" s="95"/>
      <c r="B58" s="78" t="s">
        <v>92</v>
      </c>
      <c r="C58" s="79">
        <v>1058</v>
      </c>
      <c r="D58" s="79">
        <v>4014.25</v>
      </c>
      <c r="E58" s="81">
        <f t="shared" si="6"/>
        <v>4247076.5</v>
      </c>
      <c r="F58" s="82">
        <f t="shared" si="3"/>
        <v>14695.766435986159</v>
      </c>
      <c r="G58" s="80">
        <f t="shared" si="7"/>
        <v>153.73437954083116</v>
      </c>
      <c r="H58" s="80">
        <f t="shared" si="4"/>
        <v>3.6603423700197895</v>
      </c>
      <c r="I58" s="80">
        <f t="shared" si="5"/>
        <v>14693.52935885194</v>
      </c>
    </row>
    <row r="59" spans="1:9">
      <c r="A59" s="95"/>
      <c r="B59" s="78" t="s">
        <v>93</v>
      </c>
      <c r="C59" s="79">
        <v>1003.5</v>
      </c>
      <c r="D59" s="79">
        <v>4215.6400000000003</v>
      </c>
      <c r="E59" s="81">
        <f t="shared" si="6"/>
        <v>4230394.74</v>
      </c>
      <c r="F59" s="82">
        <f t="shared" si="3"/>
        <v>14638.044083044984</v>
      </c>
      <c r="G59" s="80">
        <f t="shared" si="7"/>
        <v>145.81517000871841</v>
      </c>
      <c r="H59" s="80">
        <f t="shared" si="4"/>
        <v>3.4717897621123432</v>
      </c>
      <c r="I59" s="80">
        <f t="shared" si="5"/>
        <v>14635.81579275128</v>
      </c>
    </row>
    <row r="60" spans="1:9">
      <c r="A60" s="95"/>
      <c r="B60" s="78" t="s">
        <v>94</v>
      </c>
      <c r="C60" s="79">
        <v>978</v>
      </c>
      <c r="D60" s="79">
        <v>4062.71</v>
      </c>
      <c r="E60" s="81">
        <f t="shared" si="6"/>
        <v>3973330.38</v>
      </c>
      <c r="F60" s="82">
        <f t="shared" si="3"/>
        <v>13748.54802768166</v>
      </c>
      <c r="G60" s="80">
        <f t="shared" si="7"/>
        <v>142.10985178727114</v>
      </c>
      <c r="H60" s="80">
        <f t="shared" si="4"/>
        <v>3.3835678996969318</v>
      </c>
      <c r="I60" s="80">
        <f t="shared" si="5"/>
        <v>13746.455141777722</v>
      </c>
    </row>
    <row r="61" spans="1:9" ht="15.75" thickBot="1">
      <c r="A61" s="96"/>
      <c r="B61" s="88" t="s">
        <v>95</v>
      </c>
      <c r="C61" s="83">
        <v>1037.5</v>
      </c>
      <c r="D61" s="83">
        <v>3979.26</v>
      </c>
      <c r="E61" s="84">
        <f t="shared" si="6"/>
        <v>4128482.25</v>
      </c>
      <c r="F61" s="82">
        <f t="shared" si="3"/>
        <v>14285.40570934256</v>
      </c>
      <c r="G61" s="80">
        <f t="shared" si="7"/>
        <v>150.75559430398141</v>
      </c>
      <c r="H61" s="80">
        <f t="shared" si="4"/>
        <v>3.5894189119995574</v>
      </c>
      <c r="I61" s="80">
        <f t="shared" si="5"/>
        <v>14283.231099763359</v>
      </c>
    </row>
    <row r="62" spans="1:9">
      <c r="A62" s="94">
        <v>2024</v>
      </c>
      <c r="B62" s="85" t="s">
        <v>84</v>
      </c>
      <c r="C62" s="86">
        <v>1026</v>
      </c>
      <c r="D62" s="86">
        <v>3900.51</v>
      </c>
      <c r="E62" s="87">
        <f t="shared" si="6"/>
        <v>4001923.2600000002</v>
      </c>
      <c r="F62" s="87">
        <f t="shared" si="3"/>
        <v>13847.485328719724</v>
      </c>
      <c r="G62" s="80">
        <f t="shared" si="7"/>
        <v>149.08456843940715</v>
      </c>
      <c r="H62" s="80">
        <f t="shared" si="4"/>
        <v>3.5496325818906462</v>
      </c>
      <c r="I62" s="80">
        <f t="shared" si="5"/>
        <v>13845.377381990285</v>
      </c>
    </row>
    <row r="63" spans="1:9">
      <c r="A63" s="95"/>
      <c r="B63" s="78" t="s">
        <v>85</v>
      </c>
      <c r="C63" s="79">
        <v>1043.5</v>
      </c>
      <c r="D63" s="79">
        <v>3927.06</v>
      </c>
      <c r="E63" s="81">
        <f t="shared" si="6"/>
        <v>4097887.11</v>
      </c>
      <c r="F63" s="81">
        <f t="shared" si="3"/>
        <v>14179.54017301038</v>
      </c>
      <c r="G63" s="80">
        <f t="shared" si="7"/>
        <v>151.62743388549842</v>
      </c>
      <c r="H63" s="80">
        <f t="shared" si="4"/>
        <v>3.6101769972737721</v>
      </c>
      <c r="I63" s="80">
        <f t="shared" si="5"/>
        <v>14177.381678913938</v>
      </c>
    </row>
    <row r="64" spans="1:9">
      <c r="A64" s="95"/>
      <c r="B64" s="78" t="s">
        <v>86</v>
      </c>
      <c r="C64" s="79">
        <v>1051.5</v>
      </c>
      <c r="D64" s="79">
        <v>3916.15</v>
      </c>
      <c r="E64" s="81">
        <f t="shared" si="6"/>
        <v>4117831.7250000001</v>
      </c>
      <c r="F64" s="81">
        <f t="shared" si="3"/>
        <v>14248.5526816609</v>
      </c>
      <c r="G64" s="80">
        <f t="shared" si="7"/>
        <v>152.78988666085442</v>
      </c>
      <c r="H64" s="80">
        <f t="shared" si="4"/>
        <v>3.6378544443060576</v>
      </c>
      <c r="I64" s="80">
        <f t="shared" si="5"/>
        <v>14246.383682069169</v>
      </c>
    </row>
    <row r="65" spans="1:9">
      <c r="A65" s="95"/>
      <c r="B65" s="78" t="s">
        <v>87</v>
      </c>
      <c r="C65" s="79">
        <v>1193</v>
      </c>
      <c r="D65" s="79">
        <v>3856.77</v>
      </c>
      <c r="E65" s="81">
        <f t="shared" si="6"/>
        <v>4601126.6100000003</v>
      </c>
      <c r="F65" s="81">
        <f t="shared" si="3"/>
        <v>15920.85332179931</v>
      </c>
      <c r="G65" s="80">
        <f t="shared" si="7"/>
        <v>173.35077012496367</v>
      </c>
      <c r="H65" s="80">
        <f t="shared" si="4"/>
        <v>4.1273992886896114</v>
      </c>
      <c r="I65" s="80">
        <f t="shared" si="5"/>
        <v>15918.429754639432</v>
      </c>
    </row>
    <row r="66" spans="1:9">
      <c r="A66" s="95"/>
      <c r="B66" s="78" t="s">
        <v>88</v>
      </c>
      <c r="C66" s="79">
        <v>1164</v>
      </c>
      <c r="D66" s="79">
        <v>3877.64</v>
      </c>
      <c r="E66" s="81">
        <f t="shared" ref="E66:E73" si="8">D66*C66</f>
        <v>4513572.96</v>
      </c>
      <c r="F66" s="81">
        <f t="shared" si="3"/>
        <v>15617.899515570934</v>
      </c>
      <c r="G66" s="80">
        <f t="shared" ref="G66:G73" si="9">+C66/6.882</f>
        <v>169.13687881429817</v>
      </c>
      <c r="H66" s="80">
        <f t="shared" si="4"/>
        <v>4.0270685431975757</v>
      </c>
      <c r="I66" s="80">
        <f t="shared" si="5"/>
        <v>15615.522065844647</v>
      </c>
    </row>
    <row r="67" spans="1:9">
      <c r="A67" s="95"/>
      <c r="B67" s="78" t="s">
        <v>89</v>
      </c>
      <c r="C67" s="79">
        <v>1117</v>
      </c>
      <c r="D67" s="79">
        <v>3998.43</v>
      </c>
      <c r="E67" s="81">
        <f t="shared" si="8"/>
        <v>4466246.3099999996</v>
      </c>
      <c r="F67" s="81">
        <f t="shared" ref="F67:F73" si="10">E67/289</f>
        <v>15454.139480968857</v>
      </c>
      <c r="G67" s="80">
        <f t="shared" si="9"/>
        <v>162.30746875908167</v>
      </c>
      <c r="H67" s="80">
        <f t="shared" ref="H67:H73" si="11">+G67/42</f>
        <v>3.864463541882897</v>
      </c>
      <c r="I67" s="80">
        <f t="shared" ref="I67:I73" si="12">D67*H67</f>
        <v>15451.78695977083</v>
      </c>
    </row>
    <row r="68" spans="1:9">
      <c r="A68" s="95"/>
      <c r="B68" s="78" t="s">
        <v>90</v>
      </c>
      <c r="C68" s="79">
        <v>1151.5</v>
      </c>
      <c r="D68" s="79">
        <v>4053.28</v>
      </c>
      <c r="E68" s="81">
        <f t="shared" si="8"/>
        <v>4667351.92</v>
      </c>
      <c r="F68" s="81">
        <f t="shared" si="10"/>
        <v>16150.006643598615</v>
      </c>
      <c r="G68" s="80">
        <f t="shared" si="9"/>
        <v>167.32054635280443</v>
      </c>
      <c r="H68" s="80">
        <f t="shared" si="11"/>
        <v>3.9838225322096292</v>
      </c>
      <c r="I68" s="80">
        <f t="shared" si="12"/>
        <v>16147.548193354647</v>
      </c>
    </row>
    <row r="69" spans="1:9">
      <c r="A69" s="95"/>
      <c r="B69" s="78" t="s">
        <v>91</v>
      </c>
      <c r="C69" s="79">
        <v>1160</v>
      </c>
      <c r="D69" s="79">
        <v>4060.02</v>
      </c>
      <c r="E69" s="81">
        <f t="shared" si="8"/>
        <v>4709623.2</v>
      </c>
      <c r="F69" s="81">
        <f t="shared" si="10"/>
        <v>16296.274048442907</v>
      </c>
      <c r="G69" s="80">
        <f t="shared" si="9"/>
        <v>168.55565242662018</v>
      </c>
      <c r="H69" s="80">
        <f t="shared" si="11"/>
        <v>4.0132298196814329</v>
      </c>
      <c r="I69" s="80">
        <f t="shared" si="12"/>
        <v>16293.793332503012</v>
      </c>
    </row>
    <row r="70" spans="1:9">
      <c r="A70" s="95"/>
      <c r="B70" s="78" t="s">
        <v>92</v>
      </c>
      <c r="C70" s="79">
        <v>1191</v>
      </c>
      <c r="D70" s="79">
        <v>4163.12</v>
      </c>
      <c r="E70" s="81">
        <f t="shared" si="8"/>
        <v>4958275.92</v>
      </c>
      <c r="F70" s="81">
        <f t="shared" si="10"/>
        <v>17156.664083044983</v>
      </c>
      <c r="G70" s="80">
        <f t="shared" si="9"/>
        <v>173.06015693112468</v>
      </c>
      <c r="H70" s="80">
        <f t="shared" si="11"/>
        <v>4.12047992693154</v>
      </c>
      <c r="I70" s="80">
        <f t="shared" si="12"/>
        <v>17154.052393407233</v>
      </c>
    </row>
    <row r="71" spans="1:9">
      <c r="A71" s="95"/>
      <c r="B71" s="78" t="s">
        <v>93</v>
      </c>
      <c r="C71" s="79">
        <v>1259</v>
      </c>
      <c r="D71" s="79">
        <v>4217.7700000000004</v>
      </c>
      <c r="E71" s="81">
        <f t="shared" si="8"/>
        <v>5310172.4300000006</v>
      </c>
      <c r="F71" s="81">
        <f t="shared" si="10"/>
        <v>18374.299065743948</v>
      </c>
      <c r="G71" s="80">
        <f t="shared" si="9"/>
        <v>182.94100552165068</v>
      </c>
      <c r="H71" s="80">
        <f t="shared" si="11"/>
        <v>4.3557382267059683</v>
      </c>
      <c r="I71" s="80">
        <f t="shared" si="12"/>
        <v>18371.502020453634</v>
      </c>
    </row>
    <row r="72" spans="1:9">
      <c r="A72" s="95"/>
      <c r="B72" s="78" t="s">
        <v>94</v>
      </c>
      <c r="C72" s="79">
        <v>1348</v>
      </c>
      <c r="D72" s="79">
        <v>4397.21</v>
      </c>
      <c r="E72" s="81">
        <f t="shared" si="8"/>
        <v>5927439.0800000001</v>
      </c>
      <c r="F72" s="81">
        <f t="shared" si="10"/>
        <v>20510.169826989619</v>
      </c>
      <c r="G72" s="80">
        <f t="shared" si="9"/>
        <v>195.87329264748621</v>
      </c>
      <c r="H72" s="80">
        <f t="shared" si="11"/>
        <v>4.6636498249401477</v>
      </c>
      <c r="I72" s="80">
        <f t="shared" si="12"/>
        <v>20507.047646725066</v>
      </c>
    </row>
    <row r="73" spans="1:9" ht="15.75" thickBot="1">
      <c r="A73" s="96"/>
      <c r="B73" s="88" t="s">
        <v>95</v>
      </c>
      <c r="C73" s="83">
        <v>1444.5</v>
      </c>
      <c r="D73" s="83">
        <v>4415.25</v>
      </c>
      <c r="E73" s="84">
        <f t="shared" si="8"/>
        <v>6377828.625</v>
      </c>
      <c r="F73" s="84">
        <f t="shared" si="10"/>
        <v>22068.611159169552</v>
      </c>
      <c r="G73" s="80">
        <f t="shared" si="9"/>
        <v>209.89537925021796</v>
      </c>
      <c r="H73" s="80">
        <f t="shared" si="11"/>
        <v>4.9975090297670945</v>
      </c>
      <c r="I73" s="80">
        <f t="shared" si="12"/>
        <v>22065.251743679164</v>
      </c>
    </row>
    <row r="76" spans="1:9">
      <c r="C76" s="89">
        <f>AVERAGE(C14:C73)</f>
        <v>1147.8583333333333</v>
      </c>
      <c r="D76" s="89">
        <f>AVERAGE(D14:D73)</f>
        <v>4015.1466666666665</v>
      </c>
      <c r="E76" s="89"/>
      <c r="F76" s="89">
        <f t="shared" ref="F76" si="13">AVERAGE(F14:F73)</f>
        <v>15997.812977508653</v>
      </c>
      <c r="G76" s="89"/>
      <c r="H76" s="89"/>
      <c r="I76" s="89">
        <f t="shared" ref="I76" si="14">AVERAGE(I14:I73)</f>
        <v>15995.377695091407</v>
      </c>
    </row>
    <row r="77" spans="1:9">
      <c r="C77" s="89"/>
      <c r="D77" s="89"/>
      <c r="E77" s="89"/>
      <c r="F77" s="89"/>
      <c r="G77" s="89"/>
      <c r="H77" s="89"/>
    </row>
    <row r="78" spans="1:9">
      <c r="C78" s="89"/>
      <c r="D78" s="89"/>
      <c r="E78" s="89"/>
      <c r="F78" s="89"/>
      <c r="G78" s="89"/>
      <c r="H78" s="89"/>
    </row>
    <row r="79" spans="1:9">
      <c r="C79" s="89"/>
      <c r="D79" s="89"/>
      <c r="E79" s="89"/>
      <c r="F79" s="89"/>
      <c r="G79" s="89"/>
      <c r="H79" s="89"/>
    </row>
    <row r="80" spans="1:9">
      <c r="C80" s="89"/>
      <c r="D80" s="89"/>
      <c r="E80" s="89"/>
      <c r="F80" s="89"/>
      <c r="G80" s="89"/>
      <c r="H80" s="89"/>
    </row>
    <row r="81" spans="3:8">
      <c r="C81" s="89"/>
      <c r="D81" s="89"/>
      <c r="E81" s="89"/>
      <c r="F81" s="89"/>
      <c r="G81" s="89"/>
      <c r="H81" s="89"/>
    </row>
  </sheetData>
  <mergeCells count="7">
    <mergeCell ref="A62:A73"/>
    <mergeCell ref="B1:C1"/>
    <mergeCell ref="A2:A13"/>
    <mergeCell ref="A14:A25"/>
    <mergeCell ref="A26:A37"/>
    <mergeCell ref="A38:A49"/>
    <mergeCell ref="A50:A6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EC6E-A5D3-4B89-BE95-8475EC35A02D}">
  <dimension ref="A1:J1059"/>
  <sheetViews>
    <sheetView workbookViewId="0">
      <pane xSplit="3" ySplit="1" topLeftCell="F118" activePane="bottomRight" state="frozen"/>
      <selection pane="topRight" activeCell="D1" sqref="D1"/>
      <selection pane="bottomLeft" activeCell="A2" sqref="A2"/>
      <selection pane="bottomRight" activeCell="G140" sqref="G140"/>
    </sheetView>
  </sheetViews>
  <sheetFormatPr baseColWidth="10" defaultColWidth="12.625" defaultRowHeight="15" customHeight="1"/>
  <cols>
    <col min="1" max="1" width="9.375" customWidth="1"/>
    <col min="2" max="2" width="21.625" customWidth="1"/>
    <col min="3" max="3" width="20.875" customWidth="1"/>
    <col min="4" max="6" width="10.125" customWidth="1"/>
    <col min="7" max="7" width="16.125" customWidth="1"/>
    <col min="8" max="8" width="13.875" customWidth="1"/>
    <col min="9" max="9" width="10.625" customWidth="1"/>
    <col min="10" max="26" width="9.375" customWidth="1"/>
  </cols>
  <sheetData>
    <row r="1" spans="1:10" ht="14.25" customHeight="1">
      <c r="B1" s="32" t="s">
        <v>42</v>
      </c>
      <c r="C1" s="33" t="s">
        <v>43</v>
      </c>
      <c r="D1" s="33" t="s">
        <v>44</v>
      </c>
      <c r="E1" s="34" t="s">
        <v>45</v>
      </c>
      <c r="F1" s="34" t="s">
        <v>46</v>
      </c>
      <c r="G1" s="35" t="s">
        <v>47</v>
      </c>
      <c r="H1" s="6" t="s">
        <v>46</v>
      </c>
      <c r="I1" s="6" t="s">
        <v>48</v>
      </c>
    </row>
    <row r="2" spans="1:10" ht="14.25" customHeight="1">
      <c r="B2" s="36">
        <v>41579</v>
      </c>
      <c r="C2" s="37">
        <v>921</v>
      </c>
      <c r="D2" s="37">
        <v>1886.13</v>
      </c>
      <c r="E2" s="38">
        <f>+C2/6.882</f>
        <v>133.82737576285965</v>
      </c>
      <c r="F2" s="38">
        <f t="shared" ref="F2:F88" si="0">+E2/42</f>
        <v>3.1863660895918962</v>
      </c>
      <c r="G2" s="38">
        <f>+F2*D2</f>
        <v>6009.9006725619638</v>
      </c>
      <c r="H2" s="21">
        <f>+C2/289</f>
        <v>3.1868512110726646</v>
      </c>
      <c r="I2" s="8">
        <f>+H2*D2</f>
        <v>6010.8156747404855</v>
      </c>
      <c r="J2" s="3">
        <f t="shared" ref="J2:J148" si="1">+I2-G2</f>
        <v>0.91500217852171772</v>
      </c>
    </row>
    <row r="3" spans="1:10" ht="14.25" customHeight="1">
      <c r="A3" s="6">
        <f t="shared" ref="A3:A86" si="2">+A4+1</f>
        <v>85</v>
      </c>
      <c r="B3" s="36">
        <v>41609</v>
      </c>
      <c r="C3" s="37">
        <v>907</v>
      </c>
      <c r="D3" s="37">
        <v>1920.96</v>
      </c>
      <c r="E3" s="38">
        <f t="shared" ref="E3:E88" si="3">+C3/6.882</f>
        <v>131.79308340598664</v>
      </c>
      <c r="F3" s="38">
        <f t="shared" si="0"/>
        <v>3.1379305572853959</v>
      </c>
      <c r="G3" s="38">
        <f t="shared" ref="G3:G88" si="4">+F3*D3</f>
        <v>6027.8390833229541</v>
      </c>
      <c r="H3" s="21">
        <f t="shared" ref="H3:H88" si="5">+C3/289</f>
        <v>3.1384083044982698</v>
      </c>
      <c r="I3" s="8">
        <f t="shared" ref="I3:I148" si="6">+H3*D3</f>
        <v>6028.7568166089968</v>
      </c>
      <c r="J3" s="3">
        <f t="shared" si="1"/>
        <v>0.9177332860426759</v>
      </c>
    </row>
    <row r="4" spans="1:10" ht="14.25" customHeight="1">
      <c r="A4" s="6">
        <f t="shared" si="2"/>
        <v>84</v>
      </c>
      <c r="B4" s="36">
        <v>41640</v>
      </c>
      <c r="C4" s="37">
        <v>857.84090909090912</v>
      </c>
      <c r="D4" s="37">
        <v>1935.83</v>
      </c>
      <c r="E4" s="38">
        <f t="shared" si="3"/>
        <v>124.64994319833031</v>
      </c>
      <c r="F4" s="38">
        <f t="shared" si="0"/>
        <v>2.967855790436436</v>
      </c>
      <c r="G4" s="38">
        <f t="shared" si="4"/>
        <v>5745.2642748005655</v>
      </c>
      <c r="H4" s="21">
        <f t="shared" si="5"/>
        <v>2.9683076439131804</v>
      </c>
      <c r="I4" s="8">
        <f t="shared" si="6"/>
        <v>5746.1389863164513</v>
      </c>
      <c r="J4" s="3">
        <f t="shared" si="1"/>
        <v>0.87471151588579232</v>
      </c>
    </row>
    <row r="5" spans="1:10" ht="14.25" customHeight="1">
      <c r="A5" s="6">
        <f t="shared" si="2"/>
        <v>83</v>
      </c>
      <c r="B5" s="36">
        <v>41671</v>
      </c>
      <c r="C5" s="37">
        <v>903.375</v>
      </c>
      <c r="D5" s="37">
        <v>1946.76</v>
      </c>
      <c r="E5" s="38">
        <f t="shared" si="3"/>
        <v>131.26634699215344</v>
      </c>
      <c r="F5" s="38">
        <f t="shared" si="0"/>
        <v>3.1253892140988917</v>
      </c>
      <c r="G5" s="38">
        <f t="shared" si="4"/>
        <v>6084.382706439158</v>
      </c>
      <c r="H5" s="21">
        <f t="shared" si="5"/>
        <v>3.1258650519031144</v>
      </c>
      <c r="I5" s="8">
        <f t="shared" si="6"/>
        <v>6085.3090484429067</v>
      </c>
      <c r="J5" s="3">
        <f t="shared" si="1"/>
        <v>0.92634200374868669</v>
      </c>
    </row>
    <row r="6" spans="1:10" ht="14.25" customHeight="1">
      <c r="A6" s="6">
        <f t="shared" si="2"/>
        <v>82</v>
      </c>
      <c r="B6" s="36">
        <v>41699</v>
      </c>
      <c r="C6" s="37">
        <v>953.57142857142856</v>
      </c>
      <c r="D6" s="37">
        <v>2039.01</v>
      </c>
      <c r="E6" s="38">
        <f t="shared" si="3"/>
        <v>138.56021920538049</v>
      </c>
      <c r="F6" s="38">
        <f t="shared" si="0"/>
        <v>3.2990528382233451</v>
      </c>
      <c r="G6" s="38">
        <f t="shared" si="4"/>
        <v>6726.8017276657829</v>
      </c>
      <c r="H6" s="21">
        <f t="shared" si="5"/>
        <v>3.2995551161641128</v>
      </c>
      <c r="I6" s="8">
        <f t="shared" si="6"/>
        <v>6727.8258774097876</v>
      </c>
      <c r="J6" s="3">
        <f t="shared" si="1"/>
        <v>1.0241497440047169</v>
      </c>
    </row>
    <row r="7" spans="1:10" ht="14.25" customHeight="1">
      <c r="A7" s="6">
        <f t="shared" si="2"/>
        <v>81</v>
      </c>
      <c r="B7" s="36">
        <v>41730</v>
      </c>
      <c r="C7" s="37">
        <v>906.375</v>
      </c>
      <c r="D7" s="37">
        <v>2028.49</v>
      </c>
      <c r="E7" s="38">
        <f t="shared" si="3"/>
        <v>131.70226678291195</v>
      </c>
      <c r="F7" s="38">
        <f t="shared" si="0"/>
        <v>3.1357682567359988</v>
      </c>
      <c r="G7" s="38">
        <f t="shared" si="4"/>
        <v>6360.8745511064062</v>
      </c>
      <c r="H7" s="21">
        <f t="shared" si="5"/>
        <v>3.1362456747404845</v>
      </c>
      <c r="I7" s="8">
        <f t="shared" si="6"/>
        <v>6361.8429887543252</v>
      </c>
      <c r="J7" s="3">
        <f t="shared" si="1"/>
        <v>0.96843764791901776</v>
      </c>
    </row>
    <row r="8" spans="1:10" ht="14.25" customHeight="1">
      <c r="A8" s="6">
        <f t="shared" si="2"/>
        <v>80</v>
      </c>
      <c r="B8" s="36">
        <v>41760</v>
      </c>
      <c r="C8" s="37">
        <v>893.5</v>
      </c>
      <c r="D8" s="37">
        <v>1939.51</v>
      </c>
      <c r="E8" s="38">
        <f t="shared" si="3"/>
        <v>129.83144434757338</v>
      </c>
      <c r="F8" s="38">
        <f t="shared" si="0"/>
        <v>3.0912248654184138</v>
      </c>
      <c r="G8" s="38">
        <f t="shared" si="4"/>
        <v>5995.4615387276681</v>
      </c>
      <c r="H8" s="21">
        <f t="shared" si="5"/>
        <v>3.0916955017301038</v>
      </c>
      <c r="I8" s="8">
        <f t="shared" si="6"/>
        <v>5996.3743425605535</v>
      </c>
      <c r="J8" s="3">
        <f t="shared" si="1"/>
        <v>0.91280383288540179</v>
      </c>
    </row>
    <row r="9" spans="1:10" ht="14.25" customHeight="1">
      <c r="A9" s="6">
        <f t="shared" si="2"/>
        <v>79</v>
      </c>
      <c r="B9" s="36">
        <v>41791</v>
      </c>
      <c r="C9" s="37">
        <v>857.5</v>
      </c>
      <c r="D9" s="37">
        <v>1916.76</v>
      </c>
      <c r="E9" s="38">
        <f t="shared" si="3"/>
        <v>124.60040685847137</v>
      </c>
      <c r="F9" s="38">
        <f t="shared" si="0"/>
        <v>2.9666763537731278</v>
      </c>
      <c r="G9" s="38">
        <f t="shared" si="4"/>
        <v>5686.4065678581801</v>
      </c>
      <c r="H9" s="21">
        <f t="shared" si="5"/>
        <v>2.9671280276816607</v>
      </c>
      <c r="I9" s="8">
        <f t="shared" si="6"/>
        <v>5687.2723183390999</v>
      </c>
      <c r="J9" s="3">
        <f t="shared" si="1"/>
        <v>0.86575048091981444</v>
      </c>
    </row>
    <row r="10" spans="1:10" ht="14.25" customHeight="1">
      <c r="A10" s="6">
        <f t="shared" si="2"/>
        <v>78</v>
      </c>
      <c r="B10" s="36">
        <v>41821</v>
      </c>
      <c r="C10" s="37">
        <v>841.63043478260875</v>
      </c>
      <c r="D10" s="37">
        <v>1888.22</v>
      </c>
      <c r="E10" s="38">
        <f t="shared" si="3"/>
        <v>122.29445434214018</v>
      </c>
      <c r="F10" s="38">
        <f t="shared" si="0"/>
        <v>2.911772722431909</v>
      </c>
      <c r="G10" s="38">
        <f t="shared" si="4"/>
        <v>5498.0674899503792</v>
      </c>
      <c r="H10" s="21">
        <f t="shared" si="5"/>
        <v>2.9122160373100647</v>
      </c>
      <c r="I10" s="8">
        <f t="shared" si="6"/>
        <v>5498.9045659696103</v>
      </c>
      <c r="J10" s="3">
        <f t="shared" si="1"/>
        <v>0.83707601923106267</v>
      </c>
    </row>
    <row r="11" spans="1:10" ht="14.25" customHeight="1">
      <c r="A11" s="6">
        <f t="shared" si="2"/>
        <v>77</v>
      </c>
      <c r="B11" s="36">
        <v>41852</v>
      </c>
      <c r="C11" s="37">
        <v>754.40476190476193</v>
      </c>
      <c r="D11" s="37">
        <v>1858.34</v>
      </c>
      <c r="E11" s="38">
        <f t="shared" si="3"/>
        <v>109.61998865224672</v>
      </c>
      <c r="F11" s="38">
        <f t="shared" si="0"/>
        <v>2.6099997298153981</v>
      </c>
      <c r="G11" s="38">
        <f t="shared" si="4"/>
        <v>4850.2668979051468</v>
      </c>
      <c r="H11" s="21">
        <f t="shared" si="5"/>
        <v>2.6103971000164772</v>
      </c>
      <c r="I11" s="8">
        <f t="shared" si="6"/>
        <v>4851.0053468446204</v>
      </c>
      <c r="J11" s="3">
        <f t="shared" si="1"/>
        <v>0.7384489394735283</v>
      </c>
    </row>
    <row r="12" spans="1:10" ht="14.25" customHeight="1">
      <c r="A12" s="6">
        <f t="shared" si="2"/>
        <v>76</v>
      </c>
      <c r="B12" s="36">
        <v>41883</v>
      </c>
      <c r="C12" s="37">
        <v>705.90909090909088</v>
      </c>
      <c r="D12" s="37">
        <v>1897.08</v>
      </c>
      <c r="E12" s="38">
        <f t="shared" si="3"/>
        <v>102.57324773453806</v>
      </c>
      <c r="F12" s="38">
        <f t="shared" si="0"/>
        <v>2.4422201841556679</v>
      </c>
      <c r="G12" s="38">
        <f t="shared" si="4"/>
        <v>4633.0870669580345</v>
      </c>
      <c r="H12" s="21">
        <f t="shared" si="5"/>
        <v>2.4425920100660585</v>
      </c>
      <c r="I12" s="8">
        <f t="shared" si="6"/>
        <v>4633.7924504561179</v>
      </c>
      <c r="J12" s="3">
        <f t="shared" si="1"/>
        <v>0.70538349808339262</v>
      </c>
    </row>
    <row r="13" spans="1:10" ht="14.25" customHeight="1">
      <c r="A13" s="6">
        <f t="shared" si="2"/>
        <v>75</v>
      </c>
      <c r="B13" s="36">
        <v>41913</v>
      </c>
      <c r="C13" s="37">
        <v>719.67391304347825</v>
      </c>
      <c r="D13" s="37">
        <v>1965.86</v>
      </c>
      <c r="E13" s="38">
        <f t="shared" si="3"/>
        <v>104.5733671960881</v>
      </c>
      <c r="F13" s="38">
        <f t="shared" si="0"/>
        <v>2.4898420760973359</v>
      </c>
      <c r="G13" s="38">
        <f t="shared" si="4"/>
        <v>4894.6809437167085</v>
      </c>
      <c r="H13" s="21">
        <f t="shared" si="5"/>
        <v>2.4902211523995788</v>
      </c>
      <c r="I13" s="8">
        <f t="shared" si="6"/>
        <v>4895.4261546562357</v>
      </c>
      <c r="J13" s="3">
        <f t="shared" si="1"/>
        <v>0.7452109395271691</v>
      </c>
    </row>
    <row r="14" spans="1:10" ht="14.25" customHeight="1">
      <c r="A14" s="6">
        <f t="shared" si="2"/>
        <v>74</v>
      </c>
      <c r="B14" s="36">
        <v>41944</v>
      </c>
      <c r="C14" s="37">
        <v>722.75</v>
      </c>
      <c r="D14" s="37">
        <v>2045.25</v>
      </c>
      <c r="E14" s="38">
        <f t="shared" si="3"/>
        <v>105.02034292356873</v>
      </c>
      <c r="F14" s="38">
        <f t="shared" si="0"/>
        <v>2.5004843553230649</v>
      </c>
      <c r="G14" s="38">
        <f t="shared" si="4"/>
        <v>5114.1156277244982</v>
      </c>
      <c r="H14" s="21">
        <f t="shared" si="5"/>
        <v>2.5008650519031144</v>
      </c>
      <c r="I14" s="8">
        <f t="shared" si="6"/>
        <v>5114.8942474048445</v>
      </c>
      <c r="J14" s="3">
        <f t="shared" si="1"/>
        <v>0.77861968034630991</v>
      </c>
    </row>
    <row r="15" spans="1:10" ht="14.25" customHeight="1">
      <c r="A15" s="6">
        <f t="shared" si="2"/>
        <v>73</v>
      </c>
      <c r="B15" s="36">
        <v>41974</v>
      </c>
      <c r="C15" s="37">
        <v>678.69047619047615</v>
      </c>
      <c r="D15" s="37">
        <v>2117.1321428571428</v>
      </c>
      <c r="E15" s="38">
        <f t="shared" si="3"/>
        <v>98.618203456913136</v>
      </c>
      <c r="F15" s="38">
        <f t="shared" si="0"/>
        <v>2.3480524632598367</v>
      </c>
      <c r="G15" s="38">
        <f t="shared" si="4"/>
        <v>4971.1373430822905</v>
      </c>
      <c r="H15" s="21">
        <f t="shared" si="5"/>
        <v>2.3484099522161803</v>
      </c>
      <c r="I15" s="8">
        <f t="shared" si="6"/>
        <v>4971.8941944424823</v>
      </c>
      <c r="J15" s="3">
        <f t="shared" si="1"/>
        <v>0.75685136019183119</v>
      </c>
    </row>
    <row r="16" spans="1:10" ht="14.25" customHeight="1">
      <c r="A16" s="6">
        <f t="shared" si="2"/>
        <v>72</v>
      </c>
      <c r="B16" s="36">
        <v>42005</v>
      </c>
      <c r="C16" s="37">
        <v>669.40476190476193</v>
      </c>
      <c r="D16" s="37">
        <v>2338.11</v>
      </c>
      <c r="E16" s="38">
        <f t="shared" si="3"/>
        <v>97.268927914089218</v>
      </c>
      <c r="F16" s="38">
        <f t="shared" si="0"/>
        <v>2.3159268550973624</v>
      </c>
      <c r="G16" s="38">
        <f t="shared" si="4"/>
        <v>5414.8917391716941</v>
      </c>
      <c r="H16" s="21">
        <f t="shared" si="5"/>
        <v>2.3162794529576538</v>
      </c>
      <c r="I16" s="8">
        <f t="shared" si="6"/>
        <v>5415.7161517548202</v>
      </c>
      <c r="J16" s="3">
        <f t="shared" si="1"/>
        <v>0.82441258312610444</v>
      </c>
    </row>
    <row r="17" spans="1:10" ht="14.25" customHeight="1">
      <c r="A17" s="6">
        <f t="shared" si="2"/>
        <v>71</v>
      </c>
      <c r="B17" s="36">
        <v>42036</v>
      </c>
      <c r="C17" s="37">
        <v>679.625</v>
      </c>
      <c r="D17" s="37">
        <v>2400.7600000000002</v>
      </c>
      <c r="E17" s="38">
        <f t="shared" si="3"/>
        <v>98.75399593141529</v>
      </c>
      <c r="F17" s="38">
        <f t="shared" si="0"/>
        <v>2.3512856174146499</v>
      </c>
      <c r="G17" s="38">
        <f t="shared" si="4"/>
        <v>5644.8724588643954</v>
      </c>
      <c r="H17" s="21">
        <f t="shared" si="5"/>
        <v>2.351643598615917</v>
      </c>
      <c r="I17" s="8">
        <f t="shared" si="6"/>
        <v>5645.7318858131493</v>
      </c>
      <c r="J17" s="3">
        <f t="shared" si="1"/>
        <v>0.85942694875393499</v>
      </c>
    </row>
    <row r="18" spans="1:10" ht="14.25" customHeight="1">
      <c r="A18" s="6">
        <f t="shared" si="2"/>
        <v>70</v>
      </c>
      <c r="B18" s="36">
        <v>42064</v>
      </c>
      <c r="C18" s="37">
        <v>661.81818181818187</v>
      </c>
      <c r="D18" s="37">
        <v>2407.83</v>
      </c>
      <c r="E18" s="38">
        <f t="shared" si="3"/>
        <v>96.166547779451022</v>
      </c>
      <c r="F18" s="38">
        <f t="shared" si="0"/>
        <v>2.289679709034548</v>
      </c>
      <c r="G18" s="38">
        <f t="shared" si="4"/>
        <v>5513.1594938046555</v>
      </c>
      <c r="H18" s="21">
        <f t="shared" si="5"/>
        <v>2.2900283107895567</v>
      </c>
      <c r="I18" s="8">
        <f t="shared" si="6"/>
        <v>5513.9988675684181</v>
      </c>
      <c r="J18" s="3">
        <f t="shared" si="1"/>
        <v>0.83937376376252359</v>
      </c>
    </row>
    <row r="19" spans="1:10" ht="14.25" customHeight="1">
      <c r="A19" s="6">
        <f t="shared" si="2"/>
        <v>69</v>
      </c>
      <c r="B19" s="36">
        <v>42095</v>
      </c>
      <c r="C19" s="37">
        <v>653.875</v>
      </c>
      <c r="D19" s="37">
        <v>2587.11</v>
      </c>
      <c r="E19" s="38">
        <f t="shared" si="3"/>
        <v>95.012351060738169</v>
      </c>
      <c r="F19" s="38">
        <f t="shared" si="0"/>
        <v>2.2621988347794804</v>
      </c>
      <c r="G19" s="38">
        <f t="shared" si="4"/>
        <v>5852.557227446342</v>
      </c>
      <c r="H19" s="21">
        <f t="shared" si="5"/>
        <v>2.2625432525951559</v>
      </c>
      <c r="I19" s="8">
        <f t="shared" si="6"/>
        <v>5853.4482742214541</v>
      </c>
      <c r="J19" s="3">
        <f t="shared" si="1"/>
        <v>0.891046775112045</v>
      </c>
    </row>
    <row r="20" spans="1:10" ht="14.25" customHeight="1">
      <c r="A20" s="6">
        <f t="shared" si="2"/>
        <v>68</v>
      </c>
      <c r="B20" s="36">
        <v>42125</v>
      </c>
      <c r="C20" s="37">
        <v>652.08333333333337</v>
      </c>
      <c r="D20" s="37">
        <v>2506.9888888888886</v>
      </c>
      <c r="E20" s="38">
        <f t="shared" si="3"/>
        <v>94.752010074590729</v>
      </c>
      <c r="F20" s="38">
        <f t="shared" si="0"/>
        <v>2.256000239871208</v>
      </c>
      <c r="G20" s="38">
        <f t="shared" si="4"/>
        <v>5655.7675346877859</v>
      </c>
      <c r="H20" s="21">
        <f t="shared" si="5"/>
        <v>2.2563437139561708</v>
      </c>
      <c r="I20" s="8">
        <f t="shared" si="6"/>
        <v>5656.6286204024091</v>
      </c>
      <c r="J20" s="3">
        <f t="shared" si="1"/>
        <v>0.8610857146231865</v>
      </c>
    </row>
    <row r="21" spans="1:10" ht="14.25" customHeight="1">
      <c r="A21" s="6">
        <f t="shared" si="2"/>
        <v>67</v>
      </c>
      <c r="B21" s="36">
        <v>42156</v>
      </c>
      <c r="C21" s="37">
        <v>665.22727272727275</v>
      </c>
      <c r="D21" s="37">
        <v>2426.1494117647057</v>
      </c>
      <c r="E21" s="38">
        <f t="shared" si="3"/>
        <v>96.661911178040214</v>
      </c>
      <c r="F21" s="38">
        <f t="shared" si="0"/>
        <v>2.301474075667624</v>
      </c>
      <c r="G21" s="38">
        <f t="shared" si="4"/>
        <v>5583.7199748727262</v>
      </c>
      <c r="H21" s="21">
        <f t="shared" si="5"/>
        <v>2.3018244731047499</v>
      </c>
      <c r="I21" s="8">
        <f t="shared" si="6"/>
        <v>5584.5700914086929</v>
      </c>
      <c r="J21" s="3">
        <f t="shared" si="1"/>
        <v>0.85011653596666292</v>
      </c>
    </row>
    <row r="22" spans="1:10" ht="14.25" customHeight="1">
      <c r="A22" s="6">
        <f t="shared" si="2"/>
        <v>66</v>
      </c>
      <c r="B22" s="36">
        <v>42186</v>
      </c>
      <c r="C22" s="37">
        <v>637.60869565217388</v>
      </c>
      <c r="D22" s="37">
        <v>2553.2655555555552</v>
      </c>
      <c r="E22" s="38">
        <f t="shared" si="3"/>
        <v>92.648749731498683</v>
      </c>
      <c r="F22" s="38">
        <f t="shared" si="0"/>
        <v>2.2059226126547307</v>
      </c>
      <c r="G22" s="38">
        <f t="shared" si="4"/>
        <v>5632.3062251124429</v>
      </c>
      <c r="H22" s="21">
        <f t="shared" si="5"/>
        <v>2.2062584624642696</v>
      </c>
      <c r="I22" s="8">
        <f t="shared" si="6"/>
        <v>5633.1637388629788</v>
      </c>
      <c r="J22" s="3">
        <f t="shared" si="1"/>
        <v>0.85751375053587253</v>
      </c>
    </row>
    <row r="23" spans="1:10" ht="14.25" customHeight="1">
      <c r="A23" s="6">
        <f t="shared" si="2"/>
        <v>65</v>
      </c>
      <c r="B23" s="36">
        <v>42217</v>
      </c>
      <c r="C23" s="37">
        <v>541.42857142857144</v>
      </c>
      <c r="D23" s="37">
        <v>2711.8457894736798</v>
      </c>
      <c r="E23" s="38">
        <f t="shared" si="3"/>
        <v>78.673143189272224</v>
      </c>
      <c r="F23" s="38">
        <f t="shared" si="0"/>
        <v>1.8731700759350529</v>
      </c>
      <c r="G23" s="38">
        <f t="shared" si="4"/>
        <v>5079.7483833925662</v>
      </c>
      <c r="H23" s="21">
        <f t="shared" si="5"/>
        <v>1.8734552644587248</v>
      </c>
      <c r="I23" s="8">
        <f t="shared" si="6"/>
        <v>5080.5217706896919</v>
      </c>
      <c r="J23" s="3">
        <f t="shared" si="1"/>
        <v>0.77338729712573695</v>
      </c>
    </row>
    <row r="24" spans="1:10" ht="14.25" customHeight="1">
      <c r="A24" s="6">
        <f t="shared" si="2"/>
        <v>64</v>
      </c>
      <c r="B24" s="36">
        <v>42248</v>
      </c>
      <c r="C24" s="37">
        <v>527.84090909090912</v>
      </c>
      <c r="D24" s="37">
        <v>3008.5841176470599</v>
      </c>
      <c r="E24" s="38">
        <f t="shared" si="3"/>
        <v>76.698766214895258</v>
      </c>
      <c r="F24" s="38">
        <f t="shared" si="0"/>
        <v>1.826161100354649</v>
      </c>
      <c r="G24" s="38">
        <f t="shared" si="4"/>
        <v>5494.1592827918757</v>
      </c>
      <c r="H24" s="21">
        <f t="shared" si="5"/>
        <v>1.8264391318024538</v>
      </c>
      <c r="I24" s="8">
        <f t="shared" si="6"/>
        <v>5494.9957637899479</v>
      </c>
      <c r="J24" s="3">
        <f t="shared" si="1"/>
        <v>0.83648099807214749</v>
      </c>
    </row>
    <row r="25" spans="1:10" ht="14.25" customHeight="1">
      <c r="A25" s="6">
        <f t="shared" si="2"/>
        <v>63</v>
      </c>
      <c r="B25" s="36">
        <v>42278</v>
      </c>
      <c r="C25" s="37">
        <v>577.38636363636363</v>
      </c>
      <c r="D25" s="37">
        <v>3068.9042105263156</v>
      </c>
      <c r="E25" s="38">
        <f t="shared" si="3"/>
        <v>83.898047607725033</v>
      </c>
      <c r="F25" s="38">
        <f t="shared" si="0"/>
        <v>1.9975725620886913</v>
      </c>
      <c r="G25" s="38">
        <f t="shared" si="4"/>
        <v>6130.3588466258243</v>
      </c>
      <c r="H25" s="21">
        <f t="shared" si="5"/>
        <v>1.9978766907832652</v>
      </c>
      <c r="I25" s="8">
        <f t="shared" si="6"/>
        <v>6131.2921884571442</v>
      </c>
      <c r="J25" s="3">
        <f t="shared" si="1"/>
        <v>0.93334183131992177</v>
      </c>
    </row>
    <row r="26" spans="1:10" ht="14.25" customHeight="1">
      <c r="A26" s="6">
        <f t="shared" si="2"/>
        <v>62</v>
      </c>
      <c r="B26" s="36">
        <v>42309</v>
      </c>
      <c r="C26" s="37">
        <v>551.54761904761904</v>
      </c>
      <c r="D26" s="37">
        <v>2938.6616666666669</v>
      </c>
      <c r="E26" s="38">
        <f t="shared" si="3"/>
        <v>80.143507562862411</v>
      </c>
      <c r="F26" s="38">
        <f t="shared" si="0"/>
        <v>1.9081787514967241</v>
      </c>
      <c r="G26" s="38">
        <f t="shared" si="4"/>
        <v>5607.4917501712825</v>
      </c>
      <c r="H26" s="21">
        <f t="shared" si="5"/>
        <v>1.9084692700609656</v>
      </c>
      <c r="I26" s="8">
        <f t="shared" si="6"/>
        <v>5608.3454859394742</v>
      </c>
      <c r="J26" s="3">
        <f t="shared" si="1"/>
        <v>0.85373576819165464</v>
      </c>
    </row>
    <row r="27" spans="1:10" ht="14.25" customHeight="1">
      <c r="A27" s="6">
        <f t="shared" si="2"/>
        <v>61</v>
      </c>
      <c r="B27" s="36">
        <v>42339</v>
      </c>
      <c r="C27" s="37">
        <v>561.7045454545455</v>
      </c>
      <c r="D27" s="37">
        <v>2984.4641176470582</v>
      </c>
      <c r="E27" s="38">
        <f t="shared" si="3"/>
        <v>81.619375974214691</v>
      </c>
      <c r="F27" s="38">
        <f t="shared" si="0"/>
        <v>1.9433184755765402</v>
      </c>
      <c r="G27" s="38">
        <f t="shared" si="4"/>
        <v>5799.7642595187654</v>
      </c>
      <c r="H27" s="21">
        <f t="shared" si="5"/>
        <v>1.9436143441333755</v>
      </c>
      <c r="I27" s="8">
        <f t="shared" si="6"/>
        <v>5800.6472686101806</v>
      </c>
      <c r="J27" s="3">
        <f t="shared" si="1"/>
        <v>0.88300909141526063</v>
      </c>
    </row>
    <row r="28" spans="1:10" ht="14.25" customHeight="1">
      <c r="A28" s="6">
        <f t="shared" si="2"/>
        <v>60</v>
      </c>
      <c r="B28" s="36">
        <v>42370</v>
      </c>
      <c r="C28" s="37">
        <v>560.625</v>
      </c>
      <c r="D28" s="37">
        <v>3258.28</v>
      </c>
      <c r="E28" s="38">
        <f t="shared" si="3"/>
        <v>81.462510897994775</v>
      </c>
      <c r="F28" s="38">
        <f t="shared" si="0"/>
        <v>1.9395835928093994</v>
      </c>
      <c r="G28" s="38">
        <f t="shared" si="4"/>
        <v>6319.7064287790099</v>
      </c>
      <c r="H28" s="21">
        <f t="shared" si="5"/>
        <v>1.939878892733564</v>
      </c>
      <c r="I28" s="8">
        <f t="shared" si="6"/>
        <v>6320.6685986159173</v>
      </c>
      <c r="J28" s="3">
        <f t="shared" si="1"/>
        <v>0.96216983690737834</v>
      </c>
    </row>
    <row r="29" spans="1:10" ht="14.25" customHeight="1">
      <c r="A29" s="6">
        <f t="shared" si="2"/>
        <v>59</v>
      </c>
      <c r="B29" s="36">
        <v>42401</v>
      </c>
      <c r="C29" s="37">
        <v>636.54761904761904</v>
      </c>
      <c r="D29" s="37">
        <v>3271.95</v>
      </c>
      <c r="E29" s="38">
        <f t="shared" si="3"/>
        <v>92.49456830101991</v>
      </c>
      <c r="F29" s="38">
        <f t="shared" si="0"/>
        <v>2.2022516262147596</v>
      </c>
      <c r="G29" s="38">
        <f t="shared" si="4"/>
        <v>7205.6572083933825</v>
      </c>
      <c r="H29" s="21">
        <f t="shared" si="5"/>
        <v>2.2025869171197892</v>
      </c>
      <c r="I29" s="8">
        <f t="shared" si="6"/>
        <v>7206.754263470094</v>
      </c>
      <c r="J29" s="3">
        <f t="shared" si="1"/>
        <v>1.0970550767115128</v>
      </c>
    </row>
    <row r="30" spans="1:10" ht="14.25" customHeight="1">
      <c r="A30" s="6">
        <f t="shared" si="2"/>
        <v>58</v>
      </c>
      <c r="B30" s="36">
        <v>42430</v>
      </c>
      <c r="C30" s="37">
        <v>682.73809523809518</v>
      </c>
      <c r="D30" s="37">
        <v>3362.7057894736849</v>
      </c>
      <c r="E30" s="38">
        <f t="shared" si="3"/>
        <v>99.206349206349202</v>
      </c>
      <c r="F30" s="38">
        <f t="shared" si="0"/>
        <v>2.3620559334845046</v>
      </c>
      <c r="G30" s="38">
        <f t="shared" si="4"/>
        <v>7942.899162589013</v>
      </c>
      <c r="H30" s="21">
        <f t="shared" si="5"/>
        <v>2.3624155544570766</v>
      </c>
      <c r="I30" s="8">
        <f t="shared" si="6"/>
        <v>7944.1084621154969</v>
      </c>
      <c r="J30" s="3">
        <f t="shared" si="1"/>
        <v>1.2092995264838464</v>
      </c>
    </row>
    <row r="31" spans="1:10" ht="14.25" customHeight="1">
      <c r="A31" s="6">
        <f t="shared" si="2"/>
        <v>57</v>
      </c>
      <c r="B31" s="36">
        <v>42461</v>
      </c>
      <c r="C31" s="37">
        <v>713.33333333333337</v>
      </c>
      <c r="D31" s="37">
        <v>3163.6835294117645</v>
      </c>
      <c r="E31" s="38">
        <f t="shared" si="3"/>
        <v>103.65203913591012</v>
      </c>
      <c r="F31" s="38">
        <f t="shared" si="0"/>
        <v>2.4679056937121455</v>
      </c>
      <c r="G31" s="38">
        <f t="shared" si="4"/>
        <v>7807.6725953386294</v>
      </c>
      <c r="H31" s="21">
        <f t="shared" si="5"/>
        <v>2.4682814302191467</v>
      </c>
      <c r="I31" s="8">
        <f t="shared" si="6"/>
        <v>7808.861306737228</v>
      </c>
      <c r="J31" s="3">
        <f t="shared" si="1"/>
        <v>1.1887113985985707</v>
      </c>
    </row>
    <row r="32" spans="1:10" ht="14.25" customHeight="1">
      <c r="A32" s="6">
        <f t="shared" si="2"/>
        <v>56</v>
      </c>
      <c r="B32" s="36">
        <v>42491</v>
      </c>
      <c r="C32" s="37">
        <v>704.375</v>
      </c>
      <c r="D32" s="37">
        <v>3011.0361111111106</v>
      </c>
      <c r="E32" s="38">
        <f t="shared" si="3"/>
        <v>102.35033420517291</v>
      </c>
      <c r="F32" s="38">
        <f t="shared" si="0"/>
        <v>2.4369127191707838</v>
      </c>
      <c r="G32" s="38">
        <f t="shared" si="4"/>
        <v>7337.632197049199</v>
      </c>
      <c r="H32" s="21">
        <f t="shared" si="5"/>
        <v>2.4372837370242215</v>
      </c>
      <c r="I32" s="8">
        <f t="shared" si="6"/>
        <v>7338.749345203767</v>
      </c>
      <c r="J32" s="3">
        <f t="shared" si="1"/>
        <v>1.1171481545679853</v>
      </c>
    </row>
    <row r="33" spans="1:10" ht="14.25" customHeight="1">
      <c r="A33" s="6">
        <f t="shared" si="2"/>
        <v>55</v>
      </c>
      <c r="B33" s="36">
        <v>42522</v>
      </c>
      <c r="C33" s="37">
        <v>703.06818181818187</v>
      </c>
      <c r="D33" s="37">
        <v>2980.2144444444439</v>
      </c>
      <c r="E33" s="38">
        <f t="shared" si="3"/>
        <v>102.16044490238041</v>
      </c>
      <c r="F33" s="38">
        <f t="shared" si="0"/>
        <v>2.4323915452947715</v>
      </c>
      <c r="G33" s="38">
        <f t="shared" si="4"/>
        <v>7249.0484178320203</v>
      </c>
      <c r="H33" s="21">
        <f t="shared" si="5"/>
        <v>2.4327618748033975</v>
      </c>
      <c r="I33" s="8">
        <f t="shared" si="6"/>
        <v>7250.1520791828307</v>
      </c>
      <c r="J33" s="3">
        <f t="shared" si="1"/>
        <v>1.1036613508103983</v>
      </c>
    </row>
    <row r="34" spans="1:10" ht="14.25" customHeight="1">
      <c r="A34" s="6">
        <f t="shared" si="2"/>
        <v>54</v>
      </c>
      <c r="B34" s="36">
        <v>42552</v>
      </c>
      <c r="C34" s="37">
        <v>671.66666666666663</v>
      </c>
      <c r="D34" s="37">
        <v>2993.3999999999996</v>
      </c>
      <c r="E34" s="38">
        <f t="shared" si="3"/>
        <v>97.597597597597598</v>
      </c>
      <c r="F34" s="38">
        <f t="shared" si="0"/>
        <v>2.3237523237523239</v>
      </c>
      <c r="G34" s="38">
        <f t="shared" si="4"/>
        <v>6955.9202059202053</v>
      </c>
      <c r="H34" s="21">
        <f t="shared" si="5"/>
        <v>2.3241061130334484</v>
      </c>
      <c r="I34" s="8">
        <f t="shared" si="6"/>
        <v>6956.9792387543239</v>
      </c>
      <c r="J34" s="3">
        <f t="shared" si="1"/>
        <v>1.059032834118625</v>
      </c>
    </row>
    <row r="35" spans="1:10" ht="14.25" customHeight="1">
      <c r="A35" s="6">
        <f t="shared" si="2"/>
        <v>53</v>
      </c>
      <c r="B35" s="36">
        <v>42583</v>
      </c>
      <c r="C35" s="37">
        <v>735.43478260869563</v>
      </c>
      <c r="D35" s="37">
        <v>2943.4575</v>
      </c>
      <c r="E35" s="38">
        <f t="shared" si="3"/>
        <v>106.86352551710196</v>
      </c>
      <c r="F35" s="38">
        <f t="shared" si="0"/>
        <v>2.5443696551690942</v>
      </c>
      <c r="G35" s="38">
        <f t="shared" si="4"/>
        <v>7489.2439442798841</v>
      </c>
      <c r="H35" s="21">
        <f t="shared" si="5"/>
        <v>2.5447570332480818</v>
      </c>
      <c r="I35" s="8">
        <f t="shared" si="6"/>
        <v>7490.3841751918153</v>
      </c>
      <c r="J35" s="3">
        <f t="shared" si="1"/>
        <v>1.1402309119312122</v>
      </c>
    </row>
    <row r="36" spans="1:10" ht="14.25" customHeight="1">
      <c r="A36" s="6">
        <f t="shared" si="2"/>
        <v>52</v>
      </c>
      <c r="B36" s="36">
        <v>42614</v>
      </c>
      <c r="C36" s="37">
        <v>770.7954545454545</v>
      </c>
      <c r="D36" s="37">
        <v>2964.5568000000003</v>
      </c>
      <c r="E36" s="38">
        <f t="shared" si="3"/>
        <v>112.00166442101926</v>
      </c>
      <c r="F36" s="38">
        <f t="shared" si="0"/>
        <v>2.6667062957385537</v>
      </c>
      <c r="G36" s="38">
        <f t="shared" si="4"/>
        <v>7905.6022826345406</v>
      </c>
      <c r="H36" s="21">
        <f t="shared" si="5"/>
        <v>2.6671122994652405</v>
      </c>
      <c r="I36" s="8">
        <f t="shared" si="6"/>
        <v>7906.8059037433159</v>
      </c>
      <c r="J36" s="3">
        <f t="shared" si="1"/>
        <v>1.2036211087752235</v>
      </c>
    </row>
    <row r="37" spans="1:10" ht="14.25" customHeight="1">
      <c r="A37" s="6">
        <f t="shared" si="2"/>
        <v>51</v>
      </c>
      <c r="B37" s="36">
        <v>42644</v>
      </c>
      <c r="C37" s="37">
        <v>725.11904761904759</v>
      </c>
      <c r="D37" s="37">
        <v>2924.3305882352943</v>
      </c>
      <c r="E37" s="38">
        <f t="shared" si="3"/>
        <v>105.36458117103278</v>
      </c>
      <c r="F37" s="38">
        <f t="shared" si="0"/>
        <v>2.5086805040722089</v>
      </c>
      <c r="G37" s="38">
        <f t="shared" si="4"/>
        <v>7336.2111341678974</v>
      </c>
      <c r="H37" s="21">
        <f t="shared" si="5"/>
        <v>2.5090624485088151</v>
      </c>
      <c r="I37" s="8">
        <f t="shared" si="6"/>
        <v>7337.3280659668708</v>
      </c>
      <c r="J37" s="3">
        <f t="shared" si="1"/>
        <v>1.1169317989733827</v>
      </c>
    </row>
    <row r="38" spans="1:10" ht="14.25" customHeight="1">
      <c r="A38" s="6">
        <f t="shared" si="2"/>
        <v>50</v>
      </c>
      <c r="B38" s="36">
        <v>42675</v>
      </c>
      <c r="C38" s="37">
        <v>756.25</v>
      </c>
      <c r="D38" s="37">
        <v>2925.7093749999999</v>
      </c>
      <c r="E38" s="38">
        <f t="shared" si="3"/>
        <v>109.88811392037199</v>
      </c>
      <c r="F38" s="38">
        <f t="shared" si="0"/>
        <v>2.6163836647707619</v>
      </c>
      <c r="G38" s="38">
        <f t="shared" si="4"/>
        <v>7654.7782166166753</v>
      </c>
      <c r="H38" s="21">
        <f t="shared" si="5"/>
        <v>2.6167820069204151</v>
      </c>
      <c r="I38" s="8">
        <f t="shared" si="6"/>
        <v>7655.9436499783733</v>
      </c>
      <c r="J38" s="3">
        <f t="shared" si="1"/>
        <v>1.1654333616979784</v>
      </c>
    </row>
    <row r="39" spans="1:10" ht="14.25" customHeight="1">
      <c r="A39" s="6">
        <f t="shared" si="2"/>
        <v>49</v>
      </c>
      <c r="B39" s="36">
        <v>42705</v>
      </c>
      <c r="C39" s="37">
        <v>792.61904761904759</v>
      </c>
      <c r="D39" s="37">
        <v>3095.8173684210528</v>
      </c>
      <c r="E39" s="38">
        <f t="shared" si="3"/>
        <v>115.17277646309904</v>
      </c>
      <c r="F39" s="38">
        <f t="shared" si="0"/>
        <v>2.7422089634071201</v>
      </c>
      <c r="G39" s="38">
        <f t="shared" si="4"/>
        <v>8489.378136755653</v>
      </c>
      <c r="H39" s="21">
        <f t="shared" si="5"/>
        <v>2.7426264623496457</v>
      </c>
      <c r="I39" s="8">
        <f t="shared" si="6"/>
        <v>8490.670637233221</v>
      </c>
      <c r="J39" s="3">
        <f t="shared" si="1"/>
        <v>1.2925004775679554</v>
      </c>
    </row>
    <row r="40" spans="1:10" ht="14.25" customHeight="1">
      <c r="A40" s="6">
        <f t="shared" si="2"/>
        <v>48</v>
      </c>
      <c r="B40" s="36">
        <v>42736</v>
      </c>
      <c r="C40" s="37">
        <v>824.5454545454545</v>
      </c>
      <c r="D40" s="37">
        <f>D39</f>
        <v>3095.8173684210528</v>
      </c>
      <c r="E40" s="38">
        <f t="shared" si="3"/>
        <v>119.8118940054424</v>
      </c>
      <c r="F40" s="38">
        <f t="shared" si="0"/>
        <v>2.8526641429867237</v>
      </c>
      <c r="G40" s="38">
        <f t="shared" si="4"/>
        <v>8831.3272001302576</v>
      </c>
      <c r="H40" s="21">
        <f t="shared" si="5"/>
        <v>2.8530984586347907</v>
      </c>
      <c r="I40" s="8">
        <f t="shared" si="6"/>
        <v>8832.6717620569198</v>
      </c>
      <c r="J40" s="3">
        <f t="shared" si="1"/>
        <v>1.3445619266622089</v>
      </c>
    </row>
    <row r="41" spans="1:10" ht="14.25" customHeight="1">
      <c r="A41" s="6">
        <f t="shared" si="2"/>
        <v>47</v>
      </c>
      <c r="B41" s="36">
        <v>42767</v>
      </c>
      <c r="C41" s="37">
        <v>786.125</v>
      </c>
      <c r="D41" s="37">
        <v>2943.68</v>
      </c>
      <c r="E41" s="38">
        <f t="shared" si="3"/>
        <v>114.22914850334206</v>
      </c>
      <c r="F41" s="38">
        <f t="shared" si="0"/>
        <v>2.7197416310319538</v>
      </c>
      <c r="G41" s="38">
        <f t="shared" si="4"/>
        <v>8006.0490444361412</v>
      </c>
      <c r="H41" s="21">
        <f t="shared" si="5"/>
        <v>2.7201557093425603</v>
      </c>
      <c r="I41" s="8">
        <f t="shared" si="6"/>
        <v>8007.2679584775078</v>
      </c>
      <c r="J41" s="3">
        <f t="shared" si="1"/>
        <v>1.2189140413665882</v>
      </c>
    </row>
    <row r="42" spans="1:10" ht="14.25" customHeight="1">
      <c r="A42" s="6">
        <f t="shared" si="2"/>
        <v>46</v>
      </c>
      <c r="B42" s="36">
        <v>42795</v>
      </c>
      <c r="C42" s="37">
        <v>734.3478260869565</v>
      </c>
      <c r="D42" s="37">
        <v>2877.7483999999995</v>
      </c>
      <c r="E42" s="38">
        <f t="shared" si="3"/>
        <v>106.70558356392858</v>
      </c>
      <c r="F42" s="38">
        <f t="shared" si="0"/>
        <v>2.5406091324744899</v>
      </c>
      <c r="G42" s="38">
        <f t="shared" si="4"/>
        <v>7311.2338660038504</v>
      </c>
      <c r="H42" s="21">
        <f t="shared" si="5"/>
        <v>2.5409959380171507</v>
      </c>
      <c r="I42" s="8">
        <f t="shared" si="6"/>
        <v>7312.3469950353538</v>
      </c>
      <c r="J42" s="3">
        <f t="shared" si="1"/>
        <v>1.1131290315033766</v>
      </c>
    </row>
    <row r="43" spans="1:10" ht="14.25" customHeight="1">
      <c r="A43" s="6">
        <f t="shared" si="2"/>
        <v>45</v>
      </c>
      <c r="B43" s="36">
        <v>42826</v>
      </c>
      <c r="C43" s="37">
        <v>690</v>
      </c>
      <c r="D43" s="37">
        <v>2955.0192000000006</v>
      </c>
      <c r="E43" s="38">
        <f t="shared" si="3"/>
        <v>100.26155187445511</v>
      </c>
      <c r="F43" s="38">
        <f t="shared" si="0"/>
        <v>2.3871798065346455</v>
      </c>
      <c r="G43" s="38">
        <f t="shared" si="4"/>
        <v>7054.1621621621643</v>
      </c>
      <c r="H43" s="21">
        <f t="shared" si="5"/>
        <v>2.3875432525951559</v>
      </c>
      <c r="I43" s="8">
        <f t="shared" si="6"/>
        <v>7055.2361522491374</v>
      </c>
      <c r="J43" s="3">
        <f t="shared" si="1"/>
        <v>1.0739900869730263</v>
      </c>
    </row>
    <row r="44" spans="1:10" ht="14.25" customHeight="1">
      <c r="A44" s="6">
        <f t="shared" si="2"/>
        <v>44</v>
      </c>
      <c r="B44" s="36">
        <v>42856</v>
      </c>
      <c r="C44" s="37">
        <v>735</v>
      </c>
      <c r="D44" s="37">
        <v>2866.7</v>
      </c>
      <c r="E44" s="38">
        <f t="shared" si="3"/>
        <v>106.80034873583261</v>
      </c>
      <c r="F44" s="38">
        <f t="shared" si="0"/>
        <v>2.5428654460912528</v>
      </c>
      <c r="G44" s="38">
        <f t="shared" si="4"/>
        <v>7289.6323743097937</v>
      </c>
      <c r="H44" s="21">
        <f t="shared" si="5"/>
        <v>2.5432525951557095</v>
      </c>
      <c r="I44" s="8">
        <f t="shared" si="6"/>
        <v>7290.7422145328719</v>
      </c>
      <c r="J44" s="3">
        <f t="shared" si="1"/>
        <v>1.1098402230782085</v>
      </c>
    </row>
    <row r="45" spans="1:10" ht="14.25" customHeight="1">
      <c r="A45" s="6">
        <f t="shared" si="2"/>
        <v>43</v>
      </c>
      <c r="B45" s="36">
        <v>42887</v>
      </c>
      <c r="C45" s="37">
        <v>683.21428571428567</v>
      </c>
      <c r="D45" s="37">
        <v>2930.94</v>
      </c>
      <c r="E45" s="38">
        <f t="shared" si="3"/>
        <v>99.275542823929925</v>
      </c>
      <c r="F45" s="38">
        <f t="shared" si="0"/>
        <v>2.3637034005697601</v>
      </c>
      <c r="G45" s="38">
        <f t="shared" si="4"/>
        <v>6927.8728448659331</v>
      </c>
      <c r="H45" s="21">
        <f t="shared" si="5"/>
        <v>2.3640632723677704</v>
      </c>
      <c r="I45" s="8">
        <f t="shared" si="6"/>
        <v>6928.9276075135931</v>
      </c>
      <c r="J45" s="3">
        <f t="shared" si="1"/>
        <v>1.0547626476600271</v>
      </c>
    </row>
    <row r="46" spans="1:10" ht="14.25" customHeight="1">
      <c r="A46" s="6">
        <f t="shared" si="2"/>
        <v>42</v>
      </c>
      <c r="B46" s="36">
        <v>42917</v>
      </c>
      <c r="C46" s="37">
        <v>666.66666666666663</v>
      </c>
      <c r="D46" s="37">
        <v>2945.28</v>
      </c>
      <c r="E46" s="38">
        <f t="shared" si="3"/>
        <v>96.871064613000101</v>
      </c>
      <c r="F46" s="38">
        <f t="shared" si="0"/>
        <v>2.3064539193571454</v>
      </c>
      <c r="G46" s="38">
        <f t="shared" si="4"/>
        <v>6793.1525996042137</v>
      </c>
      <c r="H46" s="21">
        <f t="shared" si="5"/>
        <v>2.3068050749711646</v>
      </c>
      <c r="I46" s="8">
        <f t="shared" si="6"/>
        <v>6794.1868512110723</v>
      </c>
      <c r="J46" s="3">
        <f t="shared" si="1"/>
        <v>1.034251606858561</v>
      </c>
    </row>
    <row r="47" spans="1:10" ht="14.25" customHeight="1">
      <c r="A47" s="6">
        <f t="shared" si="2"/>
        <v>41</v>
      </c>
      <c r="B47" s="36">
        <v>42948</v>
      </c>
      <c r="C47" s="37">
        <v>680.54347826086962</v>
      </c>
      <c r="D47" s="37">
        <v>3044.54</v>
      </c>
      <c r="E47" s="38">
        <f t="shared" si="3"/>
        <v>98.887456881846802</v>
      </c>
      <c r="F47" s="38">
        <f t="shared" si="0"/>
        <v>2.3544632590915904</v>
      </c>
      <c r="G47" s="38">
        <f t="shared" si="4"/>
        <v>7168.2575708347104</v>
      </c>
      <c r="H47" s="21">
        <f t="shared" si="5"/>
        <v>2.3548217240860541</v>
      </c>
      <c r="I47" s="8">
        <f t="shared" si="6"/>
        <v>7169.3489318489546</v>
      </c>
      <c r="J47" s="3">
        <f t="shared" si="1"/>
        <v>1.0913610142442849</v>
      </c>
    </row>
    <row r="48" spans="1:10" ht="14.25" customHeight="1">
      <c r="A48" s="6">
        <f t="shared" si="2"/>
        <v>40</v>
      </c>
      <c r="B48" s="36">
        <v>42979</v>
      </c>
      <c r="C48" s="37">
        <v>726.19047619047615</v>
      </c>
      <c r="D48" s="37">
        <v>2982.62</v>
      </c>
      <c r="E48" s="38">
        <f t="shared" si="3"/>
        <v>105.52026681058939</v>
      </c>
      <c r="F48" s="38">
        <f t="shared" si="0"/>
        <v>2.5123873050140331</v>
      </c>
      <c r="G48" s="38">
        <f t="shared" si="4"/>
        <v>7493.4966236809551</v>
      </c>
      <c r="H48" s="21">
        <f t="shared" si="5"/>
        <v>2.5127698138078758</v>
      </c>
      <c r="I48" s="8">
        <f t="shared" si="6"/>
        <v>7494.6375020596461</v>
      </c>
      <c r="J48" s="3">
        <f t="shared" si="1"/>
        <v>1.1408783786910135</v>
      </c>
    </row>
    <row r="49" spans="1:10" ht="14.25" customHeight="1">
      <c r="A49" s="6">
        <f t="shared" si="2"/>
        <v>39</v>
      </c>
      <c r="B49" s="36">
        <v>43009</v>
      </c>
      <c r="C49" s="37">
        <v>722.9545454545455</v>
      </c>
      <c r="D49" s="37">
        <v>2916.4783999999995</v>
      </c>
      <c r="E49" s="38">
        <f t="shared" si="3"/>
        <v>105.0500647274841</v>
      </c>
      <c r="F49" s="38">
        <f t="shared" si="0"/>
        <v>2.50119201732105</v>
      </c>
      <c r="G49" s="38">
        <f t="shared" si="4"/>
        <v>7294.6724927692667</v>
      </c>
      <c r="H49" s="21">
        <f t="shared" si="5"/>
        <v>2.5015728216420259</v>
      </c>
      <c r="I49" s="8">
        <f t="shared" si="6"/>
        <v>7295.7831003460196</v>
      </c>
      <c r="J49" s="3">
        <f t="shared" si="1"/>
        <v>1.1106075767529546</v>
      </c>
    </row>
    <row r="50" spans="1:10" ht="14.25" customHeight="1">
      <c r="A50" s="6">
        <f t="shared" si="2"/>
        <v>38</v>
      </c>
      <c r="B50" s="36">
        <v>43040</v>
      </c>
      <c r="C50" s="37">
        <v>715.90909090909088</v>
      </c>
      <c r="D50" s="37">
        <v>2939.9168</v>
      </c>
      <c r="E50" s="38">
        <f t="shared" si="3"/>
        <v>104.02631370373305</v>
      </c>
      <c r="F50" s="38">
        <f t="shared" si="0"/>
        <v>2.4768169929460249</v>
      </c>
      <c r="G50" s="38">
        <f t="shared" si="4"/>
        <v>7281.6358880874996</v>
      </c>
      <c r="H50" s="21">
        <f t="shared" si="5"/>
        <v>2.4771940861906261</v>
      </c>
      <c r="I50" s="8">
        <f t="shared" si="6"/>
        <v>7282.7445108524698</v>
      </c>
      <c r="J50" s="3">
        <f t="shared" si="1"/>
        <v>1.1086227649702778</v>
      </c>
    </row>
    <row r="51" spans="1:10" ht="14.25" customHeight="1">
      <c r="A51" s="6">
        <f t="shared" si="2"/>
        <v>37</v>
      </c>
      <c r="B51" s="36">
        <v>43070</v>
      </c>
      <c r="C51" s="37">
        <v>670.92105263157896</v>
      </c>
      <c r="D51" s="37">
        <v>3020.19</v>
      </c>
      <c r="E51" s="38">
        <f t="shared" si="3"/>
        <v>97.489254959543587</v>
      </c>
      <c r="F51" s="38">
        <f t="shared" si="0"/>
        <v>2.3211727371319903</v>
      </c>
      <c r="G51" s="38">
        <f t="shared" si="4"/>
        <v>7010.3826889586662</v>
      </c>
      <c r="H51" s="21">
        <f t="shared" si="5"/>
        <v>2.3215261336732835</v>
      </c>
      <c r="I51" s="8">
        <f t="shared" si="6"/>
        <v>7011.4500136587139</v>
      </c>
      <c r="J51" s="3">
        <f t="shared" si="1"/>
        <v>1.0673247000477204</v>
      </c>
    </row>
    <row r="52" spans="1:10" ht="14.25" customHeight="1">
      <c r="A52" s="6">
        <f t="shared" si="2"/>
        <v>36</v>
      </c>
      <c r="B52" s="36">
        <v>43101</v>
      </c>
      <c r="C52" s="37">
        <v>676.59090909090912</v>
      </c>
      <c r="D52" s="37">
        <v>2995.86</v>
      </c>
      <c r="E52" s="38">
        <f t="shared" si="3"/>
        <v>98.313122506670908</v>
      </c>
      <c r="F52" s="38">
        <f t="shared" si="0"/>
        <v>2.340788631111212</v>
      </c>
      <c r="G52" s="38">
        <f t="shared" si="4"/>
        <v>7012.6750284008358</v>
      </c>
      <c r="H52" s="21">
        <f t="shared" si="5"/>
        <v>2.3411450141553947</v>
      </c>
      <c r="I52" s="8">
        <f t="shared" si="6"/>
        <v>7013.742702107581</v>
      </c>
      <c r="J52" s="3">
        <f t="shared" si="1"/>
        <v>1.067673706745154</v>
      </c>
    </row>
    <row r="53" spans="1:10" ht="14.25" customHeight="1">
      <c r="A53" s="6">
        <f t="shared" si="2"/>
        <v>35</v>
      </c>
      <c r="B53" s="36">
        <v>43132</v>
      </c>
      <c r="C53" s="37">
        <v>661.125</v>
      </c>
      <c r="D53" s="37">
        <v>2881</v>
      </c>
      <c r="E53" s="38">
        <f t="shared" si="3"/>
        <v>96.065823888404537</v>
      </c>
      <c r="F53" s="38">
        <f t="shared" si="0"/>
        <v>2.2872815211524888</v>
      </c>
      <c r="G53" s="38">
        <f t="shared" si="4"/>
        <v>6589.6580624403205</v>
      </c>
      <c r="H53" s="21">
        <f t="shared" si="5"/>
        <v>2.2876297577854672</v>
      </c>
      <c r="I53" s="8">
        <f t="shared" si="6"/>
        <v>6590.6613321799314</v>
      </c>
      <c r="J53" s="3">
        <f t="shared" si="1"/>
        <v>1.0032697396109143</v>
      </c>
    </row>
    <row r="54" spans="1:10" ht="14.25" customHeight="1">
      <c r="A54" s="6">
        <f t="shared" si="2"/>
        <v>34</v>
      </c>
      <c r="B54" s="36">
        <v>43160</v>
      </c>
      <c r="C54" s="37">
        <v>677.26190476190482</v>
      </c>
      <c r="D54" s="37">
        <v>2861.27</v>
      </c>
      <c r="E54" s="38">
        <f t="shared" si="3"/>
        <v>98.41062260417101</v>
      </c>
      <c r="F54" s="38">
        <f t="shared" si="0"/>
        <v>2.3431100620040715</v>
      </c>
      <c r="G54" s="38">
        <f t="shared" si="4"/>
        <v>6704.2705271103896</v>
      </c>
      <c r="H54" s="21">
        <f t="shared" si="5"/>
        <v>2.3434667984840996</v>
      </c>
      <c r="I54" s="8">
        <f t="shared" si="6"/>
        <v>6705.2912464985993</v>
      </c>
      <c r="J54" s="3">
        <f t="shared" si="1"/>
        <v>1.0207193882097272</v>
      </c>
    </row>
    <row r="55" spans="1:10" ht="14.25" customHeight="1">
      <c r="A55" s="6">
        <f t="shared" si="2"/>
        <v>33</v>
      </c>
      <c r="B55" s="36">
        <v>43191</v>
      </c>
      <c r="C55" s="37">
        <v>661.84210526315792</v>
      </c>
      <c r="D55" s="37">
        <v>2861.55</v>
      </c>
      <c r="E55" s="38">
        <f t="shared" si="3"/>
        <v>96.170024013827074</v>
      </c>
      <c r="F55" s="38">
        <f t="shared" si="0"/>
        <v>2.2897624765196922</v>
      </c>
      <c r="G55" s="38">
        <f t="shared" si="4"/>
        <v>6552.2698146849261</v>
      </c>
      <c r="H55" s="21">
        <f t="shared" si="5"/>
        <v>2.2901110908759787</v>
      </c>
      <c r="I55" s="8">
        <f t="shared" si="6"/>
        <v>6553.267392096157</v>
      </c>
      <c r="J55" s="3">
        <f t="shared" si="1"/>
        <v>0.99757741123084998</v>
      </c>
    </row>
    <row r="56" spans="1:10" ht="14.25" customHeight="1">
      <c r="A56" s="6">
        <f t="shared" si="2"/>
        <v>32</v>
      </c>
      <c r="B56" s="36">
        <v>43221</v>
      </c>
      <c r="C56" s="37">
        <v>654.75</v>
      </c>
      <c r="D56" s="37">
        <v>2757.43</v>
      </c>
      <c r="E56" s="38">
        <f t="shared" si="3"/>
        <v>95.13949433304272</v>
      </c>
      <c r="F56" s="38">
        <f t="shared" si="0"/>
        <v>2.2652260555486361</v>
      </c>
      <c r="G56" s="38">
        <f t="shared" si="4"/>
        <v>6246.2022823514753</v>
      </c>
      <c r="H56" s="21">
        <f t="shared" si="5"/>
        <v>2.2655709342560555</v>
      </c>
      <c r="I56" s="8">
        <f t="shared" si="6"/>
        <v>6247.1532612456749</v>
      </c>
      <c r="J56" s="3">
        <f t="shared" si="1"/>
        <v>0.95097889419957937</v>
      </c>
    </row>
    <row r="57" spans="1:10" ht="14.25" customHeight="1">
      <c r="A57" s="6">
        <f t="shared" si="2"/>
        <v>31</v>
      </c>
      <c r="B57" s="36">
        <v>43252</v>
      </c>
      <c r="C57" s="37">
        <v>636.19047619047615</v>
      </c>
      <c r="D57" s="37">
        <v>2855.7928000000002</v>
      </c>
      <c r="E57" s="38">
        <f t="shared" si="3"/>
        <v>92.442673087834379</v>
      </c>
      <c r="F57" s="38">
        <f t="shared" si="0"/>
        <v>2.2010160259008185</v>
      </c>
      <c r="G57" s="38">
        <f t="shared" si="4"/>
        <v>6285.6457194521709</v>
      </c>
      <c r="H57" s="21">
        <f t="shared" si="5"/>
        <v>2.2013511286867686</v>
      </c>
      <c r="I57" s="8">
        <f t="shared" si="6"/>
        <v>6286.6027035755478</v>
      </c>
      <c r="J57" s="3">
        <f t="shared" si="1"/>
        <v>0.95698412337696936</v>
      </c>
    </row>
    <row r="58" spans="1:10" ht="14.25" customHeight="1">
      <c r="A58" s="6">
        <f t="shared" si="2"/>
        <v>30</v>
      </c>
      <c r="B58" s="36">
        <v>43282</v>
      </c>
      <c r="C58" s="37">
        <v>595.375</v>
      </c>
      <c r="D58" s="37">
        <v>2881.1827999999991</v>
      </c>
      <c r="E58" s="38">
        <f t="shared" si="3"/>
        <v>86.511915140947409</v>
      </c>
      <c r="F58" s="38">
        <f t="shared" si="0"/>
        <v>2.0598075033558905</v>
      </c>
      <c r="G58" s="38">
        <f t="shared" si="4"/>
        <v>5934.6819499799321</v>
      </c>
      <c r="H58" s="21">
        <f t="shared" si="5"/>
        <v>2.0601211072664358</v>
      </c>
      <c r="I58" s="8">
        <f t="shared" si="6"/>
        <v>5935.5855001730079</v>
      </c>
      <c r="J58" s="3">
        <f t="shared" si="1"/>
        <v>0.90355019307571638</v>
      </c>
    </row>
    <row r="59" spans="1:10" ht="14.25" customHeight="1">
      <c r="A59" s="6">
        <f t="shared" si="2"/>
        <v>29</v>
      </c>
      <c r="B59" s="36">
        <v>43313</v>
      </c>
      <c r="C59" s="37">
        <v>558.16</v>
      </c>
      <c r="D59" s="37">
        <v>2886.3083999999999</v>
      </c>
      <c r="E59" s="38">
        <f t="shared" si="3"/>
        <v>81.104330136588203</v>
      </c>
      <c r="F59" s="38">
        <f t="shared" si="0"/>
        <v>1.9310554794425763</v>
      </c>
      <c r="G59" s="38">
        <f t="shared" si="4"/>
        <v>5573.6216511811353</v>
      </c>
      <c r="H59" s="21">
        <f t="shared" si="5"/>
        <v>1.9313494809688581</v>
      </c>
      <c r="I59" s="8">
        <f t="shared" si="6"/>
        <v>5574.4702302560545</v>
      </c>
      <c r="J59" s="3">
        <f t="shared" si="1"/>
        <v>0.84857907491914375</v>
      </c>
    </row>
    <row r="60" spans="1:10" ht="14.25" customHeight="1">
      <c r="A60" s="6">
        <f t="shared" si="2"/>
        <v>28</v>
      </c>
      <c r="B60" s="36">
        <v>43344</v>
      </c>
      <c r="C60" s="37">
        <v>553.69200000000001</v>
      </c>
      <c r="D60" s="37">
        <v>2954.9324000000001</v>
      </c>
      <c r="E60" s="38">
        <f t="shared" si="3"/>
        <v>80.455100261551877</v>
      </c>
      <c r="F60" s="38">
        <f t="shared" si="0"/>
        <v>1.9155976252750446</v>
      </c>
      <c r="G60" s="38">
        <f t="shared" si="4"/>
        <v>5660.4614882882888</v>
      </c>
      <c r="H60" s="21">
        <f t="shared" si="5"/>
        <v>1.9158892733564015</v>
      </c>
      <c r="I60" s="8">
        <f t="shared" si="6"/>
        <v>5661.3232886532878</v>
      </c>
      <c r="J60" s="3">
        <f t="shared" si="1"/>
        <v>0.8618003649989987</v>
      </c>
    </row>
    <row r="61" spans="1:10" ht="14.25" customHeight="1">
      <c r="A61" s="6">
        <f t="shared" si="2"/>
        <v>27</v>
      </c>
      <c r="B61" s="36">
        <v>43374</v>
      </c>
      <c r="C61" s="37">
        <v>532.572</v>
      </c>
      <c r="D61" s="37">
        <v>3033.77</v>
      </c>
      <c r="E61" s="38">
        <f t="shared" si="3"/>
        <v>77.386224934612031</v>
      </c>
      <c r="F61" s="38">
        <f t="shared" si="0"/>
        <v>1.8425291651098104</v>
      </c>
      <c r="G61" s="38">
        <f t="shared" si="4"/>
        <v>5589.8097052351895</v>
      </c>
      <c r="H61" s="21">
        <f t="shared" si="5"/>
        <v>1.842809688581315</v>
      </c>
      <c r="I61" s="8">
        <f t="shared" si="6"/>
        <v>5590.6607489273356</v>
      </c>
      <c r="J61" s="3">
        <f t="shared" si="1"/>
        <v>0.85104369214604958</v>
      </c>
    </row>
    <row r="62" spans="1:10" ht="14.25" customHeight="1">
      <c r="A62" s="6">
        <f t="shared" si="2"/>
        <v>26</v>
      </c>
      <c r="B62" s="36">
        <v>43405</v>
      </c>
      <c r="C62" s="37">
        <v>478.62</v>
      </c>
      <c r="D62" s="37">
        <v>3040.24</v>
      </c>
      <c r="E62" s="38">
        <f t="shared" si="3"/>
        <v>69.546643417611165</v>
      </c>
      <c r="F62" s="38">
        <f t="shared" si="0"/>
        <v>1.6558724623240753</v>
      </c>
      <c r="G62" s="38">
        <f t="shared" si="4"/>
        <v>5034.2496948561466</v>
      </c>
      <c r="H62" s="21">
        <f t="shared" si="5"/>
        <v>1.6561245674740483</v>
      </c>
      <c r="I62" s="8">
        <f t="shared" si="6"/>
        <v>5035.0161550173007</v>
      </c>
      <c r="J62" s="3">
        <f t="shared" si="1"/>
        <v>0.76646016115410021</v>
      </c>
    </row>
    <row r="63" spans="1:10" ht="14.25" customHeight="1">
      <c r="A63" s="6">
        <f t="shared" si="2"/>
        <v>25</v>
      </c>
      <c r="B63" s="36">
        <v>43435</v>
      </c>
      <c r="C63" s="37">
        <v>474.03846153846155</v>
      </c>
      <c r="D63" s="37">
        <f>+D62</f>
        <v>3040.24</v>
      </c>
      <c r="E63" s="38">
        <f t="shared" si="3"/>
        <v>68.880915655109206</v>
      </c>
      <c r="F63" s="38">
        <f t="shared" si="0"/>
        <v>1.6400218013121239</v>
      </c>
      <c r="G63" s="38">
        <f t="shared" si="4"/>
        <v>4986.0598812211711</v>
      </c>
      <c r="H63" s="21">
        <f t="shared" si="5"/>
        <v>1.6402714932126696</v>
      </c>
      <c r="I63" s="8">
        <f t="shared" si="6"/>
        <v>4986.8190045248866</v>
      </c>
      <c r="J63" s="3">
        <f t="shared" si="1"/>
        <v>0.75912330371556891</v>
      </c>
    </row>
    <row r="64" spans="1:10" ht="14.25" customHeight="1">
      <c r="A64" s="6">
        <f t="shared" si="2"/>
        <v>24</v>
      </c>
      <c r="B64" s="36">
        <v>43466</v>
      </c>
      <c r="C64" s="37">
        <v>527.77272727272725</v>
      </c>
      <c r="D64" s="37">
        <v>3169.21</v>
      </c>
      <c r="E64" s="38">
        <f t="shared" si="3"/>
        <v>76.68885894692346</v>
      </c>
      <c r="F64" s="38">
        <f t="shared" si="0"/>
        <v>1.8259252130219872</v>
      </c>
      <c r="G64" s="38">
        <f t="shared" si="4"/>
        <v>5786.7404443614123</v>
      </c>
      <c r="H64" s="21">
        <f t="shared" si="5"/>
        <v>1.8262032085561497</v>
      </c>
      <c r="I64" s="8">
        <f t="shared" si="6"/>
        <v>5787.6214705882348</v>
      </c>
      <c r="J64" s="3">
        <f t="shared" si="1"/>
        <v>0.8810262268225415</v>
      </c>
    </row>
    <row r="65" spans="1:10" ht="14.25" customHeight="1">
      <c r="A65" s="6">
        <f t="shared" si="2"/>
        <v>23</v>
      </c>
      <c r="B65" s="36">
        <v>43497</v>
      </c>
      <c r="C65" s="37">
        <v>560</v>
      </c>
      <c r="D65" s="37">
        <v>3194.4175824175813</v>
      </c>
      <c r="E65" s="38">
        <f t="shared" si="3"/>
        <v>81.371694274920088</v>
      </c>
      <c r="F65" s="38">
        <f t="shared" si="0"/>
        <v>1.937421292260002</v>
      </c>
      <c r="G65" s="38">
        <f t="shared" si="4"/>
        <v>6188.9326405455422</v>
      </c>
      <c r="H65" s="21">
        <f t="shared" si="5"/>
        <v>1.9377162629757785</v>
      </c>
      <c r="I65" s="8">
        <f t="shared" si="6"/>
        <v>6189.8749001863162</v>
      </c>
      <c r="J65" s="3">
        <f t="shared" si="1"/>
        <v>0.94225964077395474</v>
      </c>
    </row>
    <row r="66" spans="1:10" ht="14.25" customHeight="1">
      <c r="A66" s="6">
        <f t="shared" si="2"/>
        <v>22</v>
      </c>
      <c r="B66" s="36">
        <v>43525</v>
      </c>
      <c r="C66" s="37">
        <v>531.29999999999995</v>
      </c>
      <c r="D66" s="37">
        <v>3173.73</v>
      </c>
      <c r="E66" s="38">
        <f t="shared" si="3"/>
        <v>77.201394943330428</v>
      </c>
      <c r="F66" s="38">
        <f t="shared" si="0"/>
        <v>1.8381284510316769</v>
      </c>
      <c r="G66" s="38">
        <f t="shared" si="4"/>
        <v>5833.7234088927635</v>
      </c>
      <c r="H66" s="21">
        <f t="shared" si="5"/>
        <v>1.8384083044982698</v>
      </c>
      <c r="I66" s="8">
        <f t="shared" si="6"/>
        <v>5834.6115882352933</v>
      </c>
      <c r="J66" s="3">
        <f t="shared" si="1"/>
        <v>0.88817934252983832</v>
      </c>
    </row>
    <row r="67" spans="1:10" ht="14.25" customHeight="1">
      <c r="A67" s="6">
        <f t="shared" si="2"/>
        <v>21</v>
      </c>
      <c r="B67" s="36">
        <v>43556</v>
      </c>
      <c r="C67" s="37">
        <v>529.83333333333337</v>
      </c>
      <c r="D67" s="37">
        <v>3145.8627380952371</v>
      </c>
      <c r="E67" s="38">
        <f t="shared" si="3"/>
        <v>76.988278601181833</v>
      </c>
      <c r="F67" s="38">
        <f t="shared" si="0"/>
        <v>1.8330542524090911</v>
      </c>
      <c r="G67" s="38">
        <f t="shared" si="4"/>
        <v>5766.5370695607817</v>
      </c>
      <c r="H67" s="21">
        <f t="shared" si="5"/>
        <v>1.8333333333333335</v>
      </c>
      <c r="I67" s="8">
        <f t="shared" si="6"/>
        <v>5767.4150198412681</v>
      </c>
      <c r="J67" s="3">
        <f t="shared" si="1"/>
        <v>0.87795028048640233</v>
      </c>
    </row>
    <row r="68" spans="1:10" ht="14.25" customHeight="1">
      <c r="A68" s="6">
        <f t="shared" si="2"/>
        <v>20</v>
      </c>
      <c r="B68" s="36">
        <v>43586</v>
      </c>
      <c r="C68" s="37">
        <v>514.33333333333337</v>
      </c>
      <c r="D68" s="37">
        <v>3145.8627380952371</v>
      </c>
      <c r="E68" s="38">
        <f t="shared" si="3"/>
        <v>74.736026348929585</v>
      </c>
      <c r="F68" s="38">
        <f t="shared" si="0"/>
        <v>1.7794291987840378</v>
      </c>
      <c r="G68" s="38">
        <f t="shared" si="4"/>
        <v>5597.840011533367</v>
      </c>
      <c r="H68" s="21">
        <f t="shared" si="5"/>
        <v>1.7797001153402539</v>
      </c>
      <c r="I68" s="8">
        <f t="shared" si="6"/>
        <v>5598.6922778326998</v>
      </c>
      <c r="J68" s="3">
        <f t="shared" si="1"/>
        <v>0.85226629933276854</v>
      </c>
    </row>
    <row r="69" spans="1:10" ht="14.25" customHeight="1">
      <c r="A69" s="6">
        <f t="shared" si="2"/>
        <v>19</v>
      </c>
      <c r="B69" s="36">
        <v>43617</v>
      </c>
      <c r="C69" s="37">
        <v>500.98214285714283</v>
      </c>
      <c r="D69" s="37">
        <v>3145.8627380952371</v>
      </c>
      <c r="E69" s="38">
        <f t="shared" si="3"/>
        <v>72.796010296010294</v>
      </c>
      <c r="F69" s="38">
        <f t="shared" si="0"/>
        <v>1.7332383403811975</v>
      </c>
      <c r="G69" s="38">
        <f t="shared" si="4"/>
        <v>5452.5299112432385</v>
      </c>
      <c r="H69" s="21">
        <f t="shared" si="5"/>
        <v>1.7335022244191793</v>
      </c>
      <c r="I69" s="8">
        <f t="shared" si="6"/>
        <v>5453.3600542055037</v>
      </c>
      <c r="J69" s="3">
        <f t="shared" si="1"/>
        <v>0.83014296226519946</v>
      </c>
    </row>
    <row r="70" spans="1:10" ht="14.25" customHeight="1">
      <c r="A70" s="6">
        <f t="shared" si="2"/>
        <v>18</v>
      </c>
      <c r="B70" s="36">
        <v>43647</v>
      </c>
      <c r="C70" s="37">
        <v>490.9375</v>
      </c>
      <c r="D70" s="37">
        <v>3288.5</v>
      </c>
      <c r="E70" s="38">
        <f t="shared" si="3"/>
        <v>71.336457425167112</v>
      </c>
      <c r="F70" s="38">
        <f t="shared" si="0"/>
        <v>1.698487081551598</v>
      </c>
      <c r="G70" s="38">
        <f t="shared" si="4"/>
        <v>5585.47476768243</v>
      </c>
      <c r="H70" s="21">
        <f t="shared" si="5"/>
        <v>1.6987456747404843</v>
      </c>
      <c r="I70" s="8">
        <f t="shared" si="6"/>
        <v>5586.3251513840823</v>
      </c>
      <c r="J70" s="3">
        <f t="shared" si="1"/>
        <v>0.8503837016523903</v>
      </c>
    </row>
    <row r="71" spans="1:10" ht="14.25" customHeight="1">
      <c r="A71" s="6">
        <f t="shared" si="2"/>
        <v>17</v>
      </c>
      <c r="B71" s="36">
        <v>43678</v>
      </c>
      <c r="C71" s="37">
        <v>526.44399999999996</v>
      </c>
      <c r="D71" s="37">
        <v>3204.96</v>
      </c>
      <c r="E71" s="38">
        <f t="shared" si="3"/>
        <v>76.49578610868933</v>
      </c>
      <c r="F71" s="38">
        <f t="shared" si="0"/>
        <v>1.8213282406830793</v>
      </c>
      <c r="G71" s="38">
        <f t="shared" si="4"/>
        <v>5837.284158259642</v>
      </c>
      <c r="H71" s="21">
        <f t="shared" si="5"/>
        <v>1.8216055363321797</v>
      </c>
      <c r="I71" s="8">
        <f t="shared" si="6"/>
        <v>5838.1728797231826</v>
      </c>
      <c r="J71" s="3">
        <f t="shared" si="1"/>
        <v>0.88872146354060533</v>
      </c>
    </row>
    <row r="72" spans="1:10" ht="14.25" customHeight="1">
      <c r="A72" s="6">
        <f t="shared" si="2"/>
        <v>16</v>
      </c>
      <c r="B72" s="36">
        <v>43709</v>
      </c>
      <c r="C72" s="37">
        <v>574.66470588235291</v>
      </c>
      <c r="D72" s="37">
        <v>3377.7506666666659</v>
      </c>
      <c r="E72" s="38">
        <f t="shared" si="3"/>
        <v>83.502572781510167</v>
      </c>
      <c r="F72" s="38">
        <f t="shared" si="0"/>
        <v>1.9881564947978612</v>
      </c>
      <c r="G72" s="38">
        <f t="shared" si="4"/>
        <v>6715.4969257411376</v>
      </c>
      <c r="H72" s="21">
        <f t="shared" si="5"/>
        <v>1.9884591899043353</v>
      </c>
      <c r="I72" s="8">
        <f t="shared" si="6"/>
        <v>6716.5193543388268</v>
      </c>
      <c r="J72" s="3">
        <f t="shared" si="1"/>
        <v>1.0224285976892133</v>
      </c>
    </row>
    <row r="73" spans="1:10" ht="14.25" customHeight="1">
      <c r="A73" s="6">
        <f t="shared" si="2"/>
        <v>15</v>
      </c>
      <c r="B73" s="36">
        <v>43739</v>
      </c>
      <c r="C73" s="37">
        <v>561.52777777777783</v>
      </c>
      <c r="D73" s="37">
        <v>3399.0219999999999</v>
      </c>
      <c r="E73" s="38">
        <f t="shared" si="3"/>
        <v>81.593690464658224</v>
      </c>
      <c r="F73" s="38">
        <f t="shared" si="0"/>
        <v>1.9427069158251957</v>
      </c>
      <c r="G73" s="38">
        <f t="shared" si="4"/>
        <v>6603.3035464419881</v>
      </c>
      <c r="H73" s="21">
        <f t="shared" si="5"/>
        <v>1.9430026912725877</v>
      </c>
      <c r="I73" s="8">
        <f t="shared" si="6"/>
        <v>6604.3088936947333</v>
      </c>
      <c r="J73" s="3">
        <f t="shared" si="1"/>
        <v>1.0053472527451959</v>
      </c>
    </row>
    <row r="74" spans="1:10" ht="14.25" customHeight="1">
      <c r="A74" s="6">
        <f t="shared" si="2"/>
        <v>14</v>
      </c>
      <c r="B74" s="36">
        <v>43770</v>
      </c>
      <c r="C74" s="37">
        <v>681.66666666666663</v>
      </c>
      <c r="D74" s="37">
        <v>3448.9153571428583</v>
      </c>
      <c r="E74" s="38">
        <f t="shared" si="3"/>
        <v>99.050663566792593</v>
      </c>
      <c r="F74" s="38">
        <f t="shared" si="0"/>
        <v>2.3583491325426809</v>
      </c>
      <c r="G74" s="38">
        <f t="shared" si="4"/>
        <v>8133.7465407309901</v>
      </c>
      <c r="H74" s="21">
        <f t="shared" si="5"/>
        <v>2.3587081891580159</v>
      </c>
      <c r="I74" s="8">
        <f t="shared" si="6"/>
        <v>8134.9848966057034</v>
      </c>
      <c r="J74" s="3">
        <f t="shared" si="1"/>
        <v>1.2383558747133065</v>
      </c>
    </row>
    <row r="75" spans="1:10" ht="14.25" customHeight="1">
      <c r="A75" s="6">
        <f t="shared" si="2"/>
        <v>13</v>
      </c>
      <c r="B75" s="36">
        <v>43800</v>
      </c>
      <c r="C75" s="37">
        <v>766.47058823529414</v>
      </c>
      <c r="D75" s="37">
        <v>3384.8541935483872</v>
      </c>
      <c r="E75" s="38">
        <f t="shared" si="3"/>
        <v>111.37323281535807</v>
      </c>
      <c r="F75" s="38">
        <f t="shared" si="0"/>
        <v>2.6517436384609061</v>
      </c>
      <c r="G75" s="38">
        <f t="shared" si="4"/>
        <v>8975.7655748596571</v>
      </c>
      <c r="H75" s="21">
        <f t="shared" si="5"/>
        <v>2.6521473641359661</v>
      </c>
      <c r="I75" s="8">
        <f t="shared" si="6"/>
        <v>8977.1321274039256</v>
      </c>
      <c r="J75" s="3">
        <f t="shared" si="1"/>
        <v>1.3665525442684157</v>
      </c>
    </row>
    <row r="76" spans="1:10" ht="14.25" customHeight="1">
      <c r="A76" s="6">
        <f t="shared" si="2"/>
        <v>12</v>
      </c>
      <c r="B76" s="36">
        <v>43831</v>
      </c>
      <c r="C76" s="37">
        <v>848.82352941176475</v>
      </c>
      <c r="D76" s="37">
        <v>3413.48</v>
      </c>
      <c r="E76" s="38">
        <f t="shared" si="3"/>
        <v>123.33965844402279</v>
      </c>
      <c r="F76" s="38">
        <f t="shared" si="0"/>
        <v>2.936658534381495</v>
      </c>
      <c r="G76" s="38">
        <f t="shared" si="4"/>
        <v>10024.225173940546</v>
      </c>
      <c r="H76" s="21">
        <f t="shared" si="5"/>
        <v>2.9371056381029921</v>
      </c>
      <c r="I76" s="8">
        <f t="shared" si="6"/>
        <v>10025.751353551801</v>
      </c>
      <c r="J76" s="3">
        <f t="shared" si="1"/>
        <v>1.5261796112554293</v>
      </c>
    </row>
    <row r="77" spans="1:10" ht="14.25" customHeight="1">
      <c r="A77" s="6">
        <f t="shared" si="2"/>
        <v>11</v>
      </c>
      <c r="B77" s="36">
        <v>43862</v>
      </c>
      <c r="C77" s="37">
        <v>743.64117647058822</v>
      </c>
      <c r="D77" s="37">
        <v>3292.3816129032266</v>
      </c>
      <c r="E77" s="38">
        <f t="shared" si="3"/>
        <v>108.05596868215464</v>
      </c>
      <c r="F77" s="38">
        <f t="shared" si="0"/>
        <v>2.5727611590989201</v>
      </c>
      <c r="G77" s="38">
        <f t="shared" si="4"/>
        <v>8470.5115346088769</v>
      </c>
      <c r="H77" s="21">
        <f t="shared" si="5"/>
        <v>2.573152859759821</v>
      </c>
      <c r="I77" s="8">
        <f t="shared" si="6"/>
        <v>8471.8011626625903</v>
      </c>
      <c r="J77" s="3">
        <f t="shared" si="1"/>
        <v>1.2896280537133862</v>
      </c>
    </row>
    <row r="78" spans="1:10" ht="14.25" customHeight="1">
      <c r="A78" s="6">
        <f t="shared" si="2"/>
        <v>10</v>
      </c>
      <c r="B78" s="36">
        <v>43891</v>
      </c>
      <c r="C78" s="37">
        <v>622.5</v>
      </c>
      <c r="D78" s="37">
        <v>3397.9364516129026</v>
      </c>
      <c r="E78" s="38">
        <f t="shared" si="3"/>
        <v>90.453356582388849</v>
      </c>
      <c r="F78" s="38">
        <f t="shared" si="0"/>
        <v>2.1536513471997347</v>
      </c>
      <c r="G78" s="38">
        <f t="shared" si="4"/>
        <v>7317.970416715214</v>
      </c>
      <c r="H78" s="21">
        <f t="shared" si="5"/>
        <v>2.1539792387543253</v>
      </c>
      <c r="I78" s="8">
        <f t="shared" si="6"/>
        <v>7319.084571380733</v>
      </c>
      <c r="J78" s="3">
        <f t="shared" si="1"/>
        <v>1.1141546655189813</v>
      </c>
    </row>
    <row r="79" spans="1:10" ht="14.25" customHeight="1">
      <c r="A79" s="6">
        <f t="shared" si="2"/>
        <v>9</v>
      </c>
      <c r="B79" s="36">
        <v>43922</v>
      </c>
      <c r="C79" s="37">
        <v>560.625</v>
      </c>
      <c r="D79" s="37">
        <v>3797.1176666666679</v>
      </c>
      <c r="E79" s="38">
        <f t="shared" si="3"/>
        <v>81.462510897994775</v>
      </c>
      <c r="F79" s="38">
        <f t="shared" si="0"/>
        <v>1.9395835928093994</v>
      </c>
      <c r="G79" s="38">
        <f t="shared" si="4"/>
        <v>7364.8271262333792</v>
      </c>
      <c r="H79" s="21">
        <f t="shared" si="5"/>
        <v>1.939878892733564</v>
      </c>
      <c r="I79" s="8">
        <f t="shared" si="6"/>
        <v>7365.9484147923895</v>
      </c>
      <c r="J79" s="3">
        <f t="shared" si="1"/>
        <v>1.1212885590102815</v>
      </c>
    </row>
    <row r="80" spans="1:10" ht="14.25" customHeight="1">
      <c r="A80" s="6">
        <f t="shared" si="2"/>
        <v>8</v>
      </c>
      <c r="B80" s="36">
        <v>43952</v>
      </c>
      <c r="C80" s="37">
        <v>515.53571428571433</v>
      </c>
      <c r="D80" s="37">
        <v>3978.7313333333323</v>
      </c>
      <c r="E80" s="38">
        <f t="shared" si="3"/>
        <v>74.910740233320894</v>
      </c>
      <c r="F80" s="38">
        <f t="shared" si="0"/>
        <v>1.783589053174307</v>
      </c>
      <c r="G80" s="38">
        <f t="shared" si="4"/>
        <v>7096.4216516549459</v>
      </c>
      <c r="H80" s="21">
        <f t="shared" si="5"/>
        <v>1.7838606030647555</v>
      </c>
      <c r="I80" s="8">
        <f t="shared" si="6"/>
        <v>7097.5020757126367</v>
      </c>
      <c r="J80" s="3">
        <f t="shared" si="1"/>
        <v>1.0804240576908342</v>
      </c>
    </row>
    <row r="81" spans="1:10" ht="14.25" customHeight="1">
      <c r="A81" s="6">
        <f t="shared" si="2"/>
        <v>7</v>
      </c>
      <c r="B81" s="36">
        <v>43983</v>
      </c>
      <c r="C81" s="37">
        <v>593.75</v>
      </c>
      <c r="D81" s="37">
        <v>3911.3256333333334</v>
      </c>
      <c r="E81" s="38">
        <f t="shared" si="3"/>
        <v>86.27579192095321</v>
      </c>
      <c r="F81" s="38">
        <f t="shared" si="0"/>
        <v>2.0541855219274572</v>
      </c>
      <c r="G81" s="38">
        <f t="shared" si="4"/>
        <v>8034.5884875370757</v>
      </c>
      <c r="H81" s="21">
        <f t="shared" si="5"/>
        <v>2.0544982698961936</v>
      </c>
      <c r="I81" s="8">
        <f t="shared" si="6"/>
        <v>8035.8117466839667</v>
      </c>
      <c r="J81" s="3">
        <f t="shared" si="1"/>
        <v>1.2232591468909959</v>
      </c>
    </row>
    <row r="82" spans="1:10" ht="14.25" customHeight="1">
      <c r="A82" s="6">
        <f t="shared" si="2"/>
        <v>6</v>
      </c>
      <c r="B82" s="36">
        <v>44013</v>
      </c>
      <c r="C82" s="37">
        <v>657</v>
      </c>
      <c r="D82" s="37">
        <v>3699.6654838709674</v>
      </c>
      <c r="E82" s="38">
        <f t="shared" si="3"/>
        <v>95.466434176111605</v>
      </c>
      <c r="F82" s="38">
        <f t="shared" si="0"/>
        <v>2.273010337526467</v>
      </c>
      <c r="G82" s="38">
        <f t="shared" si="4"/>
        <v>8409.3778902285667</v>
      </c>
      <c r="H82" s="21">
        <f t="shared" si="5"/>
        <v>2.273356401384083</v>
      </c>
      <c r="I82" s="8">
        <f t="shared" si="6"/>
        <v>8410.6582107378053</v>
      </c>
      <c r="J82" s="3">
        <f t="shared" si="1"/>
        <v>1.2803205092386634</v>
      </c>
    </row>
    <row r="83" spans="1:10" ht="14.25" customHeight="1">
      <c r="A83" s="6">
        <f t="shared" si="2"/>
        <v>5</v>
      </c>
      <c r="B83" s="36">
        <v>44044</v>
      </c>
      <c r="C83" s="37">
        <v>699</v>
      </c>
      <c r="D83" s="37">
        <v>3664.3199999999993</v>
      </c>
      <c r="E83" s="38">
        <f t="shared" si="3"/>
        <v>101.56931124673061</v>
      </c>
      <c r="F83" s="38">
        <f t="shared" si="0"/>
        <v>2.4183169344459667</v>
      </c>
      <c r="G83" s="38">
        <f t="shared" si="4"/>
        <v>8861.4871092290432</v>
      </c>
      <c r="H83" s="21">
        <f t="shared" si="5"/>
        <v>2.4186851211072664</v>
      </c>
      <c r="I83" s="8">
        <f t="shared" si="6"/>
        <v>8862.8362629757758</v>
      </c>
      <c r="J83" s="3">
        <f t="shared" si="1"/>
        <v>1.3491537467325543</v>
      </c>
    </row>
    <row r="84" spans="1:10" ht="14.25" customHeight="1">
      <c r="A84" s="6">
        <f t="shared" si="2"/>
        <v>4</v>
      </c>
      <c r="B84" s="36">
        <v>44075</v>
      </c>
      <c r="C84" s="37">
        <v>738</v>
      </c>
      <c r="D84" s="37">
        <v>3764.3345161290322</v>
      </c>
      <c r="E84" s="38">
        <f t="shared" si="3"/>
        <v>107.23626852659112</v>
      </c>
      <c r="F84" s="38">
        <f t="shared" si="0"/>
        <v>2.5532444887283599</v>
      </c>
      <c r="G84" s="38">
        <f t="shared" si="4"/>
        <v>9611.2663570363893</v>
      </c>
      <c r="H84" s="21">
        <f t="shared" si="5"/>
        <v>2.5536332179930796</v>
      </c>
      <c r="I84" s="8">
        <f t="shared" si="6"/>
        <v>9612.7296640250024</v>
      </c>
      <c r="J84" s="3">
        <f t="shared" si="1"/>
        <v>1.4633069886131125</v>
      </c>
    </row>
    <row r="85" spans="1:10" ht="14.25" customHeight="1">
      <c r="A85" s="6">
        <f t="shared" si="2"/>
        <v>3</v>
      </c>
      <c r="B85" s="36">
        <v>44105</v>
      </c>
      <c r="C85" s="37">
        <v>758</v>
      </c>
      <c r="D85" s="37">
        <v>3741.2729032258067</v>
      </c>
      <c r="E85" s="38">
        <f t="shared" si="3"/>
        <v>110.14240046498112</v>
      </c>
      <c r="F85" s="38">
        <f t="shared" si="0"/>
        <v>2.6224381063090743</v>
      </c>
      <c r="G85" s="38">
        <f t="shared" si="4"/>
        <v>9811.2566275209374</v>
      </c>
      <c r="H85" s="21">
        <f t="shared" si="5"/>
        <v>2.6228373702422147</v>
      </c>
      <c r="I85" s="8">
        <f t="shared" si="6"/>
        <v>9812.7503828552308</v>
      </c>
      <c r="J85" s="3">
        <f t="shared" si="1"/>
        <v>1.4937553342933825</v>
      </c>
    </row>
    <row r="86" spans="1:10" ht="14.25" customHeight="1">
      <c r="A86" s="6">
        <f t="shared" si="2"/>
        <v>2</v>
      </c>
      <c r="B86" s="36">
        <v>44136</v>
      </c>
      <c r="C86" s="37">
        <v>848</v>
      </c>
      <c r="D86" s="37">
        <v>3841.1483333333326</v>
      </c>
      <c r="E86" s="38">
        <f t="shared" si="3"/>
        <v>123.21999418773613</v>
      </c>
      <c r="F86" s="38">
        <f t="shared" si="0"/>
        <v>2.9338093854222889</v>
      </c>
      <c r="G86" s="38">
        <f t="shared" si="4"/>
        <v>11269.197031132513</v>
      </c>
      <c r="H86" s="21">
        <f t="shared" si="5"/>
        <v>2.9342560553633219</v>
      </c>
      <c r="I86" s="8">
        <f t="shared" si="6"/>
        <v>11270.912756632062</v>
      </c>
      <c r="J86" s="3">
        <f t="shared" si="1"/>
        <v>1.7157254995490803</v>
      </c>
    </row>
    <row r="87" spans="1:10" ht="14.25" customHeight="1">
      <c r="A87" s="6">
        <v>1</v>
      </c>
      <c r="B87" s="36">
        <v>44166</v>
      </c>
      <c r="C87" s="37">
        <v>955</v>
      </c>
      <c r="D87" s="37">
        <v>3726.8573333333325</v>
      </c>
      <c r="E87" s="38">
        <f t="shared" si="3"/>
        <v>138.76780005812265</v>
      </c>
      <c r="F87" s="38">
        <f t="shared" si="0"/>
        <v>3.3039952394791108</v>
      </c>
      <c r="G87" s="38">
        <f t="shared" si="4"/>
        <v>12313.518887551145</v>
      </c>
      <c r="H87" s="21">
        <f t="shared" si="5"/>
        <v>3.3044982698961936</v>
      </c>
      <c r="I87" s="8">
        <f t="shared" si="6"/>
        <v>12315.393610149938</v>
      </c>
      <c r="J87" s="3">
        <f t="shared" si="1"/>
        <v>1.8747225987935963</v>
      </c>
    </row>
    <row r="88" spans="1:10" ht="14.25" customHeight="1">
      <c r="B88" s="36">
        <v>44197</v>
      </c>
      <c r="C88" s="37">
        <v>1051</v>
      </c>
      <c r="D88" s="37">
        <v>3470.18</v>
      </c>
      <c r="E88" s="38">
        <f t="shared" si="3"/>
        <v>152.71723336239467</v>
      </c>
      <c r="F88" s="38">
        <f t="shared" si="0"/>
        <v>3.6361246038665396</v>
      </c>
      <c r="G88" s="38">
        <f t="shared" si="4"/>
        <v>12618.006877845588</v>
      </c>
      <c r="H88" s="21">
        <f t="shared" si="5"/>
        <v>3.6366782006920415</v>
      </c>
      <c r="I88" s="8">
        <f t="shared" si="6"/>
        <v>12619.927958477509</v>
      </c>
      <c r="J88" s="3">
        <f t="shared" si="1"/>
        <v>1.9210806319206313</v>
      </c>
    </row>
    <row r="89" spans="1:10" ht="14.25" customHeight="1">
      <c r="B89" s="36">
        <v>44228</v>
      </c>
      <c r="C89" s="91">
        <v>1110</v>
      </c>
      <c r="D89" s="91">
        <v>3554.2</v>
      </c>
      <c r="E89" s="38">
        <f t="shared" ref="E89:E135" si="7">+C89/6.882</f>
        <v>161.29032258064518</v>
      </c>
      <c r="F89" s="38">
        <f t="shared" ref="F89:F135" si="8">+E89/42</f>
        <v>3.8402457757296471</v>
      </c>
      <c r="G89" s="38">
        <f t="shared" ref="G89:G135" si="9">+F89*D89</f>
        <v>13649.001536098311</v>
      </c>
      <c r="H89" s="21">
        <f t="shared" ref="H89:H135" si="10">+C89/289</f>
        <v>3.8408304498269894</v>
      </c>
      <c r="I89" s="8">
        <f t="shared" ref="I89:I135" si="11">+H89*D89</f>
        <v>13651.079584775085</v>
      </c>
      <c r="J89" s="3">
        <f t="shared" ref="J89:J135" si="12">+I89-G89</f>
        <v>2.0780486767744151</v>
      </c>
    </row>
    <row r="90" spans="1:10" ht="14.25" customHeight="1">
      <c r="B90" s="36">
        <v>44256</v>
      </c>
      <c r="C90" s="91">
        <v>1173.5</v>
      </c>
      <c r="D90" s="91">
        <v>3601.98</v>
      </c>
      <c r="E90" s="38">
        <f t="shared" si="7"/>
        <v>170.51729148503344</v>
      </c>
      <c r="F90" s="38">
        <f t="shared" si="8"/>
        <v>4.0599355115484155</v>
      </c>
      <c r="G90" s="38">
        <f t="shared" si="9"/>
        <v>14623.806513887163</v>
      </c>
      <c r="H90" s="21">
        <f t="shared" si="10"/>
        <v>4.0605536332179932</v>
      </c>
      <c r="I90" s="8">
        <f t="shared" si="11"/>
        <v>14626.032975778548</v>
      </c>
      <c r="J90" s="3">
        <f t="shared" si="12"/>
        <v>2.2264618913850427</v>
      </c>
    </row>
    <row r="91" spans="1:10" ht="14.25" customHeight="1">
      <c r="B91" s="36">
        <v>44287</v>
      </c>
      <c r="C91" s="91">
        <v>1214.5</v>
      </c>
      <c r="D91" s="91">
        <v>3650.24</v>
      </c>
      <c r="E91" s="38">
        <f t="shared" si="7"/>
        <v>176.47486195873293</v>
      </c>
      <c r="F91" s="38">
        <f t="shared" si="8"/>
        <v>4.2017824275888795</v>
      </c>
      <c r="G91" s="38">
        <f t="shared" si="9"/>
        <v>15337.514288482031</v>
      </c>
      <c r="H91" s="21">
        <f t="shared" si="10"/>
        <v>4.20242214532872</v>
      </c>
      <c r="I91" s="8">
        <f t="shared" si="11"/>
        <v>15339.849411764706</v>
      </c>
      <c r="J91" s="3">
        <f t="shared" si="12"/>
        <v>2.3351232826753403</v>
      </c>
    </row>
    <row r="92" spans="1:10" ht="14.25" customHeight="1">
      <c r="B92" s="36">
        <v>44317</v>
      </c>
      <c r="C92" s="91">
        <v>1255.5</v>
      </c>
      <c r="D92" s="91">
        <v>3732.43</v>
      </c>
      <c r="E92" s="38">
        <f t="shared" si="7"/>
        <v>182.43243243243245</v>
      </c>
      <c r="F92" s="38">
        <f t="shared" si="8"/>
        <v>4.3436293436293436</v>
      </c>
      <c r="G92" s="38">
        <f t="shared" si="9"/>
        <v>16212.29247104247</v>
      </c>
      <c r="H92" s="21">
        <f t="shared" si="10"/>
        <v>4.344290657439446</v>
      </c>
      <c r="I92" s="8">
        <f t="shared" si="11"/>
        <v>16214.76077854671</v>
      </c>
      <c r="J92" s="3">
        <f t="shared" si="12"/>
        <v>2.4683075042394194</v>
      </c>
    </row>
    <row r="93" spans="1:10" ht="14.25" customHeight="1">
      <c r="B93" s="36">
        <v>44348</v>
      </c>
      <c r="C93" s="91">
        <v>1310</v>
      </c>
      <c r="D93" s="91">
        <v>3682.89</v>
      </c>
      <c r="E93" s="38">
        <f t="shared" si="7"/>
        <v>190.35164196454519</v>
      </c>
      <c r="F93" s="38">
        <f t="shared" si="8"/>
        <v>4.5321819515367903</v>
      </c>
      <c r="G93" s="38">
        <f t="shared" si="9"/>
        <v>16691.527587495329</v>
      </c>
      <c r="H93" s="21">
        <f t="shared" si="10"/>
        <v>4.5328719723183388</v>
      </c>
      <c r="I93" s="8">
        <f t="shared" si="11"/>
        <v>16694.068858131486</v>
      </c>
      <c r="J93" s="3">
        <f t="shared" si="12"/>
        <v>2.5412706361566961</v>
      </c>
    </row>
    <row r="94" spans="1:10" ht="14.25" customHeight="1">
      <c r="B94" s="36">
        <v>44378</v>
      </c>
      <c r="C94" s="91">
        <v>1129</v>
      </c>
      <c r="D94" s="91">
        <v>3803.16</v>
      </c>
      <c r="E94" s="38">
        <f t="shared" si="7"/>
        <v>164.05114792211566</v>
      </c>
      <c r="F94" s="38">
        <f t="shared" si="8"/>
        <v>3.9059797124313254</v>
      </c>
      <c r="G94" s="38">
        <f t="shared" si="9"/>
        <v>14855.065803130319</v>
      </c>
      <c r="H94" s="21">
        <f t="shared" si="10"/>
        <v>3.9065743944636679</v>
      </c>
      <c r="I94" s="8">
        <f t="shared" si="11"/>
        <v>14857.327474048443</v>
      </c>
      <c r="J94" s="3">
        <f t="shared" si="12"/>
        <v>2.2616709181238548</v>
      </c>
    </row>
    <row r="95" spans="1:10" ht="14.25" customHeight="1">
      <c r="B95" s="36">
        <v>44409</v>
      </c>
      <c r="C95" s="91">
        <v>1219</v>
      </c>
      <c r="D95" s="91">
        <v>3890.47</v>
      </c>
      <c r="E95" s="38">
        <f t="shared" si="7"/>
        <v>177.12874164487067</v>
      </c>
      <c r="F95" s="38">
        <f t="shared" si="8"/>
        <v>4.2173509915445395</v>
      </c>
      <c r="G95" s="38">
        <f t="shared" si="9"/>
        <v>16407.477512074285</v>
      </c>
      <c r="H95" s="21">
        <f t="shared" si="10"/>
        <v>4.2179930795847751</v>
      </c>
      <c r="I95" s="8">
        <f t="shared" si="11"/>
        <v>16409.975536332178</v>
      </c>
      <c r="J95" s="3">
        <f t="shared" si="12"/>
        <v>2.4980242578931211</v>
      </c>
    </row>
    <row r="96" spans="1:10" ht="14.25" customHeight="1">
      <c r="B96" s="36">
        <v>44440</v>
      </c>
      <c r="C96" s="91">
        <v>1318.5</v>
      </c>
      <c r="D96" s="91">
        <v>3821.39</v>
      </c>
      <c r="E96" s="38">
        <f t="shared" si="7"/>
        <v>191.58674803836095</v>
      </c>
      <c r="F96" s="38">
        <f t="shared" si="8"/>
        <v>4.5615892390085939</v>
      </c>
      <c r="G96" s="38">
        <f t="shared" si="9"/>
        <v>17431.61150205505</v>
      </c>
      <c r="H96" s="21">
        <f t="shared" si="10"/>
        <v>4.5622837370242211</v>
      </c>
      <c r="I96" s="8">
        <f t="shared" si="11"/>
        <v>17434.265449826988</v>
      </c>
      <c r="J96" s="3">
        <f t="shared" si="12"/>
        <v>2.6539477719379647</v>
      </c>
    </row>
    <row r="97" spans="2:10" ht="14.25" customHeight="1">
      <c r="B97" s="36">
        <v>44470</v>
      </c>
      <c r="C97" s="91">
        <v>1343.5</v>
      </c>
      <c r="D97" s="91">
        <v>3784.62</v>
      </c>
      <c r="E97" s="38">
        <f t="shared" si="7"/>
        <v>195.21941296134847</v>
      </c>
      <c r="F97" s="38">
        <f t="shared" si="8"/>
        <v>4.6480812609844877</v>
      </c>
      <c r="G97" s="38">
        <f t="shared" si="9"/>
        <v>17591.221301947113</v>
      </c>
      <c r="H97" s="21">
        <f t="shared" si="10"/>
        <v>4.64878892733564</v>
      </c>
      <c r="I97" s="8">
        <f t="shared" si="11"/>
        <v>17593.89955017301</v>
      </c>
      <c r="J97" s="3">
        <f t="shared" si="12"/>
        <v>2.678248225896823</v>
      </c>
    </row>
    <row r="98" spans="2:10" ht="14.25" customHeight="1">
      <c r="B98" s="36">
        <v>44501</v>
      </c>
      <c r="C98" s="91">
        <v>1456</v>
      </c>
      <c r="D98" s="91">
        <v>3858.44</v>
      </c>
      <c r="E98" s="38">
        <f t="shared" si="7"/>
        <v>211.56640511479222</v>
      </c>
      <c r="F98" s="38">
        <f t="shared" si="8"/>
        <v>5.0372953598760049</v>
      </c>
      <c r="G98" s="38">
        <f t="shared" si="9"/>
        <v>19436.101908359971</v>
      </c>
      <c r="H98" s="21">
        <f t="shared" si="10"/>
        <v>5.0380622837370241</v>
      </c>
      <c r="I98" s="8">
        <f t="shared" si="11"/>
        <v>19439.061038062282</v>
      </c>
      <c r="J98" s="3">
        <f t="shared" si="12"/>
        <v>2.9591297023107472</v>
      </c>
    </row>
    <row r="99" spans="2:10" ht="14.25" customHeight="1">
      <c r="B99" s="36">
        <v>44531</v>
      </c>
      <c r="C99" s="91">
        <v>1443.5</v>
      </c>
      <c r="D99" s="91">
        <v>3962.52</v>
      </c>
      <c r="E99" s="38">
        <f t="shared" si="7"/>
        <v>209.75007265329847</v>
      </c>
      <c r="F99" s="38">
        <f t="shared" si="8"/>
        <v>4.9940493488880593</v>
      </c>
      <c r="G99" s="38">
        <f t="shared" si="9"/>
        <v>19789.020425955914</v>
      </c>
      <c r="H99" s="21">
        <f t="shared" si="10"/>
        <v>4.9948096885813147</v>
      </c>
      <c r="I99" s="8">
        <f t="shared" si="11"/>
        <v>19792.033287197231</v>
      </c>
      <c r="J99" s="3">
        <f t="shared" si="12"/>
        <v>3.0128612413172959</v>
      </c>
    </row>
    <row r="100" spans="2:10" ht="14.25" customHeight="1">
      <c r="B100" s="36">
        <v>44562</v>
      </c>
      <c r="C100" s="91">
        <v>1409</v>
      </c>
      <c r="D100" s="91">
        <v>4005.12</v>
      </c>
      <c r="E100" s="38">
        <f t="shared" si="7"/>
        <v>204.73699505957572</v>
      </c>
      <c r="F100" s="38">
        <f t="shared" si="8"/>
        <v>4.8746903585613266</v>
      </c>
      <c r="G100" s="38">
        <f t="shared" si="9"/>
        <v>19523.719848881141</v>
      </c>
      <c r="H100" s="21">
        <f t="shared" si="10"/>
        <v>4.875432525951557</v>
      </c>
      <c r="I100" s="8">
        <f t="shared" si="11"/>
        <v>19526.692318339101</v>
      </c>
      <c r="J100" s="3">
        <f t="shared" si="12"/>
        <v>2.97246945795996</v>
      </c>
    </row>
    <row r="101" spans="2:10" ht="14.25" customHeight="1">
      <c r="B101" s="36">
        <v>44593</v>
      </c>
      <c r="C101" s="91">
        <v>1456.5</v>
      </c>
      <c r="D101" s="91">
        <v>3945.11</v>
      </c>
      <c r="E101" s="38">
        <f t="shared" si="7"/>
        <v>211.63905841325197</v>
      </c>
      <c r="F101" s="38">
        <f t="shared" si="8"/>
        <v>5.0390252003155229</v>
      </c>
      <c r="G101" s="38">
        <f t="shared" si="9"/>
        <v>19879.508708016772</v>
      </c>
      <c r="H101" s="21">
        <f t="shared" si="10"/>
        <v>5.0397923875432529</v>
      </c>
      <c r="I101" s="8">
        <f t="shared" si="11"/>
        <v>19882.535346020763</v>
      </c>
      <c r="J101" s="3">
        <f t="shared" si="12"/>
        <v>3.0266380039902288</v>
      </c>
    </row>
    <row r="102" spans="2:10" ht="14.25" customHeight="1">
      <c r="B102" s="36">
        <v>44621</v>
      </c>
      <c r="C102" s="91">
        <v>1677</v>
      </c>
      <c r="D102" s="91">
        <v>3824.91</v>
      </c>
      <c r="E102" s="38">
        <f t="shared" si="7"/>
        <v>243.67916303400176</v>
      </c>
      <c r="F102" s="38">
        <f t="shared" si="8"/>
        <v>5.801884834142899</v>
      </c>
      <c r="G102" s="38">
        <f t="shared" si="9"/>
        <v>22191.687320961515</v>
      </c>
      <c r="H102" s="21">
        <f t="shared" si="10"/>
        <v>5.8027681660899653</v>
      </c>
      <c r="I102" s="8">
        <f t="shared" si="11"/>
        <v>22195.065986159167</v>
      </c>
      <c r="J102" s="3">
        <f t="shared" si="12"/>
        <v>3.3786651976515714</v>
      </c>
    </row>
    <row r="103" spans="2:10" ht="14.25" customHeight="1">
      <c r="B103" s="36">
        <v>44652</v>
      </c>
      <c r="C103" s="91">
        <v>1909</v>
      </c>
      <c r="D103" s="91">
        <v>3762.85</v>
      </c>
      <c r="E103" s="38">
        <f t="shared" si="7"/>
        <v>277.39029351932578</v>
      </c>
      <c r="F103" s="38">
        <f t="shared" si="8"/>
        <v>6.6045307980791854</v>
      </c>
      <c r="G103" s="38">
        <f t="shared" si="9"/>
        <v>24851.858713552261</v>
      </c>
      <c r="H103" s="21">
        <f t="shared" si="10"/>
        <v>6.6055363321799305</v>
      </c>
      <c r="I103" s="8">
        <f t="shared" si="11"/>
        <v>24855.642387543252</v>
      </c>
      <c r="J103" s="3">
        <f t="shared" si="12"/>
        <v>3.7836739909907919</v>
      </c>
    </row>
    <row r="104" spans="2:10" ht="14.25" customHeight="1">
      <c r="B104" s="36">
        <v>44682</v>
      </c>
      <c r="C104" s="91">
        <v>1826</v>
      </c>
      <c r="D104" s="91">
        <v>4028.34</v>
      </c>
      <c r="E104" s="38">
        <f t="shared" si="7"/>
        <v>265.32984597500729</v>
      </c>
      <c r="F104" s="38">
        <f t="shared" si="8"/>
        <v>6.3173772851192211</v>
      </c>
      <c r="G104" s="38">
        <f t="shared" si="9"/>
        <v>25448.543612737165</v>
      </c>
      <c r="H104" s="21">
        <f t="shared" si="10"/>
        <v>6.3183391003460212</v>
      </c>
      <c r="I104" s="8">
        <f t="shared" si="11"/>
        <v>25452.418131487892</v>
      </c>
      <c r="J104" s="3">
        <f t="shared" si="12"/>
        <v>3.8745187507265655</v>
      </c>
    </row>
    <row r="105" spans="2:10" ht="14.25" customHeight="1">
      <c r="B105" s="36">
        <v>44713</v>
      </c>
      <c r="C105" s="91">
        <v>1785</v>
      </c>
      <c r="D105" s="91">
        <v>3891.47</v>
      </c>
      <c r="E105" s="38">
        <f t="shared" si="7"/>
        <v>259.3722755013078</v>
      </c>
      <c r="F105" s="38">
        <f t="shared" si="8"/>
        <v>6.1755303690787571</v>
      </c>
      <c r="G105" s="38">
        <f t="shared" si="9"/>
        <v>24031.891165358909</v>
      </c>
      <c r="H105" s="21">
        <f t="shared" si="10"/>
        <v>6.1764705882352944</v>
      </c>
      <c r="I105" s="8">
        <f t="shared" si="11"/>
        <v>24035.55</v>
      </c>
      <c r="J105" s="3">
        <f t="shared" si="12"/>
        <v>3.6588346410899248</v>
      </c>
    </row>
    <row r="106" spans="2:10" ht="14.25" customHeight="1">
      <c r="B106" s="36">
        <v>44743</v>
      </c>
      <c r="C106" s="91">
        <v>1654.5</v>
      </c>
      <c r="D106" s="91">
        <v>4324.72</v>
      </c>
      <c r="E106" s="38">
        <f t="shared" si="7"/>
        <v>240.40976460331299</v>
      </c>
      <c r="F106" s="38">
        <f t="shared" si="8"/>
        <v>5.7240420143645947</v>
      </c>
      <c r="G106" s="38">
        <f t="shared" si="9"/>
        <v>24754.87898036285</v>
      </c>
      <c r="H106" s="21">
        <f t="shared" si="10"/>
        <v>5.7249134948096883</v>
      </c>
      <c r="I106" s="8">
        <f t="shared" si="11"/>
        <v>24758.647889273358</v>
      </c>
      <c r="J106" s="3">
        <f t="shared" si="12"/>
        <v>3.7689089105078892</v>
      </c>
    </row>
    <row r="107" spans="2:10" ht="14.25" customHeight="1">
      <c r="B107" s="36">
        <v>44774</v>
      </c>
      <c r="C107" s="91">
        <v>1250</v>
      </c>
      <c r="D107" s="91">
        <v>4320.71</v>
      </c>
      <c r="E107" s="38">
        <f t="shared" si="7"/>
        <v>181.6332461493752</v>
      </c>
      <c r="F107" s="38">
        <f t="shared" si="8"/>
        <v>4.3246010987946475</v>
      </c>
      <c r="G107" s="38">
        <f t="shared" si="9"/>
        <v>18685.347213573023</v>
      </c>
      <c r="H107" s="21">
        <f t="shared" si="10"/>
        <v>4.3252595155709344</v>
      </c>
      <c r="I107" s="8">
        <f t="shared" si="11"/>
        <v>18688.192041522492</v>
      </c>
      <c r="J107" s="3">
        <f t="shared" si="12"/>
        <v>2.844827949469618</v>
      </c>
    </row>
    <row r="108" spans="2:10" ht="14.25" customHeight="1">
      <c r="B108" s="36">
        <v>44805</v>
      </c>
      <c r="C108" s="91">
        <v>1179</v>
      </c>
      <c r="D108" s="91">
        <v>4414.41</v>
      </c>
      <c r="E108" s="38">
        <f t="shared" si="7"/>
        <v>171.31647776809069</v>
      </c>
      <c r="F108" s="38">
        <f t="shared" si="8"/>
        <v>4.0789637563831116</v>
      </c>
      <c r="G108" s="38">
        <f t="shared" si="9"/>
        <v>18006.218395815173</v>
      </c>
      <c r="H108" s="21">
        <f t="shared" si="10"/>
        <v>4.0795847750865049</v>
      </c>
      <c r="I108" s="8">
        <f t="shared" si="11"/>
        <v>18008.959826989616</v>
      </c>
      <c r="J108" s="3">
        <f t="shared" si="12"/>
        <v>2.741431174443278</v>
      </c>
    </row>
    <row r="109" spans="2:10" ht="14.25" customHeight="1">
      <c r="B109" s="36">
        <v>44835</v>
      </c>
      <c r="C109" s="91">
        <v>1116.5</v>
      </c>
      <c r="D109" s="91">
        <v>4649.2700000000004</v>
      </c>
      <c r="E109" s="38">
        <f t="shared" si="7"/>
        <v>162.23481546062192</v>
      </c>
      <c r="F109" s="38">
        <f t="shared" si="8"/>
        <v>3.8627337014433789</v>
      </c>
      <c r="G109" s="38">
        <f t="shared" si="9"/>
        <v>17958.89191610966</v>
      </c>
      <c r="H109" s="21">
        <f t="shared" si="10"/>
        <v>3.8633217993079585</v>
      </c>
      <c r="I109" s="8">
        <f t="shared" si="11"/>
        <v>17961.626141868514</v>
      </c>
      <c r="J109" s="3">
        <f t="shared" si="12"/>
        <v>2.7342257588534267</v>
      </c>
    </row>
    <row r="110" spans="2:10" ht="14.25" customHeight="1">
      <c r="B110" s="36">
        <v>44866</v>
      </c>
      <c r="C110" s="91">
        <v>1141.5</v>
      </c>
      <c r="D110" s="91">
        <v>4923.5200000000004</v>
      </c>
      <c r="E110" s="38">
        <f t="shared" si="7"/>
        <v>165.86748038360943</v>
      </c>
      <c r="F110" s="38">
        <f t="shared" si="8"/>
        <v>3.9492257234192722</v>
      </c>
      <c r="G110" s="38">
        <f t="shared" si="9"/>
        <v>19444.091833769256</v>
      </c>
      <c r="H110" s="21">
        <f t="shared" si="10"/>
        <v>3.9498269896193769</v>
      </c>
      <c r="I110" s="8">
        <f t="shared" si="11"/>
        <v>19447.052179930797</v>
      </c>
      <c r="J110" s="3">
        <f t="shared" si="12"/>
        <v>2.9603461615406559</v>
      </c>
    </row>
    <row r="111" spans="2:10" ht="14.25" customHeight="1">
      <c r="B111" s="36">
        <v>44896</v>
      </c>
      <c r="C111" s="91">
        <v>1176</v>
      </c>
      <c r="D111" s="91">
        <v>4807.3</v>
      </c>
      <c r="E111" s="38">
        <f t="shared" si="7"/>
        <v>170.88055797733219</v>
      </c>
      <c r="F111" s="38">
        <f t="shared" si="8"/>
        <v>4.0685847137460041</v>
      </c>
      <c r="G111" s="38">
        <f t="shared" si="9"/>
        <v>19558.907294391167</v>
      </c>
      <c r="H111" s="21">
        <f t="shared" si="10"/>
        <v>4.0692041522491351</v>
      </c>
      <c r="I111" s="8">
        <f t="shared" si="11"/>
        <v>19561.885121107269</v>
      </c>
      <c r="J111" s="3">
        <f t="shared" si="12"/>
        <v>2.9778267161018448</v>
      </c>
    </row>
    <row r="112" spans="2:10" ht="14.25" customHeight="1">
      <c r="B112" s="36">
        <v>44927</v>
      </c>
      <c r="C112" s="91">
        <v>1117</v>
      </c>
      <c r="D112" s="91">
        <v>4756.71</v>
      </c>
      <c r="E112" s="38">
        <f t="shared" si="7"/>
        <v>162.30746875908167</v>
      </c>
      <c r="F112" s="38">
        <f t="shared" si="8"/>
        <v>3.864463541882897</v>
      </c>
      <c r="G112" s="38">
        <f t="shared" si="9"/>
        <v>18382.132374309796</v>
      </c>
      <c r="H112" s="21">
        <f t="shared" si="10"/>
        <v>3.8650519031141868</v>
      </c>
      <c r="I112" s="8">
        <f t="shared" si="11"/>
        <v>18384.931038062285</v>
      </c>
      <c r="J112" s="3">
        <f t="shared" si="12"/>
        <v>2.7986637524882099</v>
      </c>
    </row>
    <row r="113" spans="2:10" ht="14.25" customHeight="1">
      <c r="B113" s="36">
        <v>44958</v>
      </c>
      <c r="C113" s="91">
        <v>1098.5</v>
      </c>
      <c r="D113" s="91">
        <v>4749.28</v>
      </c>
      <c r="E113" s="38">
        <f t="shared" si="7"/>
        <v>159.61929671607092</v>
      </c>
      <c r="F113" s="38">
        <f t="shared" si="8"/>
        <v>3.8004594456207363</v>
      </c>
      <c r="G113" s="38">
        <f t="shared" si="9"/>
        <v>18049.44603589765</v>
      </c>
      <c r="H113" s="21">
        <f t="shared" si="10"/>
        <v>3.801038062283737</v>
      </c>
      <c r="I113" s="8">
        <f t="shared" si="11"/>
        <v>18052.194048442907</v>
      </c>
      <c r="J113" s="3">
        <f t="shared" si="12"/>
        <v>2.7480125452566426</v>
      </c>
    </row>
    <row r="114" spans="2:10" ht="14.25" customHeight="1">
      <c r="B114" s="36">
        <v>44986</v>
      </c>
      <c r="C114" s="91">
        <v>1084</v>
      </c>
      <c r="D114" s="91">
        <v>4793.97</v>
      </c>
      <c r="E114" s="38">
        <f t="shared" si="7"/>
        <v>157.51235106073815</v>
      </c>
      <c r="F114" s="38">
        <f t="shared" si="8"/>
        <v>3.7502940728747181</v>
      </c>
      <c r="G114" s="38">
        <f t="shared" si="9"/>
        <v>17978.797276539211</v>
      </c>
      <c r="H114" s="21">
        <f t="shared" si="10"/>
        <v>3.7508650519031144</v>
      </c>
      <c r="I114" s="8">
        <f t="shared" si="11"/>
        <v>17981.534532871974</v>
      </c>
      <c r="J114" s="3">
        <f t="shared" si="12"/>
        <v>2.7372563327626267</v>
      </c>
    </row>
    <row r="115" spans="2:10" ht="14.25" customHeight="1">
      <c r="B115" s="36">
        <v>45017</v>
      </c>
      <c r="C115" s="91">
        <v>1111.5</v>
      </c>
      <c r="D115" s="91">
        <v>4553.04</v>
      </c>
      <c r="E115" s="38">
        <f t="shared" si="7"/>
        <v>161.50828247602442</v>
      </c>
      <c r="F115" s="38">
        <f t="shared" si="8"/>
        <v>3.8454352970482004</v>
      </c>
      <c r="G115" s="38">
        <f t="shared" si="9"/>
        <v>17508.42072487234</v>
      </c>
      <c r="H115" s="21">
        <f t="shared" si="10"/>
        <v>3.8460207612456747</v>
      </c>
      <c r="I115" s="8">
        <f t="shared" si="11"/>
        <v>17511.086366782005</v>
      </c>
      <c r="J115" s="3">
        <f t="shared" si="12"/>
        <v>2.6656419096652826</v>
      </c>
    </row>
    <row r="116" spans="2:10" ht="14.25" customHeight="1">
      <c r="B116" s="36">
        <v>45047</v>
      </c>
      <c r="C116" s="91">
        <v>1103</v>
      </c>
      <c r="D116" s="91">
        <v>4568.2700000000004</v>
      </c>
      <c r="E116" s="38">
        <f t="shared" si="7"/>
        <v>160.27317640220866</v>
      </c>
      <c r="F116" s="38">
        <f t="shared" si="8"/>
        <v>3.8160280095763968</v>
      </c>
      <c r="G116" s="38">
        <f t="shared" si="9"/>
        <v>17432.646275307568</v>
      </c>
      <c r="H116" s="21">
        <f t="shared" si="10"/>
        <v>3.8166089965397925</v>
      </c>
      <c r="I116" s="8">
        <f t="shared" si="11"/>
        <v>17435.300380622841</v>
      </c>
      <c r="J116" s="3">
        <f t="shared" si="12"/>
        <v>2.654105315272318</v>
      </c>
    </row>
    <row r="117" spans="2:10" ht="14.25" customHeight="1">
      <c r="B117" s="36">
        <v>45078</v>
      </c>
      <c r="C117" s="91">
        <v>1008.5</v>
      </c>
      <c r="D117" s="91">
        <v>4269.37</v>
      </c>
      <c r="E117" s="38">
        <f t="shared" si="7"/>
        <v>146.54170299331591</v>
      </c>
      <c r="F117" s="38">
        <f t="shared" si="8"/>
        <v>3.4890881665075217</v>
      </c>
      <c r="G117" s="38">
        <f t="shared" si="9"/>
        <v>14896.208345442217</v>
      </c>
      <c r="H117" s="21">
        <f t="shared" si="10"/>
        <v>3.4896193771626298</v>
      </c>
      <c r="I117" s="8">
        <f t="shared" si="11"/>
        <v>14898.476280276816</v>
      </c>
      <c r="J117" s="3">
        <f t="shared" si="12"/>
        <v>2.2679348345991457</v>
      </c>
    </row>
    <row r="118" spans="2:10" ht="14.25" customHeight="1">
      <c r="B118" s="36">
        <v>45108</v>
      </c>
      <c r="C118" s="91">
        <v>1009.5</v>
      </c>
      <c r="D118" s="91">
        <v>4112.28</v>
      </c>
      <c r="E118" s="38">
        <f t="shared" si="7"/>
        <v>146.68700959023539</v>
      </c>
      <c r="F118" s="38">
        <f t="shared" si="8"/>
        <v>3.492547847386557</v>
      </c>
      <c r="G118" s="38">
        <f t="shared" si="9"/>
        <v>14362.334661850789</v>
      </c>
      <c r="H118" s="21">
        <f t="shared" si="10"/>
        <v>3.4930795847750864</v>
      </c>
      <c r="I118" s="8">
        <f t="shared" si="11"/>
        <v>14364.521314878892</v>
      </c>
      <c r="J118" s="3">
        <f t="shared" si="12"/>
        <v>2.1866530281022278</v>
      </c>
    </row>
    <row r="119" spans="2:10" ht="14.25" customHeight="1">
      <c r="B119" s="36">
        <v>45139</v>
      </c>
      <c r="C119" s="91">
        <v>1065.5</v>
      </c>
      <c r="D119" s="91">
        <v>4037.67</v>
      </c>
      <c r="E119" s="38">
        <f t="shared" si="7"/>
        <v>154.8241790177274</v>
      </c>
      <c r="F119" s="38">
        <f t="shared" si="8"/>
        <v>3.6862899766125574</v>
      </c>
      <c r="G119" s="38">
        <f t="shared" si="9"/>
        <v>14884.022449869224</v>
      </c>
      <c r="H119" s="21">
        <f t="shared" si="10"/>
        <v>3.6868512110726646</v>
      </c>
      <c r="I119" s="8">
        <f t="shared" si="11"/>
        <v>14886.288529411766</v>
      </c>
      <c r="J119" s="3">
        <f t="shared" si="12"/>
        <v>2.2660795425417746</v>
      </c>
    </row>
    <row r="120" spans="2:10" ht="14.25" customHeight="1">
      <c r="B120" s="36">
        <v>45170</v>
      </c>
      <c r="C120" s="91">
        <v>1058</v>
      </c>
      <c r="D120" s="91">
        <v>4014.25</v>
      </c>
      <c r="E120" s="38">
        <f t="shared" si="7"/>
        <v>153.73437954083116</v>
      </c>
      <c r="F120" s="38">
        <f t="shared" si="8"/>
        <v>3.6603423700197895</v>
      </c>
      <c r="G120" s="38">
        <f t="shared" si="9"/>
        <v>14693.52935885194</v>
      </c>
      <c r="H120" s="21">
        <f t="shared" si="10"/>
        <v>3.6608996539792389</v>
      </c>
      <c r="I120" s="8">
        <f t="shared" si="11"/>
        <v>14695.766435986159</v>
      </c>
      <c r="J120" s="3">
        <f t="shared" si="12"/>
        <v>2.2370771342193621</v>
      </c>
    </row>
    <row r="121" spans="2:10" ht="14.25" customHeight="1">
      <c r="B121" s="36">
        <v>45200</v>
      </c>
      <c r="C121" s="91">
        <v>1003.5</v>
      </c>
      <c r="D121" s="91">
        <v>4215.6400000000003</v>
      </c>
      <c r="E121" s="38">
        <f t="shared" si="7"/>
        <v>145.81517000871841</v>
      </c>
      <c r="F121" s="38">
        <f t="shared" si="8"/>
        <v>3.4717897621123432</v>
      </c>
      <c r="G121" s="38">
        <f t="shared" si="9"/>
        <v>14635.81579275128</v>
      </c>
      <c r="H121" s="21">
        <f t="shared" si="10"/>
        <v>3.472318339100346</v>
      </c>
      <c r="I121" s="8">
        <f t="shared" si="11"/>
        <v>14638.044083044984</v>
      </c>
      <c r="J121" s="3">
        <f t="shared" si="12"/>
        <v>2.228290293704049</v>
      </c>
    </row>
    <row r="122" spans="2:10" ht="14.25" customHeight="1">
      <c r="B122" s="36">
        <v>45231</v>
      </c>
      <c r="C122" s="91">
        <v>978</v>
      </c>
      <c r="D122" s="91">
        <v>4062.71</v>
      </c>
      <c r="E122" s="38">
        <f t="shared" si="7"/>
        <v>142.10985178727114</v>
      </c>
      <c r="F122" s="38">
        <f t="shared" si="8"/>
        <v>3.3835678996969318</v>
      </c>
      <c r="G122" s="38">
        <f t="shared" si="9"/>
        <v>13746.455141777722</v>
      </c>
      <c r="H122" s="21">
        <f t="shared" si="10"/>
        <v>3.3840830449826989</v>
      </c>
      <c r="I122" s="8">
        <f t="shared" si="11"/>
        <v>13748.54802768166</v>
      </c>
      <c r="J122" s="3">
        <f t="shared" si="12"/>
        <v>2.092885903937713</v>
      </c>
    </row>
    <row r="123" spans="2:10" ht="14.25" customHeight="1">
      <c r="B123" s="36">
        <v>45261</v>
      </c>
      <c r="C123" s="91">
        <v>1037.5</v>
      </c>
      <c r="D123" s="91">
        <v>3979.26</v>
      </c>
      <c r="E123" s="38">
        <f t="shared" si="7"/>
        <v>150.75559430398141</v>
      </c>
      <c r="F123" s="38">
        <f t="shared" si="8"/>
        <v>3.5894189119995574</v>
      </c>
      <c r="G123" s="38">
        <f t="shared" si="9"/>
        <v>14283.231099763359</v>
      </c>
      <c r="H123" s="21">
        <f t="shared" si="10"/>
        <v>3.5899653979238755</v>
      </c>
      <c r="I123" s="8">
        <f t="shared" si="11"/>
        <v>14285.405709342562</v>
      </c>
      <c r="J123" s="3">
        <f t="shared" si="12"/>
        <v>2.174609579202297</v>
      </c>
    </row>
    <row r="124" spans="2:10" ht="14.25" customHeight="1">
      <c r="B124" s="36">
        <v>45292</v>
      </c>
      <c r="C124" s="91">
        <v>1026</v>
      </c>
      <c r="D124" s="91">
        <v>3900.51</v>
      </c>
      <c r="E124" s="38">
        <f t="shared" si="7"/>
        <v>149.08456843940715</v>
      </c>
      <c r="F124" s="38">
        <f t="shared" si="8"/>
        <v>3.5496325818906462</v>
      </c>
      <c r="G124" s="38">
        <f t="shared" si="9"/>
        <v>13845.377381990285</v>
      </c>
      <c r="H124" s="21">
        <f t="shared" si="10"/>
        <v>3.5501730103806231</v>
      </c>
      <c r="I124" s="8">
        <f t="shared" si="11"/>
        <v>13847.485328719726</v>
      </c>
      <c r="J124" s="3">
        <f t="shared" si="12"/>
        <v>2.1079467294403003</v>
      </c>
    </row>
    <row r="125" spans="2:10" ht="14.25" customHeight="1">
      <c r="B125" s="36">
        <v>45323</v>
      </c>
      <c r="C125" s="91">
        <v>1043.5</v>
      </c>
      <c r="D125" s="91">
        <v>3927.06</v>
      </c>
      <c r="E125" s="38">
        <f t="shared" si="7"/>
        <v>151.62743388549842</v>
      </c>
      <c r="F125" s="38">
        <f t="shared" si="8"/>
        <v>3.6101769972737721</v>
      </c>
      <c r="G125" s="38">
        <f t="shared" si="9"/>
        <v>14177.381678913938</v>
      </c>
      <c r="H125" s="21">
        <f t="shared" si="10"/>
        <v>3.6107266435986158</v>
      </c>
      <c r="I125" s="8">
        <f t="shared" si="11"/>
        <v>14179.54017301038</v>
      </c>
      <c r="J125" s="3">
        <f t="shared" si="12"/>
        <v>2.1584940964421548</v>
      </c>
    </row>
    <row r="126" spans="2:10" ht="14.25" customHeight="1">
      <c r="B126" s="36">
        <v>45352</v>
      </c>
      <c r="C126" s="91">
        <v>1051.5</v>
      </c>
      <c r="D126" s="91">
        <v>3916.15</v>
      </c>
      <c r="E126" s="38">
        <f t="shared" si="7"/>
        <v>152.78988666085442</v>
      </c>
      <c r="F126" s="38">
        <f t="shared" si="8"/>
        <v>3.6378544443060576</v>
      </c>
      <c r="G126" s="38">
        <f t="shared" si="9"/>
        <v>14246.383682069169</v>
      </c>
      <c r="H126" s="21">
        <f t="shared" si="10"/>
        <v>3.6384083044982698</v>
      </c>
      <c r="I126" s="8">
        <f t="shared" si="11"/>
        <v>14248.5526816609</v>
      </c>
      <c r="J126" s="3">
        <f t="shared" si="12"/>
        <v>2.1689995917313354</v>
      </c>
    </row>
    <row r="127" spans="2:10" ht="14.25" customHeight="1">
      <c r="B127" s="36">
        <v>45383</v>
      </c>
      <c r="C127" s="91">
        <v>1193</v>
      </c>
      <c r="D127" s="91">
        <v>3856.77</v>
      </c>
      <c r="E127" s="38">
        <f t="shared" si="7"/>
        <v>173.35077012496367</v>
      </c>
      <c r="F127" s="38">
        <f t="shared" si="8"/>
        <v>4.1273992886896114</v>
      </c>
      <c r="G127" s="38">
        <f t="shared" si="9"/>
        <v>15918.429754639432</v>
      </c>
      <c r="H127" s="21">
        <f t="shared" si="10"/>
        <v>4.1280276816608996</v>
      </c>
      <c r="I127" s="8">
        <f t="shared" si="11"/>
        <v>15920.853321799308</v>
      </c>
      <c r="J127" s="3">
        <f t="shared" si="12"/>
        <v>2.4235671598762565</v>
      </c>
    </row>
    <row r="128" spans="2:10" ht="14.25" customHeight="1">
      <c r="B128" s="36">
        <v>45413</v>
      </c>
      <c r="C128" s="91">
        <v>1164</v>
      </c>
      <c r="D128" s="91">
        <v>3877.64</v>
      </c>
      <c r="E128" s="38">
        <f t="shared" si="7"/>
        <v>169.13687881429817</v>
      </c>
      <c r="F128" s="38">
        <f t="shared" si="8"/>
        <v>4.0270685431975757</v>
      </c>
      <c r="G128" s="38">
        <f t="shared" si="9"/>
        <v>15615.522065844647</v>
      </c>
      <c r="H128" s="21">
        <f t="shared" si="10"/>
        <v>4.0276816608996544</v>
      </c>
      <c r="I128" s="8">
        <f t="shared" si="11"/>
        <v>15617.899515570936</v>
      </c>
      <c r="J128" s="3">
        <f t="shared" si="12"/>
        <v>2.3774497262893419</v>
      </c>
    </row>
    <row r="129" spans="2:10" ht="14.25" customHeight="1">
      <c r="B129" s="36">
        <v>45444</v>
      </c>
      <c r="C129" s="91">
        <v>1117</v>
      </c>
      <c r="D129" s="91">
        <v>3998.43</v>
      </c>
      <c r="E129" s="38">
        <f t="shared" si="7"/>
        <v>162.30746875908167</v>
      </c>
      <c r="F129" s="38">
        <f t="shared" si="8"/>
        <v>3.864463541882897</v>
      </c>
      <c r="G129" s="38">
        <f t="shared" si="9"/>
        <v>15451.78695977083</v>
      </c>
      <c r="H129" s="21">
        <f t="shared" si="10"/>
        <v>3.8650519031141868</v>
      </c>
      <c r="I129" s="8">
        <f t="shared" si="11"/>
        <v>15454.139480968857</v>
      </c>
      <c r="J129" s="3">
        <f t="shared" si="12"/>
        <v>2.3525211980268068</v>
      </c>
    </row>
    <row r="130" spans="2:10" ht="14.25" customHeight="1">
      <c r="B130" s="36">
        <v>45474</v>
      </c>
      <c r="C130" s="91">
        <v>1151.5</v>
      </c>
      <c r="D130" s="91">
        <v>4053.28</v>
      </c>
      <c r="E130" s="38">
        <f t="shared" si="7"/>
        <v>167.32054635280443</v>
      </c>
      <c r="F130" s="38">
        <f t="shared" si="8"/>
        <v>3.9838225322096292</v>
      </c>
      <c r="G130" s="38">
        <f t="shared" si="9"/>
        <v>16147.548193354647</v>
      </c>
      <c r="H130" s="21">
        <f t="shared" si="10"/>
        <v>3.9844290657439445</v>
      </c>
      <c r="I130" s="8">
        <f t="shared" si="11"/>
        <v>16150.006643598615</v>
      </c>
      <c r="J130" s="3">
        <f t="shared" si="12"/>
        <v>2.4584502439684002</v>
      </c>
    </row>
    <row r="131" spans="2:10" ht="14.25" customHeight="1">
      <c r="B131" s="36">
        <v>45505</v>
      </c>
      <c r="C131" s="91">
        <v>1160</v>
      </c>
      <c r="D131" s="91">
        <v>4060.02</v>
      </c>
      <c r="E131" s="38">
        <f t="shared" si="7"/>
        <v>168.55565242662018</v>
      </c>
      <c r="F131" s="38">
        <f t="shared" si="8"/>
        <v>4.0132298196814329</v>
      </c>
      <c r="G131" s="38">
        <f t="shared" si="9"/>
        <v>16293.793332503012</v>
      </c>
      <c r="H131" s="21">
        <f t="shared" si="10"/>
        <v>4.0138408304498272</v>
      </c>
      <c r="I131" s="8">
        <f t="shared" si="11"/>
        <v>16296.274048442907</v>
      </c>
      <c r="J131" s="3">
        <f t="shared" si="12"/>
        <v>2.4807159398951626</v>
      </c>
    </row>
    <row r="132" spans="2:10" ht="14.25" customHeight="1">
      <c r="B132" s="36">
        <v>45536</v>
      </c>
      <c r="C132" s="91">
        <v>1191</v>
      </c>
      <c r="D132" s="91">
        <v>4163.12</v>
      </c>
      <c r="E132" s="38">
        <f t="shared" si="7"/>
        <v>173.06015693112468</v>
      </c>
      <c r="F132" s="38">
        <f t="shared" si="8"/>
        <v>4.12047992693154</v>
      </c>
      <c r="G132" s="38">
        <f t="shared" si="9"/>
        <v>17154.052393407233</v>
      </c>
      <c r="H132" s="21">
        <f t="shared" si="10"/>
        <v>4.1211072664359865</v>
      </c>
      <c r="I132" s="8">
        <f t="shared" si="11"/>
        <v>17156.664083044983</v>
      </c>
      <c r="J132" s="3">
        <f t="shared" si="12"/>
        <v>2.6116896377498051</v>
      </c>
    </row>
    <row r="133" spans="2:10" ht="14.25" customHeight="1">
      <c r="B133" s="36">
        <v>45566</v>
      </c>
      <c r="C133" s="91">
        <v>1259</v>
      </c>
      <c r="D133" s="91">
        <v>4217.7700000000004</v>
      </c>
      <c r="E133" s="38">
        <f t="shared" si="7"/>
        <v>182.94100552165068</v>
      </c>
      <c r="F133" s="38">
        <f t="shared" si="8"/>
        <v>4.3557382267059683</v>
      </c>
      <c r="G133" s="38">
        <f t="shared" si="9"/>
        <v>18371.502020453634</v>
      </c>
      <c r="H133" s="21">
        <f t="shared" si="10"/>
        <v>4.3564013840830453</v>
      </c>
      <c r="I133" s="8">
        <f t="shared" si="11"/>
        <v>18374.299065743948</v>
      </c>
      <c r="J133" s="3">
        <f t="shared" si="12"/>
        <v>2.7970452903136902</v>
      </c>
    </row>
    <row r="134" spans="2:10" ht="14.25" customHeight="1">
      <c r="B134" s="36">
        <v>45597</v>
      </c>
      <c r="C134" s="91">
        <v>1348</v>
      </c>
      <c r="D134" s="91">
        <v>4397.21</v>
      </c>
      <c r="E134" s="38">
        <f t="shared" si="7"/>
        <v>195.87329264748621</v>
      </c>
      <c r="F134" s="38">
        <f t="shared" si="8"/>
        <v>4.6636498249401477</v>
      </c>
      <c r="G134" s="38">
        <f t="shared" si="9"/>
        <v>20507.047646725066</v>
      </c>
      <c r="H134" s="21">
        <f t="shared" si="10"/>
        <v>4.6643598615916959</v>
      </c>
      <c r="I134" s="8">
        <f t="shared" si="11"/>
        <v>20510.169826989622</v>
      </c>
      <c r="J134" s="3">
        <f t="shared" si="12"/>
        <v>3.1221802645559364</v>
      </c>
    </row>
    <row r="135" spans="2:10" ht="14.25" customHeight="1">
      <c r="B135" s="36">
        <v>45627</v>
      </c>
      <c r="C135" s="91">
        <v>1444.5</v>
      </c>
      <c r="D135" s="91">
        <v>4415.25</v>
      </c>
      <c r="E135" s="38">
        <f t="shared" si="7"/>
        <v>209.89537925021796</v>
      </c>
      <c r="F135" s="38">
        <f t="shared" si="8"/>
        <v>4.9975090297670945</v>
      </c>
      <c r="G135" s="38">
        <f t="shared" si="9"/>
        <v>22065.251743679164</v>
      </c>
      <c r="H135" s="21">
        <f t="shared" si="10"/>
        <v>4.9982698961937713</v>
      </c>
      <c r="I135" s="8">
        <f t="shared" si="11"/>
        <v>22068.611159169548</v>
      </c>
      <c r="J135" s="3">
        <f t="shared" si="12"/>
        <v>3.3594154903839808</v>
      </c>
    </row>
    <row r="136" spans="2:10" ht="14.25" customHeight="1">
      <c r="B136" s="90"/>
      <c r="C136" s="91"/>
      <c r="D136" s="91"/>
      <c r="E136" s="38"/>
      <c r="F136" s="38"/>
      <c r="G136" s="38"/>
      <c r="H136" s="21"/>
      <c r="I136" s="8"/>
      <c r="J136" s="3"/>
    </row>
    <row r="137" spans="2:10" ht="14.25" customHeight="1">
      <c r="B137" s="90"/>
      <c r="C137" s="91"/>
      <c r="D137" s="91"/>
      <c r="E137" s="38"/>
      <c r="F137" s="38"/>
      <c r="G137" s="38"/>
      <c r="H137" s="21"/>
      <c r="I137" s="8"/>
      <c r="J137" s="3"/>
    </row>
    <row r="138" spans="2:10" ht="14.25" customHeight="1">
      <c r="B138" s="92">
        <v>2020</v>
      </c>
      <c r="C138" s="13">
        <f>+AVERAGE(C28:C87)</f>
        <v>659.25026928879447</v>
      </c>
      <c r="D138" s="13">
        <f t="shared" ref="D138:J138" si="13">+AVERAGE(D28:D87)</f>
        <v>3179.5194559386932</v>
      </c>
      <c r="E138" s="13">
        <f t="shared" si="13"/>
        <v>95.793413148618768</v>
      </c>
      <c r="F138" s="13">
        <f t="shared" si="13"/>
        <v>2.2807955511575897</v>
      </c>
      <c r="G138" s="13">
        <f t="shared" si="13"/>
        <v>7256.4542397440509</v>
      </c>
      <c r="H138" s="13">
        <f t="shared" si="13"/>
        <v>2.281142800307248</v>
      </c>
      <c r="I138" s="13">
        <f t="shared" si="13"/>
        <v>7257.5590286248434</v>
      </c>
      <c r="J138" s="13">
        <f t="shared" si="13"/>
        <v>1.1047888807909203</v>
      </c>
    </row>
    <row r="139" spans="2:10" ht="14.25" customHeight="1">
      <c r="B139" s="92">
        <v>2021</v>
      </c>
      <c r="C139" s="13">
        <f>+AVERAGE(C40:C99)</f>
        <v>768.77406548052556</v>
      </c>
      <c r="D139" s="13">
        <f t="shared" ref="D139:J139" si="14">+AVERAGE(D40:D99)</f>
        <v>3311.4757641704036</v>
      </c>
      <c r="E139" s="13">
        <f t="shared" si="14"/>
        <v>111.70794325494413</v>
      </c>
      <c r="F139" s="13">
        <f t="shared" si="14"/>
        <v>2.6597129346415271</v>
      </c>
      <c r="G139" s="13">
        <f t="shared" si="14"/>
        <v>9005.6025363776753</v>
      </c>
      <c r="H139" s="13">
        <f t="shared" si="14"/>
        <v>2.6601178736350364</v>
      </c>
      <c r="I139" s="13">
        <f t="shared" si="14"/>
        <v>9006.9736315735245</v>
      </c>
      <c r="J139" s="13">
        <f t="shared" si="14"/>
        <v>1.3710951958490416</v>
      </c>
    </row>
    <row r="140" spans="2:10" ht="14.25" customHeight="1">
      <c r="B140" s="92">
        <v>2022</v>
      </c>
      <c r="C140" s="13">
        <f>+AVERAGE(C52:C111)</f>
        <v>917.83376753952666</v>
      </c>
      <c r="D140" s="13">
        <f t="shared" ref="D140:J140" si="15">+AVERAGE(D52:D111)</f>
        <v>3567.7890946967177</v>
      </c>
      <c r="E140" s="13">
        <f t="shared" si="15"/>
        <v>133.36730129897222</v>
      </c>
      <c r="F140" s="13">
        <f t="shared" si="15"/>
        <v>3.1754119356898145</v>
      </c>
      <c r="G140" s="13">
        <f t="shared" si="15"/>
        <v>11770.16369717244</v>
      </c>
      <c r="H140" s="13">
        <f t="shared" si="15"/>
        <v>3.1758953894101278</v>
      </c>
      <c r="I140" s="13">
        <f t="shared" si="15"/>
        <v>11771.955694413524</v>
      </c>
      <c r="J140" s="13">
        <f t="shared" si="15"/>
        <v>1.7919972410910001</v>
      </c>
    </row>
    <row r="141" spans="2:10" ht="14.25" customHeight="1">
      <c r="B141" s="92">
        <v>2023</v>
      </c>
      <c r="C141" s="13">
        <f>+AVERAGE(C64:C123)</f>
        <v>1009.738469925445</v>
      </c>
      <c r="D141" s="13">
        <f t="shared" ref="D141:J141" si="16">+AVERAGE(D64:D123)</f>
        <v>3852.170321363385</v>
      </c>
      <c r="E141" s="13">
        <f t="shared" si="16"/>
        <v>146.7216608435694</v>
      </c>
      <c r="F141" s="13">
        <f t="shared" si="16"/>
        <v>3.4933728772278427</v>
      </c>
      <c r="G141" s="13">
        <f t="shared" si="16"/>
        <v>13748.220926039618</v>
      </c>
      <c r="H141" s="13">
        <f t="shared" si="16"/>
        <v>3.4939047402264536</v>
      </c>
      <c r="I141" s="13">
        <f t="shared" si="16"/>
        <v>13750.314080782682</v>
      </c>
      <c r="J141" s="13">
        <f t="shared" si="16"/>
        <v>2.0931547430638147</v>
      </c>
    </row>
    <row r="142" spans="2:10" ht="14.25" customHeight="1">
      <c r="B142" s="92">
        <v>2024</v>
      </c>
      <c r="C142" s="13">
        <f>+AVERAGE(C76:C135)</f>
        <v>1132.7895903361346</v>
      </c>
      <c r="D142" s="13">
        <f t="shared" ref="D142:J142" si="17">+AVERAGE(D76:D135)</f>
        <v>4013.908021129032</v>
      </c>
      <c r="E142" s="13">
        <f t="shared" si="17"/>
        <v>164.60180039757836</v>
      </c>
      <c r="F142" s="13">
        <f t="shared" si="17"/>
        <v>3.9190904856566275</v>
      </c>
      <c r="G142" s="13">
        <f t="shared" si="17"/>
        <v>15803.499290264588</v>
      </c>
      <c r="H142" s="13">
        <f t="shared" si="17"/>
        <v>3.9196871637928523</v>
      </c>
      <c r="I142" s="13">
        <f t="shared" si="17"/>
        <v>15805.905359360684</v>
      </c>
      <c r="J142" s="13">
        <f t="shared" si="17"/>
        <v>2.4060690960947038</v>
      </c>
    </row>
    <row r="143" spans="2:10" ht="14.25" customHeight="1">
      <c r="B143" s="90"/>
      <c r="C143" s="13"/>
      <c r="D143" s="91"/>
      <c r="E143" s="38"/>
      <c r="F143" s="38"/>
      <c r="G143" s="38"/>
      <c r="H143" s="21"/>
      <c r="I143" s="8"/>
      <c r="J143" s="3"/>
    </row>
    <row r="144" spans="2:10" ht="14.25" customHeight="1">
      <c r="B144" s="90"/>
      <c r="C144" s="91"/>
      <c r="D144" s="91"/>
      <c r="E144" s="38"/>
      <c r="F144" s="38"/>
      <c r="G144" s="38"/>
      <c r="H144" s="21"/>
      <c r="I144" s="8"/>
      <c r="J144" s="3"/>
    </row>
    <row r="145" spans="2:10" ht="14.25" customHeight="1">
      <c r="B145" s="90"/>
      <c r="C145" s="91"/>
      <c r="D145" s="91"/>
      <c r="E145" s="38"/>
      <c r="F145" s="38"/>
      <c r="G145" s="38"/>
      <c r="H145" s="21"/>
      <c r="I145" s="8"/>
      <c r="J145" s="3"/>
    </row>
    <row r="146" spans="2:10" ht="14.25" customHeight="1">
      <c r="B146" s="90"/>
      <c r="C146" s="91"/>
      <c r="D146" s="91"/>
      <c r="E146" s="38"/>
      <c r="F146" s="38"/>
      <c r="G146" s="38"/>
      <c r="H146" s="21"/>
      <c r="I146" s="8"/>
      <c r="J146" s="3"/>
    </row>
    <row r="147" spans="2:10" ht="14.25" customHeight="1">
      <c r="B147" s="90"/>
      <c r="C147" s="91"/>
      <c r="D147" s="91"/>
      <c r="E147" s="38"/>
      <c r="F147" s="38"/>
      <c r="G147" s="38"/>
      <c r="H147" s="21"/>
      <c r="I147" s="8"/>
      <c r="J147" s="3"/>
    </row>
    <row r="148" spans="2:10" ht="14.25" customHeight="1">
      <c r="B148" s="39"/>
      <c r="C148" s="38"/>
      <c r="D148" s="38"/>
      <c r="E148" s="38"/>
      <c r="F148" s="38"/>
      <c r="G148" s="38"/>
      <c r="H148" s="6">
        <f>12*5</f>
        <v>60</v>
      </c>
      <c r="I148" s="8">
        <f t="shared" si="6"/>
        <v>0</v>
      </c>
      <c r="J148" s="3">
        <f t="shared" si="1"/>
        <v>0</v>
      </c>
    </row>
    <row r="149" spans="2:10" ht="14.25" customHeight="1">
      <c r="B149" s="40"/>
      <c r="C149" s="21"/>
    </row>
    <row r="150" spans="2:10" ht="14.25" customHeight="1">
      <c r="B150" s="40"/>
      <c r="C150" s="13">
        <f>+AVERAGE(C28:C87)</f>
        <v>659.25026928879447</v>
      </c>
      <c r="D150" s="13">
        <f>+AVERAGE(D28:D87)</f>
        <v>3179.5194559386932</v>
      </c>
      <c r="E150" s="21"/>
      <c r="F150" s="21" t="s">
        <v>49</v>
      </c>
      <c r="G150" s="8">
        <f>+AVERAGE(G29:G88)</f>
        <v>7361.4259138951602</v>
      </c>
    </row>
    <row r="151" spans="2:10" ht="14.25" customHeight="1">
      <c r="B151" s="40"/>
      <c r="C151" s="13">
        <f>+AVERAGE(C29:C88)</f>
        <v>667.42318595546124</v>
      </c>
      <c r="D151" s="13">
        <f>+AVERAGE(D29:D88)</f>
        <v>3183.0511226053591</v>
      </c>
      <c r="E151" s="21"/>
      <c r="F151" s="21" t="s">
        <v>49</v>
      </c>
      <c r="G151" s="21">
        <f>+G150-7221</f>
        <v>140.42591389516019</v>
      </c>
    </row>
    <row r="152" spans="2:10" ht="14.25" customHeight="1">
      <c r="B152" s="40"/>
      <c r="C152" s="21"/>
    </row>
    <row r="153" spans="2:10" ht="14.25" customHeight="1">
      <c r="B153" s="40"/>
      <c r="C153" s="21"/>
      <c r="F153" s="6" t="s">
        <v>50</v>
      </c>
      <c r="G153" s="41">
        <f>+AVERAGE(G28:G87)</f>
        <v>7256.4542397440509</v>
      </c>
    </row>
    <row r="154" spans="2:10" ht="14.25" customHeight="1">
      <c r="B154" s="40"/>
      <c r="C154" s="21"/>
      <c r="D154">
        <f>C150*D150</f>
        <v>2096099.0575365447</v>
      </c>
      <c r="G154" s="3">
        <f>+G153-7221</f>
        <v>35.454239744050938</v>
      </c>
    </row>
    <row r="155" spans="2:10" ht="14.25" customHeight="1">
      <c r="B155" s="40"/>
      <c r="C155" s="21"/>
    </row>
    <row r="156" spans="2:10" ht="14.25" customHeight="1">
      <c r="B156" s="40"/>
      <c r="C156" s="21"/>
    </row>
    <row r="157" spans="2:10" ht="14.25" customHeight="1">
      <c r="B157" s="40"/>
      <c r="C157" s="21"/>
    </row>
    <row r="158" spans="2:10" ht="14.25" customHeight="1">
      <c r="B158" s="40"/>
      <c r="C158" s="21"/>
      <c r="F158" s="65">
        <f>488041*(1+3.84%)*(1+1.61%)*(1+5.62%)*(1+13.12%)*(1+9.28%)</f>
        <v>672331.8496257033</v>
      </c>
    </row>
    <row r="159" spans="2:10" ht="14.25" customHeight="1">
      <c r="B159" s="40"/>
      <c r="C159" s="21"/>
    </row>
    <row r="160" spans="2:10" ht="14.25" customHeight="1">
      <c r="B160" s="40"/>
      <c r="C160" s="21"/>
    </row>
    <row r="161" spans="2:3" ht="14.25" customHeight="1">
      <c r="B161" s="40"/>
      <c r="C161" s="21"/>
    </row>
    <row r="162" spans="2:3" ht="14.25" customHeight="1">
      <c r="B162" s="40"/>
      <c r="C162" s="21"/>
    </row>
    <row r="163" spans="2:3" ht="14.25" customHeight="1">
      <c r="B163" s="40"/>
      <c r="C163" s="21"/>
    </row>
    <row r="164" spans="2:3" ht="14.25" customHeight="1">
      <c r="B164" s="40"/>
      <c r="C164" s="21"/>
    </row>
    <row r="165" spans="2:3" ht="14.25" customHeight="1">
      <c r="B165" s="40"/>
      <c r="C165" s="21"/>
    </row>
    <row r="166" spans="2:3" ht="14.25" customHeight="1">
      <c r="B166" s="40"/>
      <c r="C166" s="21"/>
    </row>
    <row r="167" spans="2:3" ht="14.25" customHeight="1">
      <c r="B167" s="40"/>
      <c r="C167" s="21"/>
    </row>
    <row r="168" spans="2:3" ht="14.25" customHeight="1">
      <c r="B168" s="40"/>
      <c r="C168" s="21"/>
    </row>
    <row r="169" spans="2:3" ht="14.25" customHeight="1">
      <c r="B169" s="40"/>
      <c r="C169" s="21"/>
    </row>
    <row r="170" spans="2:3" ht="14.25" customHeight="1">
      <c r="B170" s="40"/>
      <c r="C170" s="21"/>
    </row>
    <row r="171" spans="2:3" ht="14.25" customHeight="1">
      <c r="B171" s="40"/>
      <c r="C171" s="21"/>
    </row>
    <row r="172" spans="2:3" ht="14.25" customHeight="1">
      <c r="B172" s="40"/>
      <c r="C172" s="21"/>
    </row>
    <row r="173" spans="2:3" ht="14.25" customHeight="1">
      <c r="B173" s="40"/>
      <c r="C173" s="21"/>
    </row>
    <row r="174" spans="2:3" ht="14.25" customHeight="1">
      <c r="B174" s="40"/>
      <c r="C174" s="21"/>
    </row>
    <row r="175" spans="2:3" ht="14.25" customHeight="1">
      <c r="B175" s="40"/>
      <c r="C175" s="21"/>
    </row>
    <row r="176" spans="2:3" ht="14.25" customHeight="1">
      <c r="B176" s="40"/>
      <c r="C176" s="21"/>
    </row>
    <row r="177" spans="2:3" ht="14.25" customHeight="1">
      <c r="B177" s="40"/>
      <c r="C177" s="21"/>
    </row>
    <row r="178" spans="2:3" ht="14.25" customHeight="1">
      <c r="B178" s="40"/>
      <c r="C178" s="21"/>
    </row>
    <row r="179" spans="2:3" ht="14.25" customHeight="1">
      <c r="B179" s="40"/>
      <c r="C179" s="21"/>
    </row>
    <row r="180" spans="2:3" ht="14.25" customHeight="1">
      <c r="B180" s="40"/>
      <c r="C180" s="21"/>
    </row>
    <row r="181" spans="2:3" ht="14.25" customHeight="1">
      <c r="B181" s="40"/>
      <c r="C181" s="21"/>
    </row>
    <row r="182" spans="2:3" ht="14.25" customHeight="1">
      <c r="B182" s="40"/>
      <c r="C182" s="21"/>
    </row>
    <row r="183" spans="2:3" ht="14.25" customHeight="1">
      <c r="B183" s="40"/>
      <c r="C183" s="21"/>
    </row>
    <row r="184" spans="2:3" ht="14.25" customHeight="1">
      <c r="B184" s="40"/>
      <c r="C184" s="21"/>
    </row>
    <row r="185" spans="2:3" ht="14.25" customHeight="1">
      <c r="B185" s="40"/>
      <c r="C185" s="21"/>
    </row>
    <row r="186" spans="2:3" ht="14.25" customHeight="1">
      <c r="B186" s="40"/>
      <c r="C186" s="21"/>
    </row>
    <row r="187" spans="2:3" ht="14.25" customHeight="1">
      <c r="B187" s="40"/>
      <c r="C187" s="21"/>
    </row>
    <row r="188" spans="2:3" ht="14.25" customHeight="1">
      <c r="B188" s="40"/>
      <c r="C188" s="21"/>
    </row>
    <row r="189" spans="2:3" ht="14.25" customHeight="1">
      <c r="B189" s="40"/>
      <c r="C189" s="21"/>
    </row>
    <row r="190" spans="2:3" ht="14.25" customHeight="1">
      <c r="B190" s="40"/>
      <c r="C190" s="21"/>
    </row>
    <row r="191" spans="2:3" ht="14.25" customHeight="1">
      <c r="B191" s="40"/>
      <c r="C191" s="21"/>
    </row>
    <row r="192" spans="2:3" ht="14.25" customHeight="1">
      <c r="B192" s="40"/>
      <c r="C192" s="21"/>
    </row>
    <row r="193" spans="2:3" ht="14.25" customHeight="1">
      <c r="B193" s="40"/>
      <c r="C193" s="21"/>
    </row>
    <row r="194" spans="2:3" ht="14.25" customHeight="1">
      <c r="B194" s="40"/>
      <c r="C194" s="21"/>
    </row>
    <row r="195" spans="2:3" ht="14.25" customHeight="1">
      <c r="B195" s="40"/>
      <c r="C195" s="21"/>
    </row>
    <row r="196" spans="2:3" ht="14.25" customHeight="1">
      <c r="B196" s="40"/>
      <c r="C196" s="21"/>
    </row>
    <row r="197" spans="2:3" ht="14.25" customHeight="1">
      <c r="B197" s="40"/>
      <c r="C197" s="21"/>
    </row>
    <row r="198" spans="2:3" ht="14.25" customHeight="1">
      <c r="B198" s="40"/>
      <c r="C198" s="21"/>
    </row>
    <row r="199" spans="2:3" ht="14.25" customHeight="1">
      <c r="B199" s="40"/>
      <c r="C199" s="21"/>
    </row>
    <row r="200" spans="2:3" ht="14.25" customHeight="1">
      <c r="B200" s="40"/>
      <c r="C200" s="21"/>
    </row>
    <row r="201" spans="2:3" ht="14.25" customHeight="1">
      <c r="B201" s="40"/>
      <c r="C201" s="21"/>
    </row>
    <row r="202" spans="2:3" ht="14.25" customHeight="1">
      <c r="B202" s="40"/>
      <c r="C202" s="21"/>
    </row>
    <row r="203" spans="2:3" ht="14.25" customHeight="1">
      <c r="B203" s="40"/>
      <c r="C203" s="21"/>
    </row>
    <row r="204" spans="2:3" ht="14.25" customHeight="1">
      <c r="B204" s="40"/>
      <c r="C204" s="21"/>
    </row>
    <row r="205" spans="2:3" ht="14.25" customHeight="1">
      <c r="B205" s="40"/>
      <c r="C205" s="21"/>
    </row>
    <row r="206" spans="2:3" ht="14.25" customHeight="1">
      <c r="B206" s="40"/>
      <c r="C206" s="21"/>
    </row>
    <row r="207" spans="2:3" ht="14.25" customHeight="1">
      <c r="B207" s="40"/>
      <c r="C207" s="21"/>
    </row>
    <row r="208" spans="2:3" ht="14.25" customHeight="1">
      <c r="B208" s="40"/>
      <c r="C208" s="21"/>
    </row>
    <row r="209" spans="2:3" ht="14.25" customHeight="1">
      <c r="B209" s="40"/>
      <c r="C209" s="21"/>
    </row>
    <row r="210" spans="2:3" ht="14.25" customHeight="1">
      <c r="B210" s="40"/>
      <c r="C210" s="21"/>
    </row>
    <row r="211" spans="2:3" ht="14.25" customHeight="1">
      <c r="B211" s="40"/>
      <c r="C211" s="21"/>
    </row>
    <row r="212" spans="2:3" ht="14.25" customHeight="1">
      <c r="B212" s="40"/>
      <c r="C212" s="21"/>
    </row>
    <row r="213" spans="2:3" ht="14.25" customHeight="1">
      <c r="B213" s="40"/>
      <c r="C213" s="21"/>
    </row>
    <row r="214" spans="2:3" ht="14.25" customHeight="1">
      <c r="B214" s="40"/>
      <c r="C214" s="21"/>
    </row>
    <row r="215" spans="2:3" ht="14.25" customHeight="1">
      <c r="B215" s="40"/>
      <c r="C215" s="21"/>
    </row>
    <row r="216" spans="2:3" ht="14.25" customHeight="1">
      <c r="B216" s="40"/>
      <c r="C216" s="21"/>
    </row>
    <row r="217" spans="2:3" ht="14.25" customHeight="1">
      <c r="B217" s="40"/>
      <c r="C217" s="21"/>
    </row>
    <row r="218" spans="2:3" ht="14.25" customHeight="1">
      <c r="B218" s="40"/>
      <c r="C218" s="21"/>
    </row>
    <row r="219" spans="2:3" ht="14.25" customHeight="1">
      <c r="B219" s="40"/>
      <c r="C219" s="21"/>
    </row>
    <row r="220" spans="2:3" ht="14.25" customHeight="1">
      <c r="B220" s="40"/>
      <c r="C220" s="21"/>
    </row>
    <row r="221" spans="2:3" ht="14.25" customHeight="1">
      <c r="B221" s="40"/>
      <c r="C221" s="21"/>
    </row>
    <row r="222" spans="2:3" ht="14.25" customHeight="1">
      <c r="B222" s="40"/>
      <c r="C222" s="21"/>
    </row>
    <row r="223" spans="2:3" ht="14.25" customHeight="1">
      <c r="B223" s="40"/>
      <c r="C223" s="21"/>
    </row>
    <row r="224" spans="2:3" ht="14.25" customHeight="1">
      <c r="B224" s="40"/>
      <c r="C224" s="21"/>
    </row>
    <row r="225" spans="2:3" ht="14.25" customHeight="1">
      <c r="B225" s="40"/>
      <c r="C225" s="21"/>
    </row>
    <row r="226" spans="2:3" ht="14.25" customHeight="1">
      <c r="B226" s="40"/>
      <c r="C226" s="21"/>
    </row>
    <row r="227" spans="2:3" ht="14.25" customHeight="1">
      <c r="B227" s="40"/>
      <c r="C227" s="21"/>
    </row>
    <row r="228" spans="2:3" ht="14.25" customHeight="1">
      <c r="B228" s="40"/>
      <c r="C228" s="21"/>
    </row>
    <row r="229" spans="2:3" ht="14.25" customHeight="1">
      <c r="B229" s="40"/>
      <c r="C229" s="21"/>
    </row>
    <row r="230" spans="2:3" ht="14.25" customHeight="1">
      <c r="B230" s="40"/>
      <c r="C230" s="21"/>
    </row>
    <row r="231" spans="2:3" ht="14.25" customHeight="1">
      <c r="B231" s="40"/>
      <c r="C231" s="21"/>
    </row>
    <row r="232" spans="2:3" ht="14.25" customHeight="1">
      <c r="B232" s="40"/>
      <c r="C232" s="21"/>
    </row>
    <row r="233" spans="2:3" ht="14.25" customHeight="1">
      <c r="B233" s="40"/>
      <c r="C233" s="21"/>
    </row>
    <row r="234" spans="2:3" ht="14.25" customHeight="1">
      <c r="B234" s="40"/>
      <c r="C234" s="21"/>
    </row>
    <row r="235" spans="2:3" ht="14.25" customHeight="1">
      <c r="B235" s="40"/>
      <c r="C235" s="21"/>
    </row>
    <row r="236" spans="2:3" ht="14.25" customHeight="1">
      <c r="B236" s="40"/>
      <c r="C236" s="21"/>
    </row>
    <row r="237" spans="2:3" ht="14.25" customHeight="1">
      <c r="B237" s="40"/>
      <c r="C237" s="21"/>
    </row>
    <row r="238" spans="2:3" ht="14.25" customHeight="1">
      <c r="B238" s="40"/>
      <c r="C238" s="21"/>
    </row>
    <row r="239" spans="2:3" ht="14.25" customHeight="1">
      <c r="B239" s="40"/>
      <c r="C239" s="21"/>
    </row>
    <row r="240" spans="2:3" ht="14.25" customHeight="1">
      <c r="B240" s="40"/>
      <c r="C240" s="21"/>
    </row>
    <row r="241" spans="2:3" ht="14.25" customHeight="1">
      <c r="B241" s="40"/>
      <c r="C241" s="21"/>
    </row>
    <row r="242" spans="2:3" ht="14.25" customHeight="1">
      <c r="B242" s="40"/>
      <c r="C242" s="21"/>
    </row>
    <row r="243" spans="2:3" ht="14.25" customHeight="1">
      <c r="B243" s="40"/>
      <c r="C243" s="21"/>
    </row>
    <row r="244" spans="2:3" ht="14.25" customHeight="1">
      <c r="B244" s="40"/>
      <c r="C244" s="21"/>
    </row>
    <row r="245" spans="2:3" ht="14.25" customHeight="1">
      <c r="B245" s="40"/>
      <c r="C245" s="21"/>
    </row>
    <row r="246" spans="2:3" ht="14.25" customHeight="1">
      <c r="B246" s="40"/>
      <c r="C246" s="21"/>
    </row>
    <row r="247" spans="2:3" ht="14.25" customHeight="1">
      <c r="B247" s="40"/>
      <c r="C247" s="21"/>
    </row>
    <row r="248" spans="2:3" ht="14.25" customHeight="1">
      <c r="B248" s="40"/>
      <c r="C248" s="21"/>
    </row>
    <row r="249" spans="2:3" ht="14.25" customHeight="1">
      <c r="B249" s="40"/>
      <c r="C249" s="21"/>
    </row>
    <row r="250" spans="2:3" ht="14.25" customHeight="1">
      <c r="B250" s="40"/>
      <c r="C250" s="21"/>
    </row>
    <row r="251" spans="2:3" ht="14.25" customHeight="1">
      <c r="B251" s="40"/>
      <c r="C251" s="21"/>
    </row>
    <row r="252" spans="2:3" ht="14.25" customHeight="1">
      <c r="B252" s="40"/>
      <c r="C252" s="21"/>
    </row>
    <row r="253" spans="2:3" ht="14.25" customHeight="1">
      <c r="B253" s="40"/>
      <c r="C253" s="21"/>
    </row>
    <row r="254" spans="2:3" ht="14.25" customHeight="1">
      <c r="B254" s="40"/>
      <c r="C254" s="21"/>
    </row>
    <row r="255" spans="2:3" ht="14.25" customHeight="1">
      <c r="B255" s="40"/>
      <c r="C255" s="21"/>
    </row>
    <row r="256" spans="2:3" ht="14.25" customHeight="1">
      <c r="B256" s="40"/>
      <c r="C256" s="21"/>
    </row>
    <row r="257" spans="2:3" ht="14.25" customHeight="1">
      <c r="B257" s="40"/>
      <c r="C257" s="21"/>
    </row>
    <row r="258" spans="2:3" ht="14.25" customHeight="1">
      <c r="B258" s="40"/>
      <c r="C258" s="21"/>
    </row>
    <row r="259" spans="2:3" ht="14.25" customHeight="1">
      <c r="B259" s="40"/>
      <c r="C259" s="21"/>
    </row>
    <row r="260" spans="2:3" ht="14.25" customHeight="1">
      <c r="B260" s="40"/>
      <c r="C260" s="21"/>
    </row>
    <row r="261" spans="2:3" ht="14.25" customHeight="1">
      <c r="B261" s="40"/>
      <c r="C261" s="21"/>
    </row>
    <row r="262" spans="2:3" ht="14.25" customHeight="1">
      <c r="B262" s="40"/>
      <c r="C262" s="21"/>
    </row>
    <row r="263" spans="2:3" ht="14.25" customHeight="1">
      <c r="B263" s="40"/>
      <c r="C263" s="21"/>
    </row>
    <row r="264" spans="2:3" ht="14.25" customHeight="1">
      <c r="B264" s="40"/>
      <c r="C264" s="21"/>
    </row>
    <row r="265" spans="2:3" ht="14.25" customHeight="1">
      <c r="B265" s="40"/>
      <c r="C265" s="21"/>
    </row>
    <row r="266" spans="2:3" ht="14.25" customHeight="1">
      <c r="B266" s="40"/>
      <c r="C266" s="21"/>
    </row>
    <row r="267" spans="2:3" ht="14.25" customHeight="1">
      <c r="B267" s="40"/>
      <c r="C267" s="21"/>
    </row>
    <row r="268" spans="2:3" ht="14.25" customHeight="1">
      <c r="B268" s="40"/>
      <c r="C268" s="21"/>
    </row>
    <row r="269" spans="2:3" ht="14.25" customHeight="1">
      <c r="B269" s="40"/>
      <c r="C269" s="21"/>
    </row>
    <row r="270" spans="2:3" ht="14.25" customHeight="1">
      <c r="B270" s="40"/>
      <c r="C270" s="21"/>
    </row>
    <row r="271" spans="2:3" ht="14.25" customHeight="1">
      <c r="B271" s="40"/>
      <c r="C271" s="21"/>
    </row>
    <row r="272" spans="2:3" ht="14.25" customHeight="1">
      <c r="B272" s="40"/>
      <c r="C272" s="21"/>
    </row>
    <row r="273" spans="2:3" ht="14.25" customHeight="1">
      <c r="B273" s="40"/>
      <c r="C273" s="21"/>
    </row>
    <row r="274" spans="2:3" ht="14.25" customHeight="1">
      <c r="B274" s="40"/>
      <c r="C274" s="21"/>
    </row>
    <row r="275" spans="2:3" ht="14.25" customHeight="1">
      <c r="B275" s="40"/>
      <c r="C275" s="21"/>
    </row>
    <row r="276" spans="2:3" ht="14.25" customHeight="1">
      <c r="B276" s="40"/>
      <c r="C276" s="21"/>
    </row>
    <row r="277" spans="2:3" ht="14.25" customHeight="1">
      <c r="B277" s="40"/>
      <c r="C277" s="21"/>
    </row>
    <row r="278" spans="2:3" ht="14.25" customHeight="1">
      <c r="B278" s="40"/>
      <c r="C278" s="21"/>
    </row>
    <row r="279" spans="2:3" ht="14.25" customHeight="1">
      <c r="B279" s="40"/>
      <c r="C279" s="21"/>
    </row>
    <row r="280" spans="2:3" ht="14.25" customHeight="1">
      <c r="B280" s="40"/>
      <c r="C280" s="21"/>
    </row>
    <row r="281" spans="2:3" ht="14.25" customHeight="1">
      <c r="B281" s="40"/>
      <c r="C281" s="21"/>
    </row>
    <row r="282" spans="2:3" ht="14.25" customHeight="1">
      <c r="B282" s="40"/>
      <c r="C282" s="21"/>
    </row>
    <row r="283" spans="2:3" ht="14.25" customHeight="1">
      <c r="B283" s="40"/>
      <c r="C283" s="21"/>
    </row>
    <row r="284" spans="2:3" ht="14.25" customHeight="1">
      <c r="B284" s="40"/>
      <c r="C284" s="21"/>
    </row>
    <row r="285" spans="2:3" ht="14.25" customHeight="1">
      <c r="B285" s="40"/>
      <c r="C285" s="21"/>
    </row>
    <row r="286" spans="2:3" ht="14.25" customHeight="1">
      <c r="B286" s="40"/>
      <c r="C286" s="21"/>
    </row>
    <row r="287" spans="2:3" ht="14.25" customHeight="1">
      <c r="B287" s="40"/>
      <c r="C287" s="21"/>
    </row>
    <row r="288" spans="2:3" ht="14.25" customHeight="1">
      <c r="B288" s="40"/>
      <c r="C288" s="21"/>
    </row>
    <row r="289" spans="2:3" ht="14.25" customHeight="1">
      <c r="B289" s="40"/>
      <c r="C289" s="21"/>
    </row>
    <row r="290" spans="2:3" ht="14.25" customHeight="1">
      <c r="B290" s="40"/>
      <c r="C290" s="21"/>
    </row>
    <row r="291" spans="2:3" ht="14.25" customHeight="1">
      <c r="B291" s="40"/>
      <c r="C291" s="21"/>
    </row>
    <row r="292" spans="2:3" ht="14.25" customHeight="1">
      <c r="B292" s="40"/>
      <c r="C292" s="21"/>
    </row>
    <row r="293" spans="2:3" ht="14.25" customHeight="1">
      <c r="B293" s="40"/>
      <c r="C293" s="21"/>
    </row>
    <row r="294" spans="2:3" ht="14.25" customHeight="1">
      <c r="B294" s="40"/>
      <c r="C294" s="21"/>
    </row>
    <row r="295" spans="2:3" ht="14.25" customHeight="1">
      <c r="B295" s="40"/>
      <c r="C295" s="21"/>
    </row>
    <row r="296" spans="2:3" ht="14.25" customHeight="1">
      <c r="B296" s="40"/>
      <c r="C296" s="21"/>
    </row>
    <row r="297" spans="2:3" ht="14.25" customHeight="1">
      <c r="B297" s="40"/>
      <c r="C297" s="21"/>
    </row>
    <row r="298" spans="2:3" ht="14.25" customHeight="1">
      <c r="B298" s="40"/>
      <c r="C298" s="21"/>
    </row>
    <row r="299" spans="2:3" ht="14.25" customHeight="1">
      <c r="B299" s="40"/>
      <c r="C299" s="21"/>
    </row>
    <row r="300" spans="2:3" ht="14.25" customHeight="1">
      <c r="B300" s="40"/>
      <c r="C300" s="21"/>
    </row>
    <row r="301" spans="2:3" ht="14.25" customHeight="1">
      <c r="B301" s="40"/>
      <c r="C301" s="21"/>
    </row>
    <row r="302" spans="2:3" ht="14.25" customHeight="1">
      <c r="B302" s="40"/>
      <c r="C302" s="21"/>
    </row>
    <row r="303" spans="2:3" ht="14.25" customHeight="1">
      <c r="B303" s="40"/>
      <c r="C303" s="21"/>
    </row>
    <row r="304" spans="2:3" ht="14.25" customHeight="1">
      <c r="B304" s="40"/>
      <c r="C304" s="21"/>
    </row>
    <row r="305" spans="2:3" ht="14.25" customHeight="1">
      <c r="B305" s="40"/>
      <c r="C305" s="21"/>
    </row>
    <row r="306" spans="2:3" ht="14.25" customHeight="1">
      <c r="B306" s="40"/>
      <c r="C306" s="21"/>
    </row>
    <row r="307" spans="2:3" ht="14.25" customHeight="1">
      <c r="B307" s="40"/>
      <c r="C307" s="21"/>
    </row>
    <row r="308" spans="2:3" ht="14.25" customHeight="1">
      <c r="B308" s="40"/>
      <c r="C308" s="21"/>
    </row>
    <row r="309" spans="2:3" ht="14.25" customHeight="1">
      <c r="B309" s="40"/>
      <c r="C309" s="21"/>
    </row>
    <row r="310" spans="2:3" ht="14.25" customHeight="1">
      <c r="B310" s="40"/>
      <c r="C310" s="21"/>
    </row>
    <row r="311" spans="2:3" ht="14.25" customHeight="1">
      <c r="B311" s="40"/>
      <c r="C311" s="21"/>
    </row>
    <row r="312" spans="2:3" ht="14.25" customHeight="1">
      <c r="B312" s="40"/>
      <c r="C312" s="21"/>
    </row>
    <row r="313" spans="2:3" ht="14.25" customHeight="1">
      <c r="B313" s="40"/>
      <c r="C313" s="21"/>
    </row>
    <row r="314" spans="2:3" ht="14.25" customHeight="1">
      <c r="B314" s="40"/>
      <c r="C314" s="21"/>
    </row>
    <row r="315" spans="2:3" ht="14.25" customHeight="1">
      <c r="B315" s="40"/>
      <c r="C315" s="21"/>
    </row>
    <row r="316" spans="2:3" ht="14.25" customHeight="1">
      <c r="B316" s="40"/>
      <c r="C316" s="21"/>
    </row>
    <row r="317" spans="2:3" ht="14.25" customHeight="1">
      <c r="B317" s="40"/>
      <c r="C317" s="21"/>
    </row>
    <row r="318" spans="2:3" ht="14.25" customHeight="1">
      <c r="B318" s="40"/>
      <c r="C318" s="21"/>
    </row>
    <row r="319" spans="2:3" ht="14.25" customHeight="1">
      <c r="B319" s="40"/>
      <c r="C319" s="21"/>
    </row>
    <row r="320" spans="2:3" ht="14.25" customHeight="1">
      <c r="B320" s="40"/>
      <c r="C320" s="21"/>
    </row>
    <row r="321" spans="2:3" ht="14.25" customHeight="1">
      <c r="B321" s="40"/>
      <c r="C321" s="21"/>
    </row>
    <row r="322" spans="2:3" ht="14.25" customHeight="1">
      <c r="B322" s="40"/>
      <c r="C322" s="21"/>
    </row>
    <row r="323" spans="2:3" ht="14.25" customHeight="1">
      <c r="B323" s="40"/>
      <c r="C323" s="21"/>
    </row>
    <row r="324" spans="2:3" ht="14.25" customHeight="1">
      <c r="B324" s="40"/>
      <c r="C324" s="21"/>
    </row>
    <row r="325" spans="2:3" ht="14.25" customHeight="1">
      <c r="B325" s="40"/>
      <c r="C325" s="21"/>
    </row>
    <row r="326" spans="2:3" ht="14.25" customHeight="1">
      <c r="B326" s="40"/>
      <c r="C326" s="21"/>
    </row>
    <row r="327" spans="2:3" ht="14.25" customHeight="1">
      <c r="B327" s="40"/>
      <c r="C327" s="21"/>
    </row>
    <row r="328" spans="2:3" ht="14.25" customHeight="1">
      <c r="B328" s="40"/>
      <c r="C328" s="21"/>
    </row>
    <row r="329" spans="2:3" ht="14.25" customHeight="1">
      <c r="B329" s="40"/>
      <c r="C329" s="21"/>
    </row>
    <row r="330" spans="2:3" ht="14.25" customHeight="1">
      <c r="B330" s="40"/>
      <c r="C330" s="21"/>
    </row>
    <row r="331" spans="2:3" ht="14.25" customHeight="1">
      <c r="B331" s="40"/>
      <c r="C331" s="21"/>
    </row>
    <row r="332" spans="2:3" ht="14.25" customHeight="1">
      <c r="B332" s="40"/>
      <c r="C332" s="21"/>
    </row>
    <row r="333" spans="2:3" ht="14.25" customHeight="1">
      <c r="B333" s="40"/>
      <c r="C333" s="21"/>
    </row>
    <row r="334" spans="2:3" ht="14.25" customHeight="1">
      <c r="B334" s="40"/>
      <c r="C334" s="21"/>
    </row>
    <row r="335" spans="2:3" ht="14.25" customHeight="1">
      <c r="B335" s="40"/>
      <c r="C335" s="21"/>
    </row>
    <row r="336" spans="2:3" ht="14.25" customHeight="1">
      <c r="B336" s="40"/>
      <c r="C336" s="21"/>
    </row>
    <row r="337" spans="2:3" ht="14.25" customHeight="1">
      <c r="B337" s="40"/>
      <c r="C337" s="21"/>
    </row>
    <row r="338" spans="2:3" ht="14.25" customHeight="1">
      <c r="B338" s="40"/>
      <c r="C338" s="21"/>
    </row>
    <row r="339" spans="2:3" ht="14.25" customHeight="1">
      <c r="B339" s="40"/>
      <c r="C339" s="21"/>
    </row>
    <row r="340" spans="2:3" ht="14.25" customHeight="1">
      <c r="B340" s="40"/>
      <c r="C340" s="21"/>
    </row>
    <row r="341" spans="2:3" ht="14.25" customHeight="1">
      <c r="B341" s="40"/>
      <c r="C341" s="21"/>
    </row>
    <row r="342" spans="2:3" ht="14.25" customHeight="1">
      <c r="B342" s="40"/>
      <c r="C342" s="21"/>
    </row>
    <row r="343" spans="2:3" ht="14.25" customHeight="1">
      <c r="B343" s="40"/>
      <c r="C343" s="21"/>
    </row>
    <row r="344" spans="2:3" ht="14.25" customHeight="1">
      <c r="B344" s="40"/>
      <c r="C344" s="21"/>
    </row>
    <row r="345" spans="2:3" ht="14.25" customHeight="1">
      <c r="B345" s="40"/>
      <c r="C345" s="21"/>
    </row>
    <row r="346" spans="2:3" ht="14.25" customHeight="1">
      <c r="B346" s="40"/>
      <c r="C346" s="21"/>
    </row>
    <row r="347" spans="2:3" ht="14.25" customHeight="1">
      <c r="B347" s="40"/>
      <c r="C347" s="21"/>
    </row>
    <row r="348" spans="2:3" ht="14.25" customHeight="1">
      <c r="B348" s="40"/>
      <c r="C348" s="21"/>
    </row>
    <row r="349" spans="2:3" ht="14.25" customHeight="1">
      <c r="B349" s="40"/>
      <c r="C349" s="21"/>
    </row>
    <row r="350" spans="2:3" ht="14.25" customHeight="1">
      <c r="B350" s="40"/>
      <c r="C350" s="21"/>
    </row>
    <row r="351" spans="2:3" ht="14.25" customHeight="1">
      <c r="B351" s="40"/>
      <c r="C351" s="21"/>
    </row>
    <row r="352" spans="2:3" ht="14.25" customHeight="1">
      <c r="B352" s="40"/>
      <c r="C352" s="21"/>
    </row>
    <row r="353" spans="2:3" ht="14.25" customHeight="1">
      <c r="B353" s="40"/>
      <c r="C353" s="21"/>
    </row>
    <row r="354" spans="2:3" ht="14.25" customHeight="1">
      <c r="B354" s="40"/>
      <c r="C354" s="21"/>
    </row>
    <row r="355" spans="2:3" ht="14.25" customHeight="1">
      <c r="B355" s="40"/>
      <c r="C355" s="21"/>
    </row>
    <row r="356" spans="2:3" ht="14.25" customHeight="1">
      <c r="B356" s="40"/>
      <c r="C356" s="21"/>
    </row>
    <row r="357" spans="2:3" ht="14.25" customHeight="1">
      <c r="B357" s="40"/>
      <c r="C357" s="21"/>
    </row>
    <row r="358" spans="2:3" ht="14.25" customHeight="1">
      <c r="B358" s="40"/>
      <c r="C358" s="21"/>
    </row>
    <row r="359" spans="2:3" ht="14.25" customHeight="1">
      <c r="B359" s="40"/>
      <c r="C359" s="21"/>
    </row>
    <row r="360" spans="2:3" ht="14.25" customHeight="1">
      <c r="B360" s="40"/>
      <c r="C360" s="21"/>
    </row>
    <row r="361" spans="2:3" ht="14.25" customHeight="1">
      <c r="B361" s="40"/>
      <c r="C361" s="21"/>
    </row>
    <row r="362" spans="2:3" ht="14.25" customHeight="1">
      <c r="B362" s="40"/>
      <c r="C362" s="21"/>
    </row>
    <row r="363" spans="2:3" ht="14.25" customHeight="1">
      <c r="B363" s="40"/>
      <c r="C363" s="21"/>
    </row>
    <row r="364" spans="2:3" ht="14.25" customHeight="1">
      <c r="B364" s="40"/>
      <c r="C364" s="21"/>
    </row>
    <row r="365" spans="2:3" ht="14.25" customHeight="1">
      <c r="B365" s="40"/>
      <c r="C365" s="21"/>
    </row>
    <row r="366" spans="2:3" ht="14.25" customHeight="1">
      <c r="B366" s="40"/>
      <c r="C366" s="21"/>
    </row>
    <row r="367" spans="2:3" ht="14.25" customHeight="1">
      <c r="B367" s="40"/>
      <c r="C367" s="21"/>
    </row>
    <row r="368" spans="2:3" ht="14.25" customHeight="1">
      <c r="B368" s="40"/>
      <c r="C368" s="21"/>
    </row>
    <row r="369" spans="2:3" ht="14.25" customHeight="1">
      <c r="B369" s="40"/>
      <c r="C369" s="21"/>
    </row>
    <row r="370" spans="2:3" ht="14.25" customHeight="1">
      <c r="B370" s="40"/>
      <c r="C370" s="21"/>
    </row>
    <row r="371" spans="2:3" ht="14.25" customHeight="1">
      <c r="B371" s="40"/>
      <c r="C371" s="21"/>
    </row>
    <row r="372" spans="2:3" ht="14.25" customHeight="1">
      <c r="B372" s="40"/>
      <c r="C372" s="21"/>
    </row>
    <row r="373" spans="2:3" ht="14.25" customHeight="1">
      <c r="B373" s="40"/>
      <c r="C373" s="21"/>
    </row>
    <row r="374" spans="2:3" ht="14.25" customHeight="1">
      <c r="B374" s="40"/>
      <c r="C374" s="21"/>
    </row>
    <row r="375" spans="2:3" ht="14.25" customHeight="1">
      <c r="B375" s="40"/>
      <c r="C375" s="21"/>
    </row>
    <row r="376" spans="2:3" ht="14.25" customHeight="1">
      <c r="B376" s="40"/>
      <c r="C376" s="21"/>
    </row>
    <row r="377" spans="2:3" ht="14.25" customHeight="1">
      <c r="B377" s="40"/>
      <c r="C377" s="21"/>
    </row>
    <row r="378" spans="2:3" ht="14.25" customHeight="1">
      <c r="B378" s="40"/>
      <c r="C378" s="21"/>
    </row>
    <row r="379" spans="2:3" ht="14.25" customHeight="1">
      <c r="B379" s="40"/>
      <c r="C379" s="21"/>
    </row>
    <row r="380" spans="2:3" ht="14.25" customHeight="1">
      <c r="B380" s="40"/>
      <c r="C380" s="21"/>
    </row>
    <row r="381" spans="2:3" ht="14.25" customHeight="1">
      <c r="B381" s="40"/>
      <c r="C381" s="21"/>
    </row>
    <row r="382" spans="2:3" ht="14.25" customHeight="1">
      <c r="B382" s="40"/>
      <c r="C382" s="21"/>
    </row>
    <row r="383" spans="2:3" ht="14.25" customHeight="1">
      <c r="B383" s="40"/>
      <c r="C383" s="21"/>
    </row>
    <row r="384" spans="2:3" ht="14.25" customHeight="1">
      <c r="B384" s="40"/>
      <c r="C384" s="21"/>
    </row>
    <row r="385" spans="2:3" ht="14.25" customHeight="1">
      <c r="B385" s="40"/>
      <c r="C385" s="21"/>
    </row>
    <row r="386" spans="2:3" ht="14.25" customHeight="1">
      <c r="B386" s="40"/>
      <c r="C386" s="21"/>
    </row>
    <row r="387" spans="2:3" ht="14.25" customHeight="1">
      <c r="B387" s="40"/>
      <c r="C387" s="21"/>
    </row>
    <row r="388" spans="2:3" ht="14.25" customHeight="1">
      <c r="B388" s="40"/>
      <c r="C388" s="21"/>
    </row>
    <row r="389" spans="2:3" ht="14.25" customHeight="1">
      <c r="B389" s="40"/>
      <c r="C389" s="21"/>
    </row>
    <row r="390" spans="2:3" ht="14.25" customHeight="1">
      <c r="B390" s="40"/>
      <c r="C390" s="21"/>
    </row>
    <row r="391" spans="2:3" ht="14.25" customHeight="1">
      <c r="B391" s="40"/>
      <c r="C391" s="21"/>
    </row>
    <row r="392" spans="2:3" ht="14.25" customHeight="1">
      <c r="B392" s="40"/>
      <c r="C392" s="21"/>
    </row>
    <row r="393" spans="2:3" ht="14.25" customHeight="1">
      <c r="B393" s="40"/>
      <c r="C393" s="21"/>
    </row>
    <row r="394" spans="2:3" ht="14.25" customHeight="1">
      <c r="B394" s="40"/>
      <c r="C394" s="21"/>
    </row>
    <row r="395" spans="2:3" ht="14.25" customHeight="1">
      <c r="B395" s="40"/>
      <c r="C395" s="21"/>
    </row>
    <row r="396" spans="2:3" ht="14.25" customHeight="1">
      <c r="B396" s="40"/>
      <c r="C396" s="21"/>
    </row>
    <row r="397" spans="2:3" ht="14.25" customHeight="1">
      <c r="B397" s="40"/>
      <c r="C397" s="21"/>
    </row>
    <row r="398" spans="2:3" ht="14.25" customHeight="1">
      <c r="B398" s="40"/>
      <c r="C398" s="21"/>
    </row>
    <row r="399" spans="2:3" ht="14.25" customHeight="1">
      <c r="B399" s="40"/>
      <c r="C399" s="21"/>
    </row>
    <row r="400" spans="2:3" ht="14.25" customHeight="1">
      <c r="B400" s="40"/>
      <c r="C400" s="21"/>
    </row>
    <row r="401" spans="2:3" ht="14.25" customHeight="1">
      <c r="B401" s="40"/>
      <c r="C401" s="21"/>
    </row>
    <row r="402" spans="2:3" ht="14.25" customHeight="1">
      <c r="B402" s="40"/>
      <c r="C402" s="21"/>
    </row>
    <row r="403" spans="2:3" ht="14.25" customHeight="1">
      <c r="B403" s="40"/>
      <c r="C403" s="21"/>
    </row>
    <row r="404" spans="2:3" ht="14.25" customHeight="1">
      <c r="B404" s="40"/>
      <c r="C404" s="21"/>
    </row>
    <row r="405" spans="2:3" ht="14.25" customHeight="1">
      <c r="B405" s="40"/>
      <c r="C405" s="21"/>
    </row>
    <row r="406" spans="2:3" ht="14.25" customHeight="1">
      <c r="B406" s="40"/>
      <c r="C406" s="21"/>
    </row>
    <row r="407" spans="2:3" ht="14.25" customHeight="1">
      <c r="B407" s="40"/>
      <c r="C407" s="21"/>
    </row>
    <row r="408" spans="2:3" ht="14.25" customHeight="1">
      <c r="B408" s="40"/>
      <c r="C408" s="21"/>
    </row>
    <row r="409" spans="2:3" ht="14.25" customHeight="1">
      <c r="B409" s="40"/>
      <c r="C409" s="21"/>
    </row>
    <row r="410" spans="2:3" ht="14.25" customHeight="1">
      <c r="B410" s="40"/>
      <c r="C410" s="21"/>
    </row>
    <row r="411" spans="2:3" ht="14.25" customHeight="1">
      <c r="B411" s="40"/>
      <c r="C411" s="21"/>
    </row>
    <row r="412" spans="2:3" ht="14.25" customHeight="1">
      <c r="B412" s="40"/>
      <c r="C412" s="21"/>
    </row>
    <row r="413" spans="2:3" ht="14.25" customHeight="1">
      <c r="B413" s="40"/>
      <c r="C413" s="21"/>
    </row>
    <row r="414" spans="2:3" ht="14.25" customHeight="1">
      <c r="B414" s="40"/>
      <c r="C414" s="21"/>
    </row>
    <row r="415" spans="2:3" ht="14.25" customHeight="1">
      <c r="B415" s="40"/>
      <c r="C415" s="21"/>
    </row>
    <row r="416" spans="2:3" ht="14.25" customHeight="1">
      <c r="B416" s="40"/>
      <c r="C416" s="21"/>
    </row>
    <row r="417" spans="2:3" ht="14.25" customHeight="1">
      <c r="B417" s="40"/>
      <c r="C417" s="21"/>
    </row>
    <row r="418" spans="2:3" ht="14.25" customHeight="1">
      <c r="B418" s="40"/>
      <c r="C418" s="21"/>
    </row>
    <row r="419" spans="2:3" ht="14.25" customHeight="1">
      <c r="B419" s="40"/>
      <c r="C419" s="21"/>
    </row>
    <row r="420" spans="2:3" ht="14.25" customHeight="1">
      <c r="B420" s="40"/>
      <c r="C420" s="21"/>
    </row>
    <row r="421" spans="2:3" ht="14.25" customHeight="1">
      <c r="B421" s="40"/>
      <c r="C421" s="21"/>
    </row>
    <row r="422" spans="2:3" ht="14.25" customHeight="1">
      <c r="B422" s="40"/>
      <c r="C422" s="21"/>
    </row>
    <row r="423" spans="2:3" ht="14.25" customHeight="1">
      <c r="B423" s="40"/>
      <c r="C423" s="21"/>
    </row>
    <row r="424" spans="2:3" ht="14.25" customHeight="1">
      <c r="B424" s="40"/>
      <c r="C424" s="21"/>
    </row>
    <row r="425" spans="2:3" ht="14.25" customHeight="1">
      <c r="B425" s="40"/>
      <c r="C425" s="21"/>
    </row>
    <row r="426" spans="2:3" ht="14.25" customHeight="1">
      <c r="B426" s="40"/>
      <c r="C426" s="21"/>
    </row>
    <row r="427" spans="2:3" ht="14.25" customHeight="1">
      <c r="B427" s="40"/>
      <c r="C427" s="21"/>
    </row>
    <row r="428" spans="2:3" ht="14.25" customHeight="1">
      <c r="B428" s="40"/>
      <c r="C428" s="21"/>
    </row>
    <row r="429" spans="2:3" ht="14.25" customHeight="1">
      <c r="B429" s="40"/>
      <c r="C429" s="21"/>
    </row>
    <row r="430" spans="2:3" ht="14.25" customHeight="1">
      <c r="B430" s="40"/>
      <c r="C430" s="21"/>
    </row>
    <row r="431" spans="2:3" ht="14.25" customHeight="1">
      <c r="B431" s="40"/>
      <c r="C431" s="21"/>
    </row>
    <row r="432" spans="2:3" ht="14.25" customHeight="1">
      <c r="B432" s="40"/>
      <c r="C432" s="21"/>
    </row>
    <row r="433" spans="2:3" ht="14.25" customHeight="1">
      <c r="B433" s="40"/>
      <c r="C433" s="21"/>
    </row>
    <row r="434" spans="2:3" ht="14.25" customHeight="1">
      <c r="B434" s="40"/>
      <c r="C434" s="21"/>
    </row>
    <row r="435" spans="2:3" ht="14.25" customHeight="1">
      <c r="B435" s="40"/>
      <c r="C435" s="21"/>
    </row>
    <row r="436" spans="2:3" ht="14.25" customHeight="1">
      <c r="B436" s="40"/>
      <c r="C436" s="21"/>
    </row>
    <row r="437" spans="2:3" ht="14.25" customHeight="1">
      <c r="B437" s="40"/>
      <c r="C437" s="21"/>
    </row>
    <row r="438" spans="2:3" ht="14.25" customHeight="1">
      <c r="B438" s="40"/>
      <c r="C438" s="21"/>
    </row>
    <row r="439" spans="2:3" ht="14.25" customHeight="1">
      <c r="B439" s="40"/>
      <c r="C439" s="21"/>
    </row>
    <row r="440" spans="2:3" ht="14.25" customHeight="1">
      <c r="B440" s="40"/>
      <c r="C440" s="21"/>
    </row>
    <row r="441" spans="2:3" ht="14.25" customHeight="1">
      <c r="B441" s="40"/>
      <c r="C441" s="21"/>
    </row>
    <row r="442" spans="2:3" ht="14.25" customHeight="1">
      <c r="B442" s="40"/>
      <c r="C442" s="21"/>
    </row>
    <row r="443" spans="2:3" ht="14.25" customHeight="1">
      <c r="B443" s="40"/>
      <c r="C443" s="21"/>
    </row>
    <row r="444" spans="2:3" ht="14.25" customHeight="1">
      <c r="B444" s="40"/>
      <c r="C444" s="21"/>
    </row>
    <row r="445" spans="2:3" ht="14.25" customHeight="1">
      <c r="B445" s="40"/>
      <c r="C445" s="21"/>
    </row>
    <row r="446" spans="2:3" ht="14.25" customHeight="1">
      <c r="B446" s="40"/>
      <c r="C446" s="21"/>
    </row>
    <row r="447" spans="2:3" ht="14.25" customHeight="1">
      <c r="B447" s="40"/>
      <c r="C447" s="21"/>
    </row>
    <row r="448" spans="2:3" ht="14.25" customHeight="1">
      <c r="B448" s="40"/>
      <c r="C448" s="21"/>
    </row>
    <row r="449" spans="2:3" ht="14.25" customHeight="1">
      <c r="B449" s="40"/>
      <c r="C449" s="21"/>
    </row>
    <row r="450" spans="2:3" ht="14.25" customHeight="1">
      <c r="B450" s="40"/>
      <c r="C450" s="21"/>
    </row>
    <row r="451" spans="2:3" ht="14.25" customHeight="1">
      <c r="B451" s="40"/>
      <c r="C451" s="21"/>
    </row>
    <row r="452" spans="2:3" ht="14.25" customHeight="1">
      <c r="B452" s="40"/>
      <c r="C452" s="21"/>
    </row>
    <row r="453" spans="2:3" ht="14.25" customHeight="1">
      <c r="B453" s="40"/>
      <c r="C453" s="21"/>
    </row>
    <row r="454" spans="2:3" ht="14.25" customHeight="1">
      <c r="B454" s="40"/>
      <c r="C454" s="21"/>
    </row>
    <row r="455" spans="2:3" ht="14.25" customHeight="1">
      <c r="B455" s="40"/>
      <c r="C455" s="21"/>
    </row>
    <row r="456" spans="2:3" ht="14.25" customHeight="1">
      <c r="B456" s="40"/>
      <c r="C456" s="21"/>
    </row>
    <row r="457" spans="2:3" ht="14.25" customHeight="1">
      <c r="B457" s="40"/>
      <c r="C457" s="21"/>
    </row>
    <row r="458" spans="2:3" ht="14.25" customHeight="1">
      <c r="B458" s="40"/>
      <c r="C458" s="21"/>
    </row>
    <row r="459" spans="2:3" ht="14.25" customHeight="1">
      <c r="B459" s="40"/>
      <c r="C459" s="21"/>
    </row>
    <row r="460" spans="2:3" ht="14.25" customHeight="1">
      <c r="B460" s="40"/>
      <c r="C460" s="21"/>
    </row>
    <row r="461" spans="2:3" ht="14.25" customHeight="1">
      <c r="B461" s="40"/>
      <c r="C461" s="21"/>
    </row>
    <row r="462" spans="2:3" ht="14.25" customHeight="1">
      <c r="B462" s="40"/>
      <c r="C462" s="21"/>
    </row>
    <row r="463" spans="2:3" ht="14.25" customHeight="1">
      <c r="B463" s="40"/>
      <c r="C463" s="21"/>
    </row>
    <row r="464" spans="2:3" ht="14.25" customHeight="1">
      <c r="B464" s="40"/>
      <c r="C464" s="21"/>
    </row>
    <row r="465" spans="2:3" ht="14.25" customHeight="1">
      <c r="B465" s="40"/>
      <c r="C465" s="21"/>
    </row>
    <row r="466" spans="2:3" ht="14.25" customHeight="1">
      <c r="B466" s="40"/>
      <c r="C466" s="21"/>
    </row>
    <row r="467" spans="2:3" ht="14.25" customHeight="1">
      <c r="B467" s="40"/>
      <c r="C467" s="21"/>
    </row>
    <row r="468" spans="2:3" ht="14.25" customHeight="1">
      <c r="B468" s="40"/>
      <c r="C468" s="21"/>
    </row>
    <row r="469" spans="2:3" ht="14.25" customHeight="1">
      <c r="B469" s="40"/>
      <c r="C469" s="21"/>
    </row>
    <row r="470" spans="2:3" ht="14.25" customHeight="1">
      <c r="B470" s="40"/>
      <c r="C470" s="21"/>
    </row>
    <row r="471" spans="2:3" ht="14.25" customHeight="1">
      <c r="B471" s="40"/>
      <c r="C471" s="21"/>
    </row>
    <row r="472" spans="2:3" ht="14.25" customHeight="1">
      <c r="B472" s="40"/>
      <c r="C472" s="21"/>
    </row>
    <row r="473" spans="2:3" ht="14.25" customHeight="1">
      <c r="B473" s="40"/>
      <c r="C473" s="21"/>
    </row>
    <row r="474" spans="2:3" ht="14.25" customHeight="1">
      <c r="B474" s="40"/>
      <c r="C474" s="21"/>
    </row>
    <row r="475" spans="2:3" ht="14.25" customHeight="1">
      <c r="B475" s="40"/>
      <c r="C475" s="21"/>
    </row>
    <row r="476" spans="2:3" ht="14.25" customHeight="1">
      <c r="B476" s="40"/>
      <c r="C476" s="21"/>
    </row>
    <row r="477" spans="2:3" ht="14.25" customHeight="1">
      <c r="B477" s="40"/>
      <c r="C477" s="21"/>
    </row>
    <row r="478" spans="2:3" ht="14.25" customHeight="1">
      <c r="B478" s="40"/>
      <c r="C478" s="21"/>
    </row>
    <row r="479" spans="2:3" ht="14.25" customHeight="1">
      <c r="B479" s="40"/>
      <c r="C479" s="21"/>
    </row>
    <row r="480" spans="2:3" ht="14.25" customHeight="1">
      <c r="B480" s="40"/>
      <c r="C480" s="21"/>
    </row>
    <row r="481" spans="2:3" ht="14.25" customHeight="1">
      <c r="B481" s="40"/>
      <c r="C481" s="21"/>
    </row>
    <row r="482" spans="2:3" ht="14.25" customHeight="1">
      <c r="B482" s="40"/>
      <c r="C482" s="21"/>
    </row>
    <row r="483" spans="2:3" ht="14.25" customHeight="1">
      <c r="B483" s="40"/>
      <c r="C483" s="21"/>
    </row>
    <row r="484" spans="2:3" ht="14.25" customHeight="1">
      <c r="B484" s="40"/>
      <c r="C484" s="21"/>
    </row>
    <row r="485" spans="2:3" ht="14.25" customHeight="1">
      <c r="B485" s="40"/>
      <c r="C485" s="21"/>
    </row>
    <row r="486" spans="2:3" ht="14.25" customHeight="1">
      <c r="B486" s="40"/>
      <c r="C486" s="21"/>
    </row>
    <row r="487" spans="2:3" ht="14.25" customHeight="1">
      <c r="B487" s="40"/>
      <c r="C487" s="21"/>
    </row>
    <row r="488" spans="2:3" ht="14.25" customHeight="1">
      <c r="B488" s="40"/>
      <c r="C488" s="21"/>
    </row>
    <row r="489" spans="2:3" ht="14.25" customHeight="1">
      <c r="B489" s="40"/>
      <c r="C489" s="21"/>
    </row>
    <row r="490" spans="2:3" ht="14.25" customHeight="1">
      <c r="B490" s="40"/>
      <c r="C490" s="21"/>
    </row>
    <row r="491" spans="2:3" ht="14.25" customHeight="1">
      <c r="B491" s="40"/>
      <c r="C491" s="21"/>
    </row>
    <row r="492" spans="2:3" ht="14.25" customHeight="1">
      <c r="B492" s="40"/>
      <c r="C492" s="21"/>
    </row>
    <row r="493" spans="2:3" ht="14.25" customHeight="1">
      <c r="B493" s="40"/>
      <c r="C493" s="21"/>
    </row>
    <row r="494" spans="2:3" ht="14.25" customHeight="1">
      <c r="B494" s="40"/>
      <c r="C494" s="21"/>
    </row>
    <row r="495" spans="2:3" ht="14.25" customHeight="1">
      <c r="B495" s="40"/>
      <c r="C495" s="21"/>
    </row>
    <row r="496" spans="2:3" ht="14.25" customHeight="1">
      <c r="B496" s="40"/>
      <c r="C496" s="21"/>
    </row>
    <row r="497" spans="2:3" ht="14.25" customHeight="1">
      <c r="B497" s="40"/>
      <c r="C497" s="21"/>
    </row>
    <row r="498" spans="2:3" ht="14.25" customHeight="1">
      <c r="B498" s="40"/>
      <c r="C498" s="21"/>
    </row>
    <row r="499" spans="2:3" ht="14.25" customHeight="1">
      <c r="B499" s="40"/>
      <c r="C499" s="21"/>
    </row>
    <row r="500" spans="2:3" ht="14.25" customHeight="1">
      <c r="B500" s="40"/>
      <c r="C500" s="21"/>
    </row>
    <row r="501" spans="2:3" ht="14.25" customHeight="1">
      <c r="B501" s="40"/>
      <c r="C501" s="21"/>
    </row>
    <row r="502" spans="2:3" ht="14.25" customHeight="1">
      <c r="B502" s="40"/>
      <c r="C502" s="21"/>
    </row>
    <row r="503" spans="2:3" ht="14.25" customHeight="1">
      <c r="B503" s="40"/>
      <c r="C503" s="21"/>
    </row>
    <row r="504" spans="2:3" ht="14.25" customHeight="1">
      <c r="B504" s="40"/>
      <c r="C504" s="21"/>
    </row>
    <row r="505" spans="2:3" ht="14.25" customHeight="1">
      <c r="B505" s="40"/>
      <c r="C505" s="21"/>
    </row>
    <row r="506" spans="2:3" ht="14.25" customHeight="1">
      <c r="B506" s="40"/>
      <c r="C506" s="21"/>
    </row>
    <row r="507" spans="2:3" ht="14.25" customHeight="1">
      <c r="B507" s="40"/>
      <c r="C507" s="21"/>
    </row>
    <row r="508" spans="2:3" ht="14.25" customHeight="1">
      <c r="B508" s="40"/>
      <c r="C508" s="21"/>
    </row>
    <row r="509" spans="2:3" ht="14.25" customHeight="1">
      <c r="B509" s="40"/>
      <c r="C509" s="21"/>
    </row>
    <row r="510" spans="2:3" ht="14.25" customHeight="1">
      <c r="B510" s="40"/>
      <c r="C510" s="21"/>
    </row>
    <row r="511" spans="2:3" ht="14.25" customHeight="1">
      <c r="B511" s="40"/>
      <c r="C511" s="21"/>
    </row>
    <row r="512" spans="2:3" ht="14.25" customHeight="1">
      <c r="B512" s="40"/>
      <c r="C512" s="21"/>
    </row>
    <row r="513" spans="2:3" ht="14.25" customHeight="1">
      <c r="B513" s="40"/>
      <c r="C513" s="21"/>
    </row>
    <row r="514" spans="2:3" ht="14.25" customHeight="1">
      <c r="B514" s="40"/>
      <c r="C514" s="21"/>
    </row>
    <row r="515" spans="2:3" ht="14.25" customHeight="1">
      <c r="B515" s="40"/>
      <c r="C515" s="21"/>
    </row>
    <row r="516" spans="2:3" ht="14.25" customHeight="1">
      <c r="B516" s="40"/>
      <c r="C516" s="21"/>
    </row>
    <row r="517" spans="2:3" ht="14.25" customHeight="1">
      <c r="B517" s="40"/>
      <c r="C517" s="21"/>
    </row>
    <row r="518" spans="2:3" ht="14.25" customHeight="1">
      <c r="B518" s="40"/>
      <c r="C518" s="21"/>
    </row>
    <row r="519" spans="2:3" ht="14.25" customHeight="1">
      <c r="B519" s="40"/>
      <c r="C519" s="21"/>
    </row>
    <row r="520" spans="2:3" ht="14.25" customHeight="1">
      <c r="B520" s="40"/>
      <c r="C520" s="21"/>
    </row>
    <row r="521" spans="2:3" ht="14.25" customHeight="1">
      <c r="B521" s="40"/>
      <c r="C521" s="21"/>
    </row>
    <row r="522" spans="2:3" ht="14.25" customHeight="1">
      <c r="B522" s="40"/>
      <c r="C522" s="21"/>
    </row>
    <row r="523" spans="2:3" ht="14.25" customHeight="1">
      <c r="B523" s="40"/>
      <c r="C523" s="21"/>
    </row>
    <row r="524" spans="2:3" ht="14.25" customHeight="1">
      <c r="B524" s="40"/>
      <c r="C524" s="21"/>
    </row>
    <row r="525" spans="2:3" ht="14.25" customHeight="1">
      <c r="B525" s="40"/>
      <c r="C525" s="21"/>
    </row>
    <row r="526" spans="2:3" ht="14.25" customHeight="1">
      <c r="B526" s="40"/>
      <c r="C526" s="21"/>
    </row>
    <row r="527" spans="2:3" ht="14.25" customHeight="1">
      <c r="B527" s="40"/>
      <c r="C527" s="21"/>
    </row>
    <row r="528" spans="2:3" ht="14.25" customHeight="1">
      <c r="B528" s="40"/>
      <c r="C528" s="21"/>
    </row>
    <row r="529" spans="2:3" ht="14.25" customHeight="1">
      <c r="B529" s="40"/>
      <c r="C529" s="21"/>
    </row>
    <row r="530" spans="2:3" ht="14.25" customHeight="1">
      <c r="B530" s="40"/>
      <c r="C530" s="21"/>
    </row>
    <row r="531" spans="2:3" ht="14.25" customHeight="1">
      <c r="B531" s="40"/>
      <c r="C531" s="21"/>
    </row>
    <row r="532" spans="2:3" ht="14.25" customHeight="1">
      <c r="B532" s="40"/>
      <c r="C532" s="21"/>
    </row>
    <row r="533" spans="2:3" ht="14.25" customHeight="1">
      <c r="B533" s="40"/>
      <c r="C533" s="21"/>
    </row>
    <row r="534" spans="2:3" ht="14.25" customHeight="1">
      <c r="B534" s="40"/>
      <c r="C534" s="21"/>
    </row>
    <row r="535" spans="2:3" ht="14.25" customHeight="1">
      <c r="B535" s="40"/>
      <c r="C535" s="21"/>
    </row>
    <row r="536" spans="2:3" ht="14.25" customHeight="1">
      <c r="B536" s="40"/>
      <c r="C536" s="21"/>
    </row>
    <row r="537" spans="2:3" ht="14.25" customHeight="1">
      <c r="B537" s="40"/>
      <c r="C537" s="21"/>
    </row>
    <row r="538" spans="2:3" ht="14.25" customHeight="1">
      <c r="B538" s="40"/>
      <c r="C538" s="21"/>
    </row>
    <row r="539" spans="2:3" ht="14.25" customHeight="1">
      <c r="B539" s="40"/>
      <c r="C539" s="21"/>
    </row>
    <row r="540" spans="2:3" ht="14.25" customHeight="1">
      <c r="B540" s="40"/>
      <c r="C540" s="21"/>
    </row>
    <row r="541" spans="2:3" ht="14.25" customHeight="1">
      <c r="B541" s="40"/>
      <c r="C541" s="21"/>
    </row>
    <row r="542" spans="2:3" ht="14.25" customHeight="1">
      <c r="B542" s="40"/>
      <c r="C542" s="21"/>
    </row>
    <row r="543" spans="2:3" ht="14.25" customHeight="1">
      <c r="B543" s="40"/>
      <c r="C543" s="21"/>
    </row>
    <row r="544" spans="2:3" ht="14.25" customHeight="1">
      <c r="B544" s="40"/>
      <c r="C544" s="21"/>
    </row>
    <row r="545" spans="2:3" ht="14.25" customHeight="1">
      <c r="B545" s="40"/>
      <c r="C545" s="21"/>
    </row>
    <row r="546" spans="2:3" ht="14.25" customHeight="1">
      <c r="B546" s="40"/>
      <c r="C546" s="21"/>
    </row>
    <row r="547" spans="2:3" ht="14.25" customHeight="1">
      <c r="B547" s="40"/>
      <c r="C547" s="21"/>
    </row>
    <row r="548" spans="2:3" ht="14.25" customHeight="1">
      <c r="B548" s="40"/>
      <c r="C548" s="21"/>
    </row>
    <row r="549" spans="2:3" ht="14.25" customHeight="1">
      <c r="B549" s="40"/>
      <c r="C549" s="21"/>
    </row>
    <row r="550" spans="2:3" ht="14.25" customHeight="1">
      <c r="B550" s="40"/>
      <c r="C550" s="21"/>
    </row>
    <row r="551" spans="2:3" ht="14.25" customHeight="1">
      <c r="B551" s="40"/>
      <c r="C551" s="21"/>
    </row>
    <row r="552" spans="2:3" ht="14.25" customHeight="1">
      <c r="B552" s="40"/>
      <c r="C552" s="21"/>
    </row>
    <row r="553" spans="2:3" ht="14.25" customHeight="1">
      <c r="B553" s="40"/>
      <c r="C553" s="21"/>
    </row>
    <row r="554" spans="2:3" ht="14.25" customHeight="1">
      <c r="B554" s="40"/>
      <c r="C554" s="21"/>
    </row>
    <row r="555" spans="2:3" ht="14.25" customHeight="1">
      <c r="B555" s="40"/>
      <c r="C555" s="21"/>
    </row>
    <row r="556" spans="2:3" ht="14.25" customHeight="1">
      <c r="B556" s="40"/>
      <c r="C556" s="21"/>
    </row>
    <row r="557" spans="2:3" ht="14.25" customHeight="1">
      <c r="B557" s="40"/>
      <c r="C557" s="21"/>
    </row>
    <row r="558" spans="2:3" ht="14.25" customHeight="1">
      <c r="B558" s="40"/>
      <c r="C558" s="21"/>
    </row>
    <row r="559" spans="2:3" ht="14.25" customHeight="1">
      <c r="B559" s="40"/>
      <c r="C559" s="21"/>
    </row>
    <row r="560" spans="2:3" ht="14.25" customHeight="1">
      <c r="B560" s="40"/>
      <c r="C560" s="21"/>
    </row>
    <row r="561" spans="2:3" ht="14.25" customHeight="1">
      <c r="B561" s="40"/>
      <c r="C561" s="21"/>
    </row>
    <row r="562" spans="2:3" ht="14.25" customHeight="1">
      <c r="B562" s="40"/>
      <c r="C562" s="21"/>
    </row>
    <row r="563" spans="2:3" ht="14.25" customHeight="1">
      <c r="B563" s="40"/>
      <c r="C563" s="21"/>
    </row>
    <row r="564" spans="2:3" ht="14.25" customHeight="1">
      <c r="B564" s="40"/>
      <c r="C564" s="21"/>
    </row>
    <row r="565" spans="2:3" ht="14.25" customHeight="1">
      <c r="B565" s="40"/>
      <c r="C565" s="21"/>
    </row>
    <row r="566" spans="2:3" ht="14.25" customHeight="1">
      <c r="B566" s="40"/>
      <c r="C566" s="21"/>
    </row>
    <row r="567" spans="2:3" ht="14.25" customHeight="1">
      <c r="B567" s="40"/>
      <c r="C567" s="21"/>
    </row>
    <row r="568" spans="2:3" ht="14.25" customHeight="1">
      <c r="B568" s="40"/>
      <c r="C568" s="21"/>
    </row>
    <row r="569" spans="2:3" ht="14.25" customHeight="1">
      <c r="B569" s="40"/>
      <c r="C569" s="21"/>
    </row>
    <row r="570" spans="2:3" ht="14.25" customHeight="1">
      <c r="B570" s="40"/>
      <c r="C570" s="21"/>
    </row>
    <row r="571" spans="2:3" ht="14.25" customHeight="1">
      <c r="B571" s="40"/>
      <c r="C571" s="21"/>
    </row>
    <row r="572" spans="2:3" ht="14.25" customHeight="1">
      <c r="B572" s="40"/>
      <c r="C572" s="21"/>
    </row>
    <row r="573" spans="2:3" ht="14.25" customHeight="1">
      <c r="B573" s="40"/>
      <c r="C573" s="21"/>
    </row>
    <row r="574" spans="2:3" ht="14.25" customHeight="1">
      <c r="B574" s="40"/>
      <c r="C574" s="21"/>
    </row>
    <row r="575" spans="2:3" ht="14.25" customHeight="1">
      <c r="B575" s="40"/>
      <c r="C575" s="21"/>
    </row>
    <row r="576" spans="2:3" ht="14.25" customHeight="1">
      <c r="B576" s="40"/>
      <c r="C576" s="21"/>
    </row>
    <row r="577" spans="2:3" ht="14.25" customHeight="1">
      <c r="B577" s="40"/>
      <c r="C577" s="21"/>
    </row>
    <row r="578" spans="2:3" ht="14.25" customHeight="1">
      <c r="B578" s="40"/>
      <c r="C578" s="21"/>
    </row>
    <row r="579" spans="2:3" ht="14.25" customHeight="1">
      <c r="B579" s="40"/>
      <c r="C579" s="21"/>
    </row>
    <row r="580" spans="2:3" ht="14.25" customHeight="1">
      <c r="B580" s="40"/>
      <c r="C580" s="21"/>
    </row>
    <row r="581" spans="2:3" ht="14.25" customHeight="1">
      <c r="B581" s="40"/>
      <c r="C581" s="21"/>
    </row>
    <row r="582" spans="2:3" ht="14.25" customHeight="1">
      <c r="B582" s="40"/>
      <c r="C582" s="21"/>
    </row>
    <row r="583" spans="2:3" ht="14.25" customHeight="1">
      <c r="B583" s="40"/>
      <c r="C583" s="21"/>
    </row>
    <row r="584" spans="2:3" ht="14.25" customHeight="1">
      <c r="B584" s="40"/>
      <c r="C584" s="21"/>
    </row>
    <row r="585" spans="2:3" ht="14.25" customHeight="1">
      <c r="B585" s="40"/>
      <c r="C585" s="21"/>
    </row>
    <row r="586" spans="2:3" ht="14.25" customHeight="1">
      <c r="B586" s="40"/>
      <c r="C586" s="21"/>
    </row>
    <row r="587" spans="2:3" ht="14.25" customHeight="1">
      <c r="B587" s="40"/>
      <c r="C587" s="21"/>
    </row>
    <row r="588" spans="2:3" ht="14.25" customHeight="1">
      <c r="B588" s="40"/>
      <c r="C588" s="21"/>
    </row>
    <row r="589" spans="2:3" ht="14.25" customHeight="1">
      <c r="B589" s="40"/>
      <c r="C589" s="21"/>
    </row>
    <row r="590" spans="2:3" ht="14.25" customHeight="1">
      <c r="B590" s="40"/>
      <c r="C590" s="21"/>
    </row>
    <row r="591" spans="2:3" ht="14.25" customHeight="1">
      <c r="B591" s="40"/>
      <c r="C591" s="21"/>
    </row>
    <row r="592" spans="2:3" ht="14.25" customHeight="1">
      <c r="B592" s="40"/>
      <c r="C592" s="21"/>
    </row>
    <row r="593" spans="2:3" ht="14.25" customHeight="1">
      <c r="B593" s="40"/>
      <c r="C593" s="21"/>
    </row>
    <row r="594" spans="2:3" ht="14.25" customHeight="1">
      <c r="B594" s="40"/>
      <c r="C594" s="21"/>
    </row>
    <row r="595" spans="2:3" ht="14.25" customHeight="1">
      <c r="B595" s="40"/>
      <c r="C595" s="21"/>
    </row>
    <row r="596" spans="2:3" ht="14.25" customHeight="1">
      <c r="B596" s="40"/>
      <c r="C596" s="21"/>
    </row>
    <row r="597" spans="2:3" ht="14.25" customHeight="1">
      <c r="B597" s="40"/>
      <c r="C597" s="21"/>
    </row>
    <row r="598" spans="2:3" ht="14.25" customHeight="1">
      <c r="B598" s="40"/>
      <c r="C598" s="21"/>
    </row>
    <row r="599" spans="2:3" ht="14.25" customHeight="1">
      <c r="B599" s="40"/>
      <c r="C599" s="21"/>
    </row>
    <row r="600" spans="2:3" ht="14.25" customHeight="1">
      <c r="B600" s="40"/>
      <c r="C600" s="21"/>
    </row>
    <row r="601" spans="2:3" ht="14.25" customHeight="1">
      <c r="B601" s="40"/>
      <c r="C601" s="21"/>
    </row>
    <row r="602" spans="2:3" ht="14.25" customHeight="1">
      <c r="B602" s="40"/>
      <c r="C602" s="21"/>
    </row>
    <row r="603" spans="2:3" ht="14.25" customHeight="1">
      <c r="B603" s="40"/>
      <c r="C603" s="21"/>
    </row>
    <row r="604" spans="2:3" ht="14.25" customHeight="1">
      <c r="B604" s="40"/>
      <c r="C604" s="21"/>
    </row>
    <row r="605" spans="2:3" ht="14.25" customHeight="1">
      <c r="B605" s="40"/>
      <c r="C605" s="21"/>
    </row>
    <row r="606" spans="2:3" ht="14.25" customHeight="1">
      <c r="B606" s="40"/>
      <c r="C606" s="21"/>
    </row>
    <row r="607" spans="2:3" ht="14.25" customHeight="1">
      <c r="B607" s="40"/>
      <c r="C607" s="21"/>
    </row>
    <row r="608" spans="2:3" ht="14.25" customHeight="1">
      <c r="B608" s="40"/>
      <c r="C608" s="21"/>
    </row>
    <row r="609" spans="2:3" ht="14.25" customHeight="1">
      <c r="B609" s="40"/>
      <c r="C609" s="21"/>
    </row>
    <row r="610" spans="2:3" ht="14.25" customHeight="1">
      <c r="B610" s="40"/>
      <c r="C610" s="21"/>
    </row>
    <row r="611" spans="2:3" ht="14.25" customHeight="1">
      <c r="B611" s="40"/>
      <c r="C611" s="21"/>
    </row>
    <row r="612" spans="2:3" ht="14.25" customHeight="1">
      <c r="B612" s="40"/>
      <c r="C612" s="21"/>
    </row>
    <row r="613" spans="2:3" ht="14.25" customHeight="1">
      <c r="B613" s="40"/>
      <c r="C613" s="21"/>
    </row>
    <row r="614" spans="2:3" ht="14.25" customHeight="1">
      <c r="B614" s="40"/>
      <c r="C614" s="21"/>
    </row>
    <row r="615" spans="2:3" ht="14.25" customHeight="1">
      <c r="B615" s="40"/>
      <c r="C615" s="21"/>
    </row>
    <row r="616" spans="2:3" ht="14.25" customHeight="1">
      <c r="B616" s="40"/>
      <c r="C616" s="21"/>
    </row>
    <row r="617" spans="2:3" ht="14.25" customHeight="1">
      <c r="B617" s="40"/>
      <c r="C617" s="21"/>
    </row>
    <row r="618" spans="2:3" ht="14.25" customHeight="1">
      <c r="B618" s="40"/>
      <c r="C618" s="21"/>
    </row>
    <row r="619" spans="2:3" ht="14.25" customHeight="1">
      <c r="B619" s="40"/>
      <c r="C619" s="21"/>
    </row>
    <row r="620" spans="2:3" ht="14.25" customHeight="1">
      <c r="B620" s="40"/>
      <c r="C620" s="21"/>
    </row>
    <row r="621" spans="2:3" ht="14.25" customHeight="1">
      <c r="B621" s="40"/>
      <c r="C621" s="21"/>
    </row>
    <row r="622" spans="2:3" ht="14.25" customHeight="1">
      <c r="B622" s="40"/>
      <c r="C622" s="21"/>
    </row>
    <row r="623" spans="2:3" ht="14.25" customHeight="1">
      <c r="B623" s="40"/>
      <c r="C623" s="21"/>
    </row>
    <row r="624" spans="2:3" ht="14.25" customHeight="1">
      <c r="B624" s="40"/>
      <c r="C624" s="21"/>
    </row>
    <row r="625" spans="2:3" ht="14.25" customHeight="1">
      <c r="B625" s="40"/>
      <c r="C625" s="21"/>
    </row>
    <row r="626" spans="2:3" ht="14.25" customHeight="1">
      <c r="B626" s="40"/>
      <c r="C626" s="21"/>
    </row>
    <row r="627" spans="2:3" ht="14.25" customHeight="1">
      <c r="B627" s="40"/>
      <c r="C627" s="21"/>
    </row>
    <row r="628" spans="2:3" ht="14.25" customHeight="1">
      <c r="B628" s="40"/>
      <c r="C628" s="21"/>
    </row>
    <row r="629" spans="2:3" ht="14.25" customHeight="1">
      <c r="B629" s="40"/>
      <c r="C629" s="21"/>
    </row>
    <row r="630" spans="2:3" ht="14.25" customHeight="1">
      <c r="B630" s="40"/>
      <c r="C630" s="21"/>
    </row>
    <row r="631" spans="2:3" ht="14.25" customHeight="1">
      <c r="B631" s="40"/>
      <c r="C631" s="21"/>
    </row>
    <row r="632" spans="2:3" ht="14.25" customHeight="1">
      <c r="B632" s="40"/>
      <c r="C632" s="21"/>
    </row>
    <row r="633" spans="2:3" ht="14.25" customHeight="1">
      <c r="B633" s="40"/>
      <c r="C633" s="21"/>
    </row>
    <row r="634" spans="2:3" ht="14.25" customHeight="1">
      <c r="B634" s="40"/>
      <c r="C634" s="21"/>
    </row>
    <row r="635" spans="2:3" ht="14.25" customHeight="1">
      <c r="B635" s="40"/>
      <c r="C635" s="21"/>
    </row>
    <row r="636" spans="2:3" ht="14.25" customHeight="1">
      <c r="B636" s="40"/>
      <c r="C636" s="21"/>
    </row>
    <row r="637" spans="2:3" ht="14.25" customHeight="1">
      <c r="B637" s="40"/>
      <c r="C637" s="21"/>
    </row>
    <row r="638" spans="2:3" ht="14.25" customHeight="1">
      <c r="B638" s="40"/>
      <c r="C638" s="21"/>
    </row>
    <row r="639" spans="2:3" ht="14.25" customHeight="1">
      <c r="B639" s="40"/>
      <c r="C639" s="21"/>
    </row>
    <row r="640" spans="2:3" ht="14.25" customHeight="1">
      <c r="B640" s="40"/>
      <c r="C640" s="21"/>
    </row>
    <row r="641" spans="2:3" ht="14.25" customHeight="1">
      <c r="B641" s="40"/>
      <c r="C641" s="21"/>
    </row>
    <row r="642" spans="2:3" ht="14.25" customHeight="1">
      <c r="B642" s="40"/>
      <c r="C642" s="21"/>
    </row>
    <row r="643" spans="2:3" ht="14.25" customHeight="1">
      <c r="B643" s="40"/>
      <c r="C643" s="21"/>
    </row>
    <row r="644" spans="2:3" ht="14.25" customHeight="1">
      <c r="B644" s="40"/>
      <c r="C644" s="21"/>
    </row>
    <row r="645" spans="2:3" ht="14.25" customHeight="1">
      <c r="B645" s="40"/>
      <c r="C645" s="21"/>
    </row>
    <row r="646" spans="2:3" ht="14.25" customHeight="1">
      <c r="B646" s="40"/>
      <c r="C646" s="21"/>
    </row>
    <row r="647" spans="2:3" ht="14.25" customHeight="1">
      <c r="B647" s="40"/>
      <c r="C647" s="21"/>
    </row>
    <row r="648" spans="2:3" ht="14.25" customHeight="1">
      <c r="B648" s="40"/>
      <c r="C648" s="21"/>
    </row>
    <row r="649" spans="2:3" ht="14.25" customHeight="1">
      <c r="B649" s="40"/>
      <c r="C649" s="21"/>
    </row>
    <row r="650" spans="2:3" ht="14.25" customHeight="1">
      <c r="B650" s="40"/>
      <c r="C650" s="21"/>
    </row>
    <row r="651" spans="2:3" ht="14.25" customHeight="1">
      <c r="B651" s="40"/>
      <c r="C651" s="21"/>
    </row>
    <row r="652" spans="2:3" ht="14.25" customHeight="1">
      <c r="B652" s="40"/>
      <c r="C652" s="21"/>
    </row>
    <row r="653" spans="2:3" ht="14.25" customHeight="1">
      <c r="B653" s="40"/>
      <c r="C653" s="21"/>
    </row>
    <row r="654" spans="2:3" ht="14.25" customHeight="1">
      <c r="B654" s="40"/>
      <c r="C654" s="21"/>
    </row>
    <row r="655" spans="2:3" ht="14.25" customHeight="1">
      <c r="B655" s="40"/>
      <c r="C655" s="21"/>
    </row>
    <row r="656" spans="2:3" ht="14.25" customHeight="1">
      <c r="B656" s="40"/>
      <c r="C656" s="21"/>
    </row>
    <row r="657" spans="2:3" ht="14.25" customHeight="1">
      <c r="B657" s="40"/>
      <c r="C657" s="21"/>
    </row>
    <row r="658" spans="2:3" ht="14.25" customHeight="1">
      <c r="B658" s="40"/>
      <c r="C658" s="21"/>
    </row>
    <row r="659" spans="2:3" ht="14.25" customHeight="1">
      <c r="B659" s="40"/>
      <c r="C659" s="21"/>
    </row>
    <row r="660" spans="2:3" ht="14.25" customHeight="1">
      <c r="B660" s="40"/>
      <c r="C660" s="21"/>
    </row>
    <row r="661" spans="2:3" ht="14.25" customHeight="1">
      <c r="B661" s="40"/>
      <c r="C661" s="21"/>
    </row>
    <row r="662" spans="2:3" ht="14.25" customHeight="1">
      <c r="B662" s="40"/>
      <c r="C662" s="21"/>
    </row>
    <row r="663" spans="2:3" ht="14.25" customHeight="1">
      <c r="B663" s="40"/>
      <c r="C663" s="21"/>
    </row>
    <row r="664" spans="2:3" ht="14.25" customHeight="1">
      <c r="B664" s="40"/>
      <c r="C664" s="21"/>
    </row>
    <row r="665" spans="2:3" ht="14.25" customHeight="1">
      <c r="B665" s="40"/>
      <c r="C665" s="21"/>
    </row>
    <row r="666" spans="2:3" ht="14.25" customHeight="1">
      <c r="B666" s="40"/>
      <c r="C666" s="21"/>
    </row>
    <row r="667" spans="2:3" ht="14.25" customHeight="1">
      <c r="B667" s="40"/>
      <c r="C667" s="21"/>
    </row>
    <row r="668" spans="2:3" ht="14.25" customHeight="1">
      <c r="B668" s="40"/>
      <c r="C668" s="21"/>
    </row>
    <row r="669" spans="2:3" ht="14.25" customHeight="1">
      <c r="B669" s="40"/>
      <c r="C669" s="21"/>
    </row>
    <row r="670" spans="2:3" ht="14.25" customHeight="1">
      <c r="B670" s="40"/>
      <c r="C670" s="21"/>
    </row>
    <row r="671" spans="2:3" ht="14.25" customHeight="1">
      <c r="B671" s="40"/>
      <c r="C671" s="21"/>
    </row>
    <row r="672" spans="2:3" ht="14.25" customHeight="1">
      <c r="B672" s="40"/>
      <c r="C672" s="21"/>
    </row>
    <row r="673" spans="2:3" ht="14.25" customHeight="1">
      <c r="B673" s="40"/>
      <c r="C673" s="21"/>
    </row>
    <row r="674" spans="2:3" ht="14.25" customHeight="1">
      <c r="B674" s="40"/>
      <c r="C674" s="21"/>
    </row>
    <row r="675" spans="2:3" ht="14.25" customHeight="1">
      <c r="B675" s="40"/>
      <c r="C675" s="21"/>
    </row>
    <row r="676" spans="2:3" ht="14.25" customHeight="1">
      <c r="B676" s="40"/>
      <c r="C676" s="21"/>
    </row>
    <row r="677" spans="2:3" ht="14.25" customHeight="1">
      <c r="B677" s="40"/>
      <c r="C677" s="21"/>
    </row>
    <row r="678" spans="2:3" ht="14.25" customHeight="1">
      <c r="B678" s="40"/>
      <c r="C678" s="21"/>
    </row>
    <row r="679" spans="2:3" ht="14.25" customHeight="1">
      <c r="B679" s="40"/>
      <c r="C679" s="21"/>
    </row>
    <row r="680" spans="2:3" ht="14.25" customHeight="1">
      <c r="B680" s="40"/>
      <c r="C680" s="21"/>
    </row>
    <row r="681" spans="2:3" ht="14.25" customHeight="1">
      <c r="B681" s="40"/>
      <c r="C681" s="21"/>
    </row>
    <row r="682" spans="2:3" ht="14.25" customHeight="1">
      <c r="B682" s="40"/>
      <c r="C682" s="21"/>
    </row>
    <row r="683" spans="2:3" ht="14.25" customHeight="1">
      <c r="B683" s="40"/>
      <c r="C683" s="21"/>
    </row>
    <row r="684" spans="2:3" ht="14.25" customHeight="1">
      <c r="B684" s="40"/>
      <c r="C684" s="21"/>
    </row>
    <row r="685" spans="2:3" ht="14.25" customHeight="1">
      <c r="B685" s="40"/>
      <c r="C685" s="21"/>
    </row>
    <row r="686" spans="2:3" ht="14.25" customHeight="1">
      <c r="B686" s="40"/>
      <c r="C686" s="21"/>
    </row>
    <row r="687" spans="2:3" ht="14.25" customHeight="1">
      <c r="B687" s="40"/>
      <c r="C687" s="21"/>
    </row>
    <row r="688" spans="2:3" ht="14.25" customHeight="1">
      <c r="B688" s="40"/>
      <c r="C688" s="21"/>
    </row>
    <row r="689" spans="2:3" ht="14.25" customHeight="1">
      <c r="B689" s="40"/>
      <c r="C689" s="21"/>
    </row>
    <row r="690" spans="2:3" ht="14.25" customHeight="1">
      <c r="B690" s="40"/>
      <c r="C690" s="21"/>
    </row>
    <row r="691" spans="2:3" ht="14.25" customHeight="1">
      <c r="B691" s="40"/>
      <c r="C691" s="21"/>
    </row>
    <row r="692" spans="2:3" ht="14.25" customHeight="1">
      <c r="B692" s="40"/>
      <c r="C692" s="21"/>
    </row>
    <row r="693" spans="2:3" ht="14.25" customHeight="1">
      <c r="B693" s="40"/>
      <c r="C693" s="21"/>
    </row>
    <row r="694" spans="2:3" ht="14.25" customHeight="1">
      <c r="B694" s="40"/>
      <c r="C694" s="21"/>
    </row>
    <row r="695" spans="2:3" ht="14.25" customHeight="1">
      <c r="B695" s="40"/>
      <c r="C695" s="21"/>
    </row>
    <row r="696" spans="2:3" ht="14.25" customHeight="1">
      <c r="B696" s="40"/>
      <c r="C696" s="21"/>
    </row>
    <row r="697" spans="2:3" ht="14.25" customHeight="1">
      <c r="B697" s="40"/>
      <c r="C697" s="21"/>
    </row>
    <row r="698" spans="2:3" ht="14.25" customHeight="1">
      <c r="B698" s="40"/>
      <c r="C698" s="21"/>
    </row>
    <row r="699" spans="2:3" ht="14.25" customHeight="1">
      <c r="B699" s="40"/>
      <c r="C699" s="21"/>
    </row>
    <row r="700" spans="2:3" ht="14.25" customHeight="1">
      <c r="B700" s="40"/>
      <c r="C700" s="21"/>
    </row>
    <row r="701" spans="2:3" ht="14.25" customHeight="1">
      <c r="B701" s="40"/>
      <c r="C701" s="21"/>
    </row>
    <row r="702" spans="2:3" ht="14.25" customHeight="1">
      <c r="B702" s="40"/>
      <c r="C702" s="21"/>
    </row>
    <row r="703" spans="2:3" ht="14.25" customHeight="1">
      <c r="B703" s="40"/>
      <c r="C703" s="21"/>
    </row>
    <row r="704" spans="2:3" ht="14.25" customHeight="1">
      <c r="B704" s="40"/>
      <c r="C704" s="21"/>
    </row>
    <row r="705" spans="2:3" ht="14.25" customHeight="1">
      <c r="B705" s="40"/>
      <c r="C705" s="21"/>
    </row>
    <row r="706" spans="2:3" ht="14.25" customHeight="1">
      <c r="B706" s="40"/>
      <c r="C706" s="21"/>
    </row>
    <row r="707" spans="2:3" ht="14.25" customHeight="1">
      <c r="B707" s="40"/>
      <c r="C707" s="21"/>
    </row>
    <row r="708" spans="2:3" ht="14.25" customHeight="1">
      <c r="B708" s="40"/>
      <c r="C708" s="21"/>
    </row>
    <row r="709" spans="2:3" ht="14.25" customHeight="1">
      <c r="B709" s="40"/>
      <c r="C709" s="21"/>
    </row>
    <row r="710" spans="2:3" ht="14.25" customHeight="1">
      <c r="B710" s="40"/>
      <c r="C710" s="21"/>
    </row>
    <row r="711" spans="2:3" ht="14.25" customHeight="1">
      <c r="B711" s="40"/>
      <c r="C711" s="21"/>
    </row>
    <row r="712" spans="2:3" ht="14.25" customHeight="1">
      <c r="B712" s="40"/>
      <c r="C712" s="21"/>
    </row>
    <row r="713" spans="2:3" ht="14.25" customHeight="1">
      <c r="B713" s="40"/>
      <c r="C713" s="21"/>
    </row>
    <row r="714" spans="2:3" ht="14.25" customHeight="1">
      <c r="B714" s="40"/>
      <c r="C714" s="21"/>
    </row>
    <row r="715" spans="2:3" ht="14.25" customHeight="1">
      <c r="B715" s="40"/>
      <c r="C715" s="21"/>
    </row>
    <row r="716" spans="2:3" ht="14.25" customHeight="1">
      <c r="B716" s="40"/>
      <c r="C716" s="21"/>
    </row>
    <row r="717" spans="2:3" ht="14.25" customHeight="1">
      <c r="B717" s="40"/>
      <c r="C717" s="21"/>
    </row>
    <row r="718" spans="2:3" ht="14.25" customHeight="1">
      <c r="B718" s="40"/>
      <c r="C718" s="21"/>
    </row>
    <row r="719" spans="2:3" ht="14.25" customHeight="1">
      <c r="B719" s="40"/>
      <c r="C719" s="21"/>
    </row>
    <row r="720" spans="2:3" ht="14.25" customHeight="1">
      <c r="B720" s="40"/>
      <c r="C720" s="21"/>
    </row>
    <row r="721" spans="2:3" ht="14.25" customHeight="1">
      <c r="B721" s="40"/>
      <c r="C721" s="21"/>
    </row>
    <row r="722" spans="2:3" ht="14.25" customHeight="1">
      <c r="B722" s="40"/>
      <c r="C722" s="21"/>
    </row>
    <row r="723" spans="2:3" ht="14.25" customHeight="1">
      <c r="B723" s="40"/>
      <c r="C723" s="21"/>
    </row>
    <row r="724" spans="2:3" ht="14.25" customHeight="1">
      <c r="B724" s="40"/>
      <c r="C724" s="21"/>
    </row>
    <row r="725" spans="2:3" ht="14.25" customHeight="1">
      <c r="B725" s="40"/>
      <c r="C725" s="21"/>
    </row>
    <row r="726" spans="2:3" ht="14.25" customHeight="1">
      <c r="B726" s="40"/>
      <c r="C726" s="21"/>
    </row>
    <row r="727" spans="2:3" ht="14.25" customHeight="1">
      <c r="B727" s="40"/>
      <c r="C727" s="21"/>
    </row>
    <row r="728" spans="2:3" ht="14.25" customHeight="1">
      <c r="B728" s="40"/>
      <c r="C728" s="21"/>
    </row>
    <row r="729" spans="2:3" ht="14.25" customHeight="1">
      <c r="B729" s="40"/>
      <c r="C729" s="21"/>
    </row>
    <row r="730" spans="2:3" ht="14.25" customHeight="1">
      <c r="B730" s="40"/>
      <c r="C730" s="21"/>
    </row>
    <row r="731" spans="2:3" ht="14.25" customHeight="1">
      <c r="B731" s="40"/>
      <c r="C731" s="21"/>
    </row>
    <row r="732" spans="2:3" ht="14.25" customHeight="1">
      <c r="B732" s="40"/>
      <c r="C732" s="21"/>
    </row>
    <row r="733" spans="2:3" ht="14.25" customHeight="1">
      <c r="B733" s="40"/>
      <c r="C733" s="21"/>
    </row>
    <row r="734" spans="2:3" ht="14.25" customHeight="1">
      <c r="B734" s="40"/>
      <c r="C734" s="21"/>
    </row>
    <row r="735" spans="2:3" ht="14.25" customHeight="1">
      <c r="B735" s="40"/>
      <c r="C735" s="21"/>
    </row>
    <row r="736" spans="2:3" ht="14.25" customHeight="1">
      <c r="B736" s="40"/>
      <c r="C736" s="21"/>
    </row>
    <row r="737" spans="2:3" ht="14.25" customHeight="1">
      <c r="B737" s="40"/>
      <c r="C737" s="21"/>
    </row>
    <row r="738" spans="2:3" ht="14.25" customHeight="1">
      <c r="B738" s="40"/>
      <c r="C738" s="21"/>
    </row>
    <row r="739" spans="2:3" ht="14.25" customHeight="1">
      <c r="B739" s="40"/>
      <c r="C739" s="21"/>
    </row>
    <row r="740" spans="2:3" ht="14.25" customHeight="1">
      <c r="B740" s="40"/>
      <c r="C740" s="21"/>
    </row>
    <row r="741" spans="2:3" ht="14.25" customHeight="1">
      <c r="B741" s="40"/>
      <c r="C741" s="21"/>
    </row>
    <row r="742" spans="2:3" ht="14.25" customHeight="1">
      <c r="B742" s="40"/>
      <c r="C742" s="21"/>
    </row>
    <row r="743" spans="2:3" ht="14.25" customHeight="1">
      <c r="B743" s="40"/>
      <c r="C743" s="21"/>
    </row>
    <row r="744" spans="2:3" ht="14.25" customHeight="1">
      <c r="B744" s="40"/>
      <c r="C744" s="21"/>
    </row>
    <row r="745" spans="2:3" ht="14.25" customHeight="1">
      <c r="B745" s="40"/>
      <c r="C745" s="21"/>
    </row>
    <row r="746" spans="2:3" ht="14.25" customHeight="1">
      <c r="B746" s="40"/>
      <c r="C746" s="21"/>
    </row>
    <row r="747" spans="2:3" ht="14.25" customHeight="1">
      <c r="B747" s="40"/>
      <c r="C747" s="21"/>
    </row>
    <row r="748" spans="2:3" ht="14.25" customHeight="1">
      <c r="B748" s="40"/>
      <c r="C748" s="21"/>
    </row>
    <row r="749" spans="2:3" ht="14.25" customHeight="1">
      <c r="B749" s="40"/>
      <c r="C749" s="21"/>
    </row>
    <row r="750" spans="2:3" ht="14.25" customHeight="1">
      <c r="B750" s="40"/>
      <c r="C750" s="21"/>
    </row>
    <row r="751" spans="2:3" ht="14.25" customHeight="1">
      <c r="B751" s="40"/>
      <c r="C751" s="21"/>
    </row>
    <row r="752" spans="2:3" ht="14.25" customHeight="1">
      <c r="B752" s="40"/>
      <c r="C752" s="21"/>
    </row>
    <row r="753" spans="2:3" ht="14.25" customHeight="1">
      <c r="B753" s="40"/>
      <c r="C753" s="21"/>
    </row>
    <row r="754" spans="2:3" ht="14.25" customHeight="1">
      <c r="B754" s="40"/>
      <c r="C754" s="21"/>
    </row>
    <row r="755" spans="2:3" ht="14.25" customHeight="1">
      <c r="B755" s="40"/>
      <c r="C755" s="21"/>
    </row>
    <row r="756" spans="2:3" ht="14.25" customHeight="1">
      <c r="B756" s="40"/>
      <c r="C756" s="21"/>
    </row>
    <row r="757" spans="2:3" ht="14.25" customHeight="1">
      <c r="B757" s="40"/>
      <c r="C757" s="21"/>
    </row>
    <row r="758" spans="2:3" ht="14.25" customHeight="1">
      <c r="B758" s="40"/>
      <c r="C758" s="21"/>
    </row>
    <row r="759" spans="2:3" ht="14.25" customHeight="1">
      <c r="B759" s="40"/>
      <c r="C759" s="21"/>
    </row>
    <row r="760" spans="2:3" ht="14.25" customHeight="1">
      <c r="B760" s="40"/>
      <c r="C760" s="21"/>
    </row>
    <row r="761" spans="2:3" ht="14.25" customHeight="1">
      <c r="B761" s="40"/>
      <c r="C761" s="21"/>
    </row>
    <row r="762" spans="2:3" ht="14.25" customHeight="1">
      <c r="B762" s="40"/>
      <c r="C762" s="21"/>
    </row>
    <row r="763" spans="2:3" ht="14.25" customHeight="1">
      <c r="B763" s="40"/>
      <c r="C763" s="21"/>
    </row>
    <row r="764" spans="2:3" ht="14.25" customHeight="1">
      <c r="B764" s="40"/>
      <c r="C764" s="21"/>
    </row>
    <row r="765" spans="2:3" ht="14.25" customHeight="1">
      <c r="B765" s="40"/>
      <c r="C765" s="21"/>
    </row>
    <row r="766" spans="2:3" ht="14.25" customHeight="1">
      <c r="B766" s="40"/>
      <c r="C766" s="21"/>
    </row>
    <row r="767" spans="2:3" ht="14.25" customHeight="1">
      <c r="B767" s="40"/>
      <c r="C767" s="21"/>
    </row>
    <row r="768" spans="2:3" ht="14.25" customHeight="1">
      <c r="B768" s="40"/>
      <c r="C768" s="21"/>
    </row>
    <row r="769" spans="2:3" ht="14.25" customHeight="1">
      <c r="B769" s="40"/>
      <c r="C769" s="21"/>
    </row>
    <row r="770" spans="2:3" ht="14.25" customHeight="1">
      <c r="B770" s="40"/>
      <c r="C770" s="21"/>
    </row>
    <row r="771" spans="2:3" ht="14.25" customHeight="1">
      <c r="B771" s="40"/>
      <c r="C771" s="21"/>
    </row>
    <row r="772" spans="2:3" ht="14.25" customHeight="1">
      <c r="B772" s="40"/>
      <c r="C772" s="21"/>
    </row>
    <row r="773" spans="2:3" ht="14.25" customHeight="1">
      <c r="B773" s="40"/>
      <c r="C773" s="21"/>
    </row>
    <row r="774" spans="2:3" ht="14.25" customHeight="1">
      <c r="B774" s="40"/>
      <c r="C774" s="21"/>
    </row>
    <row r="775" spans="2:3" ht="14.25" customHeight="1">
      <c r="B775" s="40"/>
      <c r="C775" s="21"/>
    </row>
    <row r="776" spans="2:3" ht="14.25" customHeight="1">
      <c r="B776" s="40"/>
      <c r="C776" s="21"/>
    </row>
    <row r="777" spans="2:3" ht="14.25" customHeight="1">
      <c r="B777" s="40"/>
      <c r="C777" s="21"/>
    </row>
    <row r="778" spans="2:3" ht="14.25" customHeight="1">
      <c r="B778" s="40"/>
      <c r="C778" s="21"/>
    </row>
    <row r="779" spans="2:3" ht="14.25" customHeight="1">
      <c r="B779" s="40"/>
      <c r="C779" s="21"/>
    </row>
    <row r="780" spans="2:3" ht="14.25" customHeight="1">
      <c r="B780" s="40"/>
      <c r="C780" s="21"/>
    </row>
    <row r="781" spans="2:3" ht="14.25" customHeight="1">
      <c r="B781" s="40"/>
      <c r="C781" s="21"/>
    </row>
    <row r="782" spans="2:3" ht="14.25" customHeight="1">
      <c r="B782" s="40"/>
      <c r="C782" s="21"/>
    </row>
    <row r="783" spans="2:3" ht="14.25" customHeight="1">
      <c r="B783" s="40"/>
      <c r="C783" s="21"/>
    </row>
    <row r="784" spans="2:3" ht="14.25" customHeight="1">
      <c r="B784" s="40"/>
      <c r="C784" s="21"/>
    </row>
    <row r="785" spans="2:3" ht="14.25" customHeight="1">
      <c r="B785" s="40"/>
      <c r="C785" s="21"/>
    </row>
    <row r="786" spans="2:3" ht="14.25" customHeight="1">
      <c r="B786" s="40"/>
      <c r="C786" s="21"/>
    </row>
    <row r="787" spans="2:3" ht="14.25" customHeight="1">
      <c r="B787" s="40"/>
      <c r="C787" s="21"/>
    </row>
    <row r="788" spans="2:3" ht="14.25" customHeight="1">
      <c r="B788" s="40"/>
      <c r="C788" s="21"/>
    </row>
    <row r="789" spans="2:3" ht="14.25" customHeight="1">
      <c r="B789" s="40"/>
      <c r="C789" s="21"/>
    </row>
    <row r="790" spans="2:3" ht="14.25" customHeight="1">
      <c r="B790" s="40"/>
      <c r="C790" s="21"/>
    </row>
    <row r="791" spans="2:3" ht="14.25" customHeight="1">
      <c r="B791" s="40"/>
      <c r="C791" s="21"/>
    </row>
    <row r="792" spans="2:3" ht="14.25" customHeight="1">
      <c r="B792" s="40"/>
      <c r="C792" s="21"/>
    </row>
    <row r="793" spans="2:3" ht="14.25" customHeight="1">
      <c r="B793" s="40"/>
      <c r="C793" s="21"/>
    </row>
    <row r="794" spans="2:3" ht="14.25" customHeight="1">
      <c r="B794" s="40"/>
      <c r="C794" s="21"/>
    </row>
    <row r="795" spans="2:3" ht="14.25" customHeight="1">
      <c r="B795" s="40"/>
      <c r="C795" s="21"/>
    </row>
    <row r="796" spans="2:3" ht="14.25" customHeight="1">
      <c r="B796" s="40"/>
      <c r="C796" s="21"/>
    </row>
    <row r="797" spans="2:3" ht="14.25" customHeight="1">
      <c r="B797" s="40"/>
      <c r="C797" s="21"/>
    </row>
    <row r="798" spans="2:3" ht="14.25" customHeight="1">
      <c r="B798" s="40"/>
      <c r="C798" s="21"/>
    </row>
    <row r="799" spans="2:3" ht="14.25" customHeight="1">
      <c r="B799" s="40"/>
      <c r="C799" s="21"/>
    </row>
    <row r="800" spans="2:3" ht="14.25" customHeight="1">
      <c r="B800" s="40"/>
      <c r="C800" s="21"/>
    </row>
    <row r="801" spans="2:3" ht="14.25" customHeight="1">
      <c r="B801" s="40"/>
      <c r="C801" s="21"/>
    </row>
    <row r="802" spans="2:3" ht="14.25" customHeight="1">
      <c r="B802" s="40"/>
      <c r="C802" s="21"/>
    </row>
    <row r="803" spans="2:3" ht="14.25" customHeight="1">
      <c r="B803" s="40"/>
      <c r="C803" s="21"/>
    </row>
    <row r="804" spans="2:3" ht="14.25" customHeight="1">
      <c r="B804" s="40"/>
      <c r="C804" s="21"/>
    </row>
    <row r="805" spans="2:3" ht="14.25" customHeight="1">
      <c r="B805" s="40"/>
      <c r="C805" s="21"/>
    </row>
    <row r="806" spans="2:3" ht="14.25" customHeight="1">
      <c r="B806" s="40"/>
      <c r="C806" s="21"/>
    </row>
    <row r="807" spans="2:3" ht="14.25" customHeight="1">
      <c r="B807" s="40"/>
      <c r="C807" s="21"/>
    </row>
    <row r="808" spans="2:3" ht="14.25" customHeight="1">
      <c r="B808" s="40"/>
      <c r="C808" s="21"/>
    </row>
    <row r="809" spans="2:3" ht="14.25" customHeight="1">
      <c r="B809" s="40"/>
      <c r="C809" s="21"/>
    </row>
    <row r="810" spans="2:3" ht="14.25" customHeight="1">
      <c r="B810" s="40"/>
      <c r="C810" s="21"/>
    </row>
    <row r="811" spans="2:3" ht="14.25" customHeight="1">
      <c r="B811" s="40"/>
      <c r="C811" s="21"/>
    </row>
    <row r="812" spans="2:3" ht="14.25" customHeight="1">
      <c r="B812" s="40"/>
      <c r="C812" s="21"/>
    </row>
    <row r="813" spans="2:3" ht="14.25" customHeight="1">
      <c r="B813" s="40"/>
      <c r="C813" s="21"/>
    </row>
    <row r="814" spans="2:3" ht="14.25" customHeight="1">
      <c r="B814" s="40"/>
      <c r="C814" s="21"/>
    </row>
    <row r="815" spans="2:3" ht="14.25" customHeight="1">
      <c r="B815" s="40"/>
      <c r="C815" s="21"/>
    </row>
    <row r="816" spans="2:3" ht="14.25" customHeight="1">
      <c r="B816" s="40"/>
      <c r="C816" s="21"/>
    </row>
    <row r="817" spans="2:3" ht="14.25" customHeight="1">
      <c r="B817" s="40"/>
      <c r="C817" s="21"/>
    </row>
    <row r="818" spans="2:3" ht="14.25" customHeight="1">
      <c r="B818" s="40"/>
      <c r="C818" s="21"/>
    </row>
    <row r="819" spans="2:3" ht="14.25" customHeight="1">
      <c r="B819" s="40"/>
      <c r="C819" s="21"/>
    </row>
    <row r="820" spans="2:3" ht="14.25" customHeight="1">
      <c r="B820" s="40"/>
      <c r="C820" s="21"/>
    </row>
    <row r="821" spans="2:3" ht="14.25" customHeight="1">
      <c r="B821" s="40"/>
      <c r="C821" s="21"/>
    </row>
    <row r="822" spans="2:3" ht="14.25" customHeight="1">
      <c r="B822" s="40"/>
      <c r="C822" s="21"/>
    </row>
    <row r="823" spans="2:3" ht="14.25" customHeight="1">
      <c r="B823" s="40"/>
      <c r="C823" s="21"/>
    </row>
    <row r="824" spans="2:3" ht="14.25" customHeight="1">
      <c r="B824" s="40"/>
      <c r="C824" s="21"/>
    </row>
    <row r="825" spans="2:3" ht="14.25" customHeight="1">
      <c r="B825" s="40"/>
      <c r="C825" s="21"/>
    </row>
    <row r="826" spans="2:3" ht="14.25" customHeight="1">
      <c r="B826" s="40"/>
      <c r="C826" s="21"/>
    </row>
    <row r="827" spans="2:3" ht="14.25" customHeight="1">
      <c r="B827" s="40"/>
      <c r="C827" s="21"/>
    </row>
    <row r="828" spans="2:3" ht="14.25" customHeight="1">
      <c r="B828" s="40"/>
      <c r="C828" s="21"/>
    </row>
    <row r="829" spans="2:3" ht="14.25" customHeight="1">
      <c r="B829" s="40"/>
      <c r="C829" s="21"/>
    </row>
    <row r="830" spans="2:3" ht="14.25" customHeight="1">
      <c r="B830" s="40"/>
      <c r="C830" s="21"/>
    </row>
    <row r="831" spans="2:3" ht="14.25" customHeight="1">
      <c r="B831" s="40"/>
      <c r="C831" s="21"/>
    </row>
    <row r="832" spans="2:3" ht="14.25" customHeight="1">
      <c r="B832" s="40"/>
      <c r="C832" s="21"/>
    </row>
    <row r="833" spans="2:3" ht="14.25" customHeight="1">
      <c r="B833" s="40"/>
      <c r="C833" s="21"/>
    </row>
    <row r="834" spans="2:3" ht="14.25" customHeight="1">
      <c r="B834" s="40"/>
      <c r="C834" s="21"/>
    </row>
    <row r="835" spans="2:3" ht="14.25" customHeight="1">
      <c r="B835" s="40"/>
      <c r="C835" s="21"/>
    </row>
    <row r="836" spans="2:3" ht="14.25" customHeight="1">
      <c r="B836" s="40"/>
      <c r="C836" s="21"/>
    </row>
    <row r="837" spans="2:3" ht="14.25" customHeight="1">
      <c r="B837" s="40"/>
      <c r="C837" s="21"/>
    </row>
    <row r="838" spans="2:3" ht="14.25" customHeight="1">
      <c r="B838" s="40"/>
      <c r="C838" s="21"/>
    </row>
    <row r="839" spans="2:3" ht="14.25" customHeight="1">
      <c r="B839" s="40"/>
      <c r="C839" s="21"/>
    </row>
    <row r="840" spans="2:3" ht="14.25" customHeight="1">
      <c r="B840" s="40"/>
      <c r="C840" s="21"/>
    </row>
    <row r="841" spans="2:3" ht="14.25" customHeight="1">
      <c r="B841" s="40"/>
      <c r="C841" s="21"/>
    </row>
    <row r="842" spans="2:3" ht="14.25" customHeight="1">
      <c r="B842" s="40"/>
      <c r="C842" s="21"/>
    </row>
    <row r="843" spans="2:3" ht="14.25" customHeight="1">
      <c r="B843" s="40"/>
      <c r="C843" s="21"/>
    </row>
    <row r="844" spans="2:3" ht="14.25" customHeight="1">
      <c r="B844" s="40"/>
      <c r="C844" s="21"/>
    </row>
    <row r="845" spans="2:3" ht="14.25" customHeight="1">
      <c r="B845" s="40"/>
      <c r="C845" s="21"/>
    </row>
    <row r="846" spans="2:3" ht="14.25" customHeight="1">
      <c r="B846" s="40"/>
      <c r="C846" s="21"/>
    </row>
    <row r="847" spans="2:3" ht="14.25" customHeight="1">
      <c r="B847" s="40"/>
      <c r="C847" s="21"/>
    </row>
    <row r="848" spans="2:3" ht="14.25" customHeight="1">
      <c r="B848" s="40"/>
      <c r="C848" s="21"/>
    </row>
    <row r="849" spans="2:3" ht="14.25" customHeight="1">
      <c r="B849" s="40"/>
      <c r="C849" s="21"/>
    </row>
    <row r="850" spans="2:3" ht="14.25" customHeight="1">
      <c r="B850" s="40"/>
      <c r="C850" s="21"/>
    </row>
    <row r="851" spans="2:3" ht="14.25" customHeight="1">
      <c r="B851" s="40"/>
      <c r="C851" s="21"/>
    </row>
    <row r="852" spans="2:3" ht="14.25" customHeight="1">
      <c r="B852" s="40"/>
      <c r="C852" s="21"/>
    </row>
    <row r="853" spans="2:3" ht="14.25" customHeight="1">
      <c r="B853" s="40"/>
      <c r="C853" s="21"/>
    </row>
    <row r="854" spans="2:3" ht="14.25" customHeight="1">
      <c r="B854" s="40"/>
      <c r="C854" s="21"/>
    </row>
    <row r="855" spans="2:3" ht="14.25" customHeight="1">
      <c r="B855" s="40"/>
      <c r="C855" s="21"/>
    </row>
    <row r="856" spans="2:3" ht="14.25" customHeight="1">
      <c r="B856" s="40"/>
      <c r="C856" s="21"/>
    </row>
    <row r="857" spans="2:3" ht="14.25" customHeight="1">
      <c r="B857" s="40"/>
      <c r="C857" s="21"/>
    </row>
    <row r="858" spans="2:3" ht="14.25" customHeight="1">
      <c r="B858" s="40"/>
      <c r="C858" s="21"/>
    </row>
    <row r="859" spans="2:3" ht="14.25" customHeight="1">
      <c r="B859" s="40"/>
      <c r="C859" s="21"/>
    </row>
    <row r="860" spans="2:3" ht="14.25" customHeight="1">
      <c r="B860" s="40"/>
      <c r="C860" s="21"/>
    </row>
    <row r="861" spans="2:3" ht="14.25" customHeight="1">
      <c r="B861" s="40"/>
      <c r="C861" s="21"/>
    </row>
    <row r="862" spans="2:3" ht="14.25" customHeight="1">
      <c r="B862" s="40"/>
      <c r="C862" s="21"/>
    </row>
    <row r="863" spans="2:3" ht="14.25" customHeight="1">
      <c r="B863" s="40"/>
      <c r="C863" s="21"/>
    </row>
    <row r="864" spans="2:3" ht="14.25" customHeight="1">
      <c r="B864" s="40"/>
      <c r="C864" s="21"/>
    </row>
    <row r="865" spans="2:3" ht="14.25" customHeight="1">
      <c r="B865" s="40"/>
      <c r="C865" s="21"/>
    </row>
    <row r="866" spans="2:3" ht="14.25" customHeight="1">
      <c r="B866" s="40"/>
      <c r="C866" s="21"/>
    </row>
    <row r="867" spans="2:3" ht="14.25" customHeight="1">
      <c r="B867" s="40"/>
      <c r="C867" s="21"/>
    </row>
    <row r="868" spans="2:3" ht="14.25" customHeight="1">
      <c r="B868" s="40"/>
      <c r="C868" s="21"/>
    </row>
    <row r="869" spans="2:3" ht="14.25" customHeight="1">
      <c r="B869" s="40"/>
      <c r="C869" s="21"/>
    </row>
    <row r="870" spans="2:3" ht="14.25" customHeight="1">
      <c r="B870" s="40"/>
      <c r="C870" s="21"/>
    </row>
    <row r="871" spans="2:3" ht="14.25" customHeight="1">
      <c r="B871" s="40"/>
      <c r="C871" s="21"/>
    </row>
    <row r="872" spans="2:3" ht="14.25" customHeight="1">
      <c r="B872" s="40"/>
      <c r="C872" s="21"/>
    </row>
    <row r="873" spans="2:3" ht="14.25" customHeight="1">
      <c r="B873" s="40"/>
      <c r="C873" s="21"/>
    </row>
    <row r="874" spans="2:3" ht="14.25" customHeight="1">
      <c r="B874" s="40"/>
      <c r="C874" s="21"/>
    </row>
    <row r="875" spans="2:3" ht="14.25" customHeight="1">
      <c r="B875" s="40"/>
      <c r="C875" s="21"/>
    </row>
    <row r="876" spans="2:3" ht="14.25" customHeight="1">
      <c r="B876" s="40"/>
      <c r="C876" s="21"/>
    </row>
    <row r="877" spans="2:3" ht="14.25" customHeight="1">
      <c r="B877" s="40"/>
      <c r="C877" s="21"/>
    </row>
    <row r="878" spans="2:3" ht="14.25" customHeight="1">
      <c r="B878" s="40"/>
      <c r="C878" s="21"/>
    </row>
    <row r="879" spans="2:3" ht="14.25" customHeight="1">
      <c r="B879" s="40"/>
      <c r="C879" s="21"/>
    </row>
    <row r="880" spans="2:3" ht="14.25" customHeight="1">
      <c r="B880" s="40"/>
      <c r="C880" s="21"/>
    </row>
    <row r="881" spans="2:3" ht="14.25" customHeight="1">
      <c r="B881" s="40"/>
      <c r="C881" s="21"/>
    </row>
    <row r="882" spans="2:3" ht="14.25" customHeight="1">
      <c r="B882" s="40"/>
      <c r="C882" s="21"/>
    </row>
    <row r="883" spans="2:3" ht="14.25" customHeight="1">
      <c r="B883" s="40"/>
      <c r="C883" s="21"/>
    </row>
    <row r="884" spans="2:3" ht="14.25" customHeight="1">
      <c r="B884" s="40"/>
      <c r="C884" s="21"/>
    </row>
    <row r="885" spans="2:3" ht="14.25" customHeight="1">
      <c r="B885" s="40"/>
      <c r="C885" s="21"/>
    </row>
    <row r="886" spans="2:3" ht="14.25" customHeight="1">
      <c r="B886" s="40"/>
      <c r="C886" s="21"/>
    </row>
    <row r="887" spans="2:3" ht="14.25" customHeight="1">
      <c r="B887" s="40"/>
      <c r="C887" s="21"/>
    </row>
    <row r="888" spans="2:3" ht="14.25" customHeight="1">
      <c r="B888" s="40"/>
      <c r="C888" s="21"/>
    </row>
    <row r="889" spans="2:3" ht="14.25" customHeight="1">
      <c r="B889" s="40"/>
      <c r="C889" s="21"/>
    </row>
    <row r="890" spans="2:3" ht="14.25" customHeight="1">
      <c r="B890" s="40"/>
      <c r="C890" s="21"/>
    </row>
    <row r="891" spans="2:3" ht="14.25" customHeight="1">
      <c r="B891" s="40"/>
      <c r="C891" s="21"/>
    </row>
    <row r="892" spans="2:3" ht="14.25" customHeight="1">
      <c r="B892" s="40"/>
      <c r="C892" s="21"/>
    </row>
    <row r="893" spans="2:3" ht="14.25" customHeight="1">
      <c r="B893" s="40"/>
      <c r="C893" s="21"/>
    </row>
    <row r="894" spans="2:3" ht="14.25" customHeight="1">
      <c r="B894" s="40"/>
      <c r="C894" s="21"/>
    </row>
    <row r="895" spans="2:3" ht="14.25" customHeight="1">
      <c r="B895" s="40"/>
      <c r="C895" s="21"/>
    </row>
    <row r="896" spans="2:3" ht="14.25" customHeight="1">
      <c r="B896" s="40"/>
      <c r="C896" s="21"/>
    </row>
    <row r="897" spans="2:3" ht="14.25" customHeight="1">
      <c r="B897" s="40"/>
      <c r="C897" s="21"/>
    </row>
    <row r="898" spans="2:3" ht="14.25" customHeight="1">
      <c r="B898" s="40"/>
      <c r="C898" s="21"/>
    </row>
    <row r="899" spans="2:3" ht="14.25" customHeight="1">
      <c r="B899" s="40"/>
      <c r="C899" s="21"/>
    </row>
    <row r="900" spans="2:3" ht="14.25" customHeight="1">
      <c r="B900" s="40"/>
      <c r="C900" s="21"/>
    </row>
    <row r="901" spans="2:3" ht="14.25" customHeight="1">
      <c r="B901" s="40"/>
      <c r="C901" s="21"/>
    </row>
    <row r="902" spans="2:3" ht="14.25" customHeight="1">
      <c r="B902" s="40"/>
      <c r="C902" s="21"/>
    </row>
    <row r="903" spans="2:3" ht="14.25" customHeight="1">
      <c r="B903" s="40"/>
      <c r="C903" s="21"/>
    </row>
    <row r="904" spans="2:3" ht="14.25" customHeight="1">
      <c r="B904" s="40"/>
      <c r="C904" s="21"/>
    </row>
    <row r="905" spans="2:3" ht="14.25" customHeight="1">
      <c r="B905" s="40"/>
      <c r="C905" s="21"/>
    </row>
    <row r="906" spans="2:3" ht="14.25" customHeight="1">
      <c r="B906" s="40"/>
      <c r="C906" s="21"/>
    </row>
    <row r="907" spans="2:3" ht="14.25" customHeight="1">
      <c r="B907" s="40"/>
      <c r="C907" s="21"/>
    </row>
    <row r="908" spans="2:3" ht="14.25" customHeight="1">
      <c r="B908" s="40"/>
      <c r="C908" s="21"/>
    </row>
    <row r="909" spans="2:3" ht="14.25" customHeight="1">
      <c r="B909" s="40"/>
      <c r="C909" s="21"/>
    </row>
    <row r="910" spans="2:3" ht="14.25" customHeight="1">
      <c r="B910" s="40"/>
      <c r="C910" s="21"/>
    </row>
    <row r="911" spans="2:3" ht="14.25" customHeight="1">
      <c r="B911" s="40"/>
      <c r="C911" s="21"/>
    </row>
    <row r="912" spans="2:3" ht="14.25" customHeight="1">
      <c r="B912" s="40"/>
      <c r="C912" s="21"/>
    </row>
    <row r="913" spans="2:3" ht="14.25" customHeight="1">
      <c r="B913" s="40"/>
      <c r="C913" s="21"/>
    </row>
    <row r="914" spans="2:3" ht="14.25" customHeight="1">
      <c r="B914" s="40"/>
      <c r="C914" s="21"/>
    </row>
    <row r="915" spans="2:3" ht="14.25" customHeight="1">
      <c r="B915" s="40"/>
      <c r="C915" s="21"/>
    </row>
    <row r="916" spans="2:3" ht="14.25" customHeight="1">
      <c r="B916" s="40"/>
      <c r="C916" s="21"/>
    </row>
    <row r="917" spans="2:3" ht="14.25" customHeight="1">
      <c r="B917" s="40"/>
      <c r="C917" s="21"/>
    </row>
    <row r="918" spans="2:3" ht="14.25" customHeight="1">
      <c r="B918" s="40"/>
      <c r="C918" s="21"/>
    </row>
    <row r="919" spans="2:3" ht="14.25" customHeight="1">
      <c r="B919" s="40"/>
      <c r="C919" s="21"/>
    </row>
    <row r="920" spans="2:3" ht="14.25" customHeight="1">
      <c r="B920" s="40"/>
      <c r="C920" s="21"/>
    </row>
    <row r="921" spans="2:3" ht="14.25" customHeight="1">
      <c r="B921" s="40"/>
      <c r="C921" s="21"/>
    </row>
    <row r="922" spans="2:3" ht="14.25" customHeight="1">
      <c r="B922" s="40"/>
      <c r="C922" s="21"/>
    </row>
    <row r="923" spans="2:3" ht="14.25" customHeight="1">
      <c r="B923" s="40"/>
      <c r="C923" s="21"/>
    </row>
    <row r="924" spans="2:3" ht="14.25" customHeight="1">
      <c r="B924" s="40"/>
      <c r="C924" s="21"/>
    </row>
    <row r="925" spans="2:3" ht="14.25" customHeight="1">
      <c r="B925" s="40"/>
      <c r="C925" s="21"/>
    </row>
    <row r="926" spans="2:3" ht="14.25" customHeight="1">
      <c r="B926" s="40"/>
      <c r="C926" s="21"/>
    </row>
    <row r="927" spans="2:3" ht="14.25" customHeight="1">
      <c r="B927" s="40"/>
      <c r="C927" s="21"/>
    </row>
    <row r="928" spans="2:3" ht="14.25" customHeight="1">
      <c r="B928" s="40"/>
      <c r="C928" s="21"/>
    </row>
    <row r="929" spans="2:3" ht="14.25" customHeight="1">
      <c r="B929" s="40"/>
      <c r="C929" s="21"/>
    </row>
    <row r="930" spans="2:3" ht="14.25" customHeight="1">
      <c r="B930" s="40"/>
      <c r="C930" s="21"/>
    </row>
    <row r="931" spans="2:3" ht="14.25" customHeight="1">
      <c r="B931" s="40"/>
      <c r="C931" s="21"/>
    </row>
    <row r="932" spans="2:3" ht="14.25" customHeight="1">
      <c r="B932" s="40"/>
      <c r="C932" s="21"/>
    </row>
    <row r="933" spans="2:3" ht="14.25" customHeight="1">
      <c r="B933" s="40"/>
      <c r="C933" s="21"/>
    </row>
    <row r="934" spans="2:3" ht="14.25" customHeight="1">
      <c r="B934" s="40"/>
      <c r="C934" s="21"/>
    </row>
    <row r="935" spans="2:3" ht="14.25" customHeight="1">
      <c r="B935" s="40"/>
      <c r="C935" s="21"/>
    </row>
    <row r="936" spans="2:3" ht="14.25" customHeight="1">
      <c r="B936" s="40"/>
      <c r="C936" s="21"/>
    </row>
    <row r="937" spans="2:3" ht="14.25" customHeight="1">
      <c r="B937" s="40"/>
      <c r="C937" s="21"/>
    </row>
    <row r="938" spans="2:3" ht="14.25" customHeight="1">
      <c r="B938" s="40"/>
      <c r="C938" s="21"/>
    </row>
    <row r="939" spans="2:3" ht="14.25" customHeight="1">
      <c r="B939" s="40"/>
      <c r="C939" s="21"/>
    </row>
    <row r="940" spans="2:3" ht="14.25" customHeight="1">
      <c r="B940" s="40"/>
      <c r="C940" s="21"/>
    </row>
    <row r="941" spans="2:3" ht="14.25" customHeight="1">
      <c r="B941" s="40"/>
      <c r="C941" s="21"/>
    </row>
    <row r="942" spans="2:3" ht="14.25" customHeight="1">
      <c r="B942" s="40"/>
      <c r="C942" s="21"/>
    </row>
    <row r="943" spans="2:3" ht="14.25" customHeight="1">
      <c r="B943" s="40"/>
      <c r="C943" s="21"/>
    </row>
    <row r="944" spans="2:3" ht="14.25" customHeight="1">
      <c r="B944" s="40"/>
      <c r="C944" s="21"/>
    </row>
    <row r="945" spans="2:3" ht="14.25" customHeight="1">
      <c r="B945" s="40"/>
      <c r="C945" s="21"/>
    </row>
    <row r="946" spans="2:3" ht="14.25" customHeight="1">
      <c r="B946" s="40"/>
      <c r="C946" s="21"/>
    </row>
    <row r="947" spans="2:3" ht="14.25" customHeight="1">
      <c r="B947" s="40"/>
      <c r="C947" s="21"/>
    </row>
    <row r="948" spans="2:3" ht="14.25" customHeight="1">
      <c r="B948" s="40"/>
      <c r="C948" s="21"/>
    </row>
    <row r="949" spans="2:3" ht="14.25" customHeight="1">
      <c r="B949" s="40"/>
      <c r="C949" s="21"/>
    </row>
    <row r="950" spans="2:3" ht="14.25" customHeight="1">
      <c r="B950" s="40"/>
      <c r="C950" s="21"/>
    </row>
    <row r="951" spans="2:3" ht="14.25" customHeight="1">
      <c r="B951" s="40"/>
      <c r="C951" s="21"/>
    </row>
    <row r="952" spans="2:3" ht="14.25" customHeight="1">
      <c r="B952" s="40"/>
      <c r="C952" s="21"/>
    </row>
    <row r="953" spans="2:3" ht="14.25" customHeight="1">
      <c r="B953" s="40"/>
      <c r="C953" s="21"/>
    </row>
    <row r="954" spans="2:3" ht="14.25" customHeight="1">
      <c r="B954" s="40"/>
      <c r="C954" s="21"/>
    </row>
    <row r="955" spans="2:3" ht="14.25" customHeight="1">
      <c r="B955" s="40"/>
      <c r="C955" s="21"/>
    </row>
    <row r="956" spans="2:3" ht="14.25" customHeight="1">
      <c r="B956" s="40"/>
      <c r="C956" s="21"/>
    </row>
    <row r="957" spans="2:3" ht="14.25" customHeight="1">
      <c r="B957" s="40"/>
      <c r="C957" s="21"/>
    </row>
    <row r="958" spans="2:3" ht="14.25" customHeight="1">
      <c r="B958" s="40"/>
      <c r="C958" s="21"/>
    </row>
    <row r="959" spans="2:3" ht="14.25" customHeight="1">
      <c r="B959" s="40"/>
      <c r="C959" s="21"/>
    </row>
    <row r="960" spans="2:3" ht="14.25" customHeight="1">
      <c r="B960" s="40"/>
      <c r="C960" s="21"/>
    </row>
    <row r="961" spans="2:3" ht="14.25" customHeight="1">
      <c r="B961" s="40"/>
      <c r="C961" s="21"/>
    </row>
    <row r="962" spans="2:3" ht="14.25" customHeight="1">
      <c r="B962" s="40"/>
      <c r="C962" s="21"/>
    </row>
    <row r="963" spans="2:3" ht="14.25" customHeight="1">
      <c r="B963" s="40"/>
      <c r="C963" s="21"/>
    </row>
    <row r="964" spans="2:3" ht="14.25" customHeight="1">
      <c r="B964" s="40"/>
      <c r="C964" s="21"/>
    </row>
    <row r="965" spans="2:3" ht="14.25" customHeight="1">
      <c r="B965" s="40"/>
      <c r="C965" s="21"/>
    </row>
    <row r="966" spans="2:3" ht="14.25" customHeight="1">
      <c r="B966" s="40"/>
      <c r="C966" s="21"/>
    </row>
    <row r="967" spans="2:3" ht="14.25" customHeight="1">
      <c r="B967" s="40"/>
      <c r="C967" s="21"/>
    </row>
    <row r="968" spans="2:3" ht="14.25" customHeight="1">
      <c r="B968" s="40"/>
      <c r="C968" s="21"/>
    </row>
    <row r="969" spans="2:3" ht="14.25" customHeight="1">
      <c r="B969" s="40"/>
      <c r="C969" s="21"/>
    </row>
    <row r="970" spans="2:3" ht="14.25" customHeight="1">
      <c r="B970" s="40"/>
      <c r="C970" s="21"/>
    </row>
    <row r="971" spans="2:3" ht="14.25" customHeight="1">
      <c r="B971" s="40"/>
      <c r="C971" s="21"/>
    </row>
    <row r="972" spans="2:3" ht="14.25" customHeight="1">
      <c r="B972" s="40"/>
      <c r="C972" s="21"/>
    </row>
    <row r="973" spans="2:3" ht="14.25" customHeight="1">
      <c r="B973" s="40"/>
      <c r="C973" s="21"/>
    </row>
    <row r="974" spans="2:3" ht="14.25" customHeight="1">
      <c r="B974" s="40"/>
      <c r="C974" s="21"/>
    </row>
    <row r="975" spans="2:3" ht="14.25" customHeight="1">
      <c r="B975" s="40"/>
      <c r="C975" s="21"/>
    </row>
    <row r="976" spans="2:3" ht="14.25" customHeight="1">
      <c r="B976" s="40"/>
      <c r="C976" s="21"/>
    </row>
    <row r="977" spans="2:3" ht="14.25" customHeight="1">
      <c r="B977" s="40"/>
      <c r="C977" s="21"/>
    </row>
    <row r="978" spans="2:3" ht="14.25" customHeight="1">
      <c r="B978" s="40"/>
      <c r="C978" s="21"/>
    </row>
    <row r="979" spans="2:3" ht="14.25" customHeight="1">
      <c r="B979" s="40"/>
      <c r="C979" s="21"/>
    </row>
    <row r="980" spans="2:3" ht="14.25" customHeight="1">
      <c r="B980" s="40"/>
      <c r="C980" s="21"/>
    </row>
    <row r="981" spans="2:3" ht="14.25" customHeight="1">
      <c r="B981" s="40"/>
      <c r="C981" s="21"/>
    </row>
    <row r="982" spans="2:3" ht="14.25" customHeight="1">
      <c r="B982" s="40"/>
      <c r="C982" s="21"/>
    </row>
    <row r="983" spans="2:3" ht="14.25" customHeight="1">
      <c r="B983" s="40"/>
      <c r="C983" s="21"/>
    </row>
    <row r="984" spans="2:3" ht="14.25" customHeight="1">
      <c r="B984" s="40"/>
      <c r="C984" s="21"/>
    </row>
    <row r="985" spans="2:3" ht="14.25" customHeight="1">
      <c r="B985" s="40"/>
      <c r="C985" s="21"/>
    </row>
    <row r="986" spans="2:3" ht="14.25" customHeight="1">
      <c r="B986" s="40"/>
      <c r="C986" s="21"/>
    </row>
    <row r="987" spans="2:3" ht="14.25" customHeight="1">
      <c r="B987" s="40"/>
      <c r="C987" s="21"/>
    </row>
    <row r="988" spans="2:3" ht="14.25" customHeight="1">
      <c r="B988" s="40"/>
      <c r="C988" s="21"/>
    </row>
    <row r="989" spans="2:3" ht="14.25" customHeight="1">
      <c r="B989" s="40"/>
      <c r="C989" s="21"/>
    </row>
    <row r="990" spans="2:3" ht="14.25" customHeight="1">
      <c r="B990" s="40"/>
      <c r="C990" s="21"/>
    </row>
    <row r="991" spans="2:3" ht="14.25" customHeight="1">
      <c r="B991" s="40"/>
      <c r="C991" s="21"/>
    </row>
    <row r="992" spans="2:3" ht="14.25" customHeight="1">
      <c r="B992" s="40"/>
      <c r="C992" s="21"/>
    </row>
    <row r="993" spans="2:3" ht="14.25" customHeight="1">
      <c r="B993" s="40"/>
      <c r="C993" s="21"/>
    </row>
    <row r="994" spans="2:3" ht="14.25" customHeight="1">
      <c r="B994" s="40"/>
      <c r="C994" s="21"/>
    </row>
    <row r="995" spans="2:3" ht="14.25" customHeight="1">
      <c r="B995" s="40"/>
      <c r="C995" s="21"/>
    </row>
    <row r="996" spans="2:3" ht="14.25" customHeight="1">
      <c r="B996" s="40"/>
      <c r="C996" s="21"/>
    </row>
    <row r="997" spans="2:3" ht="14.25" customHeight="1">
      <c r="B997" s="40"/>
      <c r="C997" s="21"/>
    </row>
    <row r="998" spans="2:3" ht="14.25" customHeight="1">
      <c r="B998" s="40"/>
      <c r="C998" s="21"/>
    </row>
    <row r="999" spans="2:3" ht="14.25" customHeight="1">
      <c r="B999" s="40"/>
      <c r="C999" s="21"/>
    </row>
    <row r="1000" spans="2:3" ht="14.25" customHeight="1">
      <c r="B1000" s="40"/>
      <c r="C1000" s="21"/>
    </row>
    <row r="1001" spans="2:3" ht="14.25" customHeight="1">
      <c r="B1001" s="40"/>
      <c r="C1001" s="21"/>
    </row>
    <row r="1002" spans="2:3" ht="14.25" customHeight="1">
      <c r="B1002" s="40"/>
      <c r="C1002" s="21"/>
    </row>
    <row r="1003" spans="2:3" ht="14.25" customHeight="1">
      <c r="B1003" s="40"/>
      <c r="C1003" s="21"/>
    </row>
    <row r="1004" spans="2:3" ht="14.25" customHeight="1">
      <c r="B1004" s="40"/>
      <c r="C1004" s="21"/>
    </row>
    <row r="1005" spans="2:3" ht="14.25" customHeight="1">
      <c r="B1005" s="40"/>
      <c r="C1005" s="21"/>
    </row>
    <row r="1006" spans="2:3" ht="14.25" customHeight="1">
      <c r="B1006" s="40"/>
      <c r="C1006" s="21"/>
    </row>
    <row r="1007" spans="2:3" ht="14.25" customHeight="1">
      <c r="B1007" s="40"/>
      <c r="C1007" s="21"/>
    </row>
    <row r="1008" spans="2:3" ht="14.25" customHeight="1">
      <c r="B1008" s="40"/>
      <c r="C1008" s="21"/>
    </row>
    <row r="1009" spans="2:3" ht="14.25" customHeight="1">
      <c r="B1009" s="40"/>
      <c r="C1009" s="21"/>
    </row>
    <row r="1010" spans="2:3" ht="14.25" customHeight="1">
      <c r="B1010" s="40"/>
      <c r="C1010" s="21"/>
    </row>
    <row r="1011" spans="2:3" ht="14.25" customHeight="1">
      <c r="B1011" s="40"/>
      <c r="C1011" s="21"/>
    </row>
    <row r="1012" spans="2:3" ht="14.25" customHeight="1">
      <c r="B1012" s="40"/>
      <c r="C1012" s="21"/>
    </row>
    <row r="1013" spans="2:3" ht="14.25" customHeight="1">
      <c r="B1013" s="40"/>
      <c r="C1013" s="21"/>
    </row>
    <row r="1014" spans="2:3" ht="14.25" customHeight="1">
      <c r="B1014" s="40"/>
      <c r="C1014" s="21"/>
    </row>
    <row r="1015" spans="2:3" ht="14.25" customHeight="1">
      <c r="B1015" s="40"/>
      <c r="C1015" s="21"/>
    </row>
    <row r="1016" spans="2:3" ht="14.25" customHeight="1">
      <c r="B1016" s="40"/>
      <c r="C1016" s="21"/>
    </row>
    <row r="1017" spans="2:3" ht="14.25" customHeight="1">
      <c r="B1017" s="40"/>
      <c r="C1017" s="21"/>
    </row>
    <row r="1018" spans="2:3" ht="14.25" customHeight="1">
      <c r="B1018" s="40"/>
      <c r="C1018" s="21"/>
    </row>
    <row r="1019" spans="2:3" ht="14.25" customHeight="1">
      <c r="B1019" s="40"/>
      <c r="C1019" s="21"/>
    </row>
    <row r="1020" spans="2:3" ht="14.25" customHeight="1">
      <c r="B1020" s="40"/>
      <c r="C1020" s="21"/>
    </row>
    <row r="1021" spans="2:3" ht="14.25" customHeight="1">
      <c r="B1021" s="40"/>
      <c r="C1021" s="21"/>
    </row>
    <row r="1022" spans="2:3" ht="14.25" customHeight="1">
      <c r="B1022" s="40"/>
      <c r="C1022" s="21"/>
    </row>
    <row r="1023" spans="2:3" ht="14.25" customHeight="1">
      <c r="B1023" s="40"/>
      <c r="C1023" s="21"/>
    </row>
    <row r="1024" spans="2:3" ht="14.25" customHeight="1">
      <c r="B1024" s="40"/>
      <c r="C1024" s="21"/>
    </row>
    <row r="1025" spans="2:3" ht="14.25" customHeight="1">
      <c r="B1025" s="40"/>
      <c r="C1025" s="21"/>
    </row>
    <row r="1026" spans="2:3" ht="14.25" customHeight="1">
      <c r="B1026" s="40"/>
      <c r="C1026" s="21"/>
    </row>
    <row r="1027" spans="2:3" ht="14.25" customHeight="1">
      <c r="B1027" s="40"/>
      <c r="C1027" s="21"/>
    </row>
    <row r="1028" spans="2:3" ht="14.25" customHeight="1">
      <c r="B1028" s="40"/>
      <c r="C1028" s="21"/>
    </row>
    <row r="1029" spans="2:3" ht="14.25" customHeight="1">
      <c r="B1029" s="40"/>
      <c r="C1029" s="21"/>
    </row>
    <row r="1030" spans="2:3" ht="14.25" customHeight="1">
      <c r="B1030" s="40"/>
      <c r="C1030" s="21"/>
    </row>
    <row r="1031" spans="2:3" ht="14.25" customHeight="1">
      <c r="B1031" s="40"/>
      <c r="C1031" s="21"/>
    </row>
    <row r="1032" spans="2:3" ht="14.25" customHeight="1">
      <c r="B1032" s="40"/>
      <c r="C1032" s="21"/>
    </row>
    <row r="1033" spans="2:3" ht="14.25" customHeight="1">
      <c r="B1033" s="40"/>
      <c r="C1033" s="21"/>
    </row>
    <row r="1034" spans="2:3" ht="14.25" customHeight="1">
      <c r="B1034" s="40"/>
      <c r="C1034" s="21"/>
    </row>
    <row r="1035" spans="2:3" ht="14.25" customHeight="1">
      <c r="B1035" s="40"/>
      <c r="C1035" s="21"/>
    </row>
    <row r="1036" spans="2:3" ht="14.25" customHeight="1">
      <c r="B1036" s="40"/>
      <c r="C1036" s="21"/>
    </row>
    <row r="1037" spans="2:3" ht="14.25" customHeight="1">
      <c r="B1037" s="40"/>
      <c r="C1037" s="21"/>
    </row>
    <row r="1038" spans="2:3" ht="14.25" customHeight="1">
      <c r="B1038" s="40"/>
      <c r="C1038" s="21"/>
    </row>
    <row r="1039" spans="2:3" ht="14.25" customHeight="1">
      <c r="B1039" s="40"/>
      <c r="C1039" s="21"/>
    </row>
    <row r="1040" spans="2:3" ht="14.25" customHeight="1">
      <c r="B1040" s="40"/>
      <c r="C1040" s="21"/>
    </row>
    <row r="1041" spans="2:3" ht="14.25" customHeight="1">
      <c r="B1041" s="40"/>
      <c r="C1041" s="21"/>
    </row>
    <row r="1042" spans="2:3" ht="14.25" customHeight="1">
      <c r="B1042" s="40"/>
      <c r="C1042" s="21"/>
    </row>
    <row r="1043" spans="2:3" ht="14.25" customHeight="1">
      <c r="B1043" s="40"/>
      <c r="C1043" s="21"/>
    </row>
    <row r="1044" spans="2:3" ht="14.25" customHeight="1">
      <c r="B1044" s="40"/>
      <c r="C1044" s="21"/>
    </row>
    <row r="1045" spans="2:3" ht="14.25" customHeight="1">
      <c r="B1045" s="40"/>
      <c r="C1045" s="21"/>
    </row>
    <row r="1046" spans="2:3" ht="14.25" customHeight="1">
      <c r="B1046" s="40"/>
      <c r="C1046" s="21"/>
    </row>
    <row r="1047" spans="2:3" ht="14.25" customHeight="1">
      <c r="B1047" s="40"/>
      <c r="C1047" s="21"/>
    </row>
    <row r="1048" spans="2:3" ht="14.25" customHeight="1">
      <c r="B1048" s="40"/>
      <c r="C1048" s="21"/>
    </row>
    <row r="1049" spans="2:3" ht="14.25" customHeight="1">
      <c r="B1049" s="40"/>
      <c r="C1049" s="21"/>
    </row>
    <row r="1050" spans="2:3" ht="14.25" customHeight="1">
      <c r="B1050" s="40"/>
      <c r="C1050" s="21"/>
    </row>
    <row r="1051" spans="2:3" ht="14.25" customHeight="1">
      <c r="B1051" s="40"/>
      <c r="C1051" s="21"/>
    </row>
    <row r="1052" spans="2:3" ht="14.25" customHeight="1">
      <c r="B1052" s="40"/>
      <c r="C1052" s="21"/>
    </row>
    <row r="1053" spans="2:3" ht="14.25" customHeight="1">
      <c r="B1053" s="40"/>
      <c r="C1053" s="21"/>
    </row>
    <row r="1054" spans="2:3" ht="14.25" customHeight="1">
      <c r="B1054" s="40"/>
      <c r="C1054" s="21"/>
    </row>
    <row r="1055" spans="2:3" ht="14.25" customHeight="1">
      <c r="B1055" s="40"/>
      <c r="C1055" s="21"/>
    </row>
    <row r="1056" spans="2:3" ht="14.25" customHeight="1">
      <c r="B1056" s="40"/>
      <c r="C1056" s="21"/>
    </row>
    <row r="1057" spans="2:3" ht="14.25" customHeight="1">
      <c r="B1057" s="40"/>
      <c r="C1057" s="21"/>
    </row>
    <row r="1058" spans="2:3" ht="14.25" customHeight="1">
      <c r="B1058" s="40"/>
      <c r="C1058" s="21"/>
    </row>
    <row r="1059" spans="2:3" ht="14.25" customHeight="1">
      <c r="B1059" s="40"/>
      <c r="C1059" s="21"/>
    </row>
  </sheetData>
  <autoFilter ref="A1:J1" xr:uid="{00000000-0009-0000-0000-000004000000}"/>
  <pageMargins left="0.7" right="0.7" top="0.75" bottom="0.75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Z1000"/>
  <sheetViews>
    <sheetView workbookViewId="0"/>
  </sheetViews>
  <sheetFormatPr baseColWidth="10" defaultColWidth="12.625" defaultRowHeight="15" customHeight="1"/>
  <cols>
    <col min="1" max="26" width="9.375" customWidth="1"/>
  </cols>
  <sheetData>
    <row r="1" spans="1:26" ht="14.25" customHeight="1">
      <c r="A1" s="6" t="s">
        <v>51</v>
      </c>
      <c r="B1" s="6" t="s">
        <v>52</v>
      </c>
      <c r="D1" s="6" t="s">
        <v>53</v>
      </c>
      <c r="E1" s="6" t="s">
        <v>54</v>
      </c>
      <c r="F1" s="6" t="s">
        <v>8</v>
      </c>
      <c r="G1" s="6" t="s">
        <v>44</v>
      </c>
      <c r="H1" s="6" t="s">
        <v>55</v>
      </c>
      <c r="I1" s="6" t="s">
        <v>56</v>
      </c>
      <c r="K1" s="6" t="s">
        <v>57</v>
      </c>
      <c r="L1" s="6" t="s">
        <v>58</v>
      </c>
      <c r="M1" s="6" t="s">
        <v>59</v>
      </c>
      <c r="N1" s="6" t="s">
        <v>60</v>
      </c>
      <c r="O1" s="6" t="s">
        <v>61</v>
      </c>
    </row>
    <row r="2" spans="1:26" ht="14.25" customHeight="1">
      <c r="I2" s="6" t="s">
        <v>62</v>
      </c>
      <c r="K2" s="6" t="s">
        <v>63</v>
      </c>
      <c r="L2" s="6" t="s">
        <v>63</v>
      </c>
      <c r="M2" s="6" t="s">
        <v>64</v>
      </c>
      <c r="N2" s="6" t="s">
        <v>65</v>
      </c>
      <c r="O2" s="6" t="s">
        <v>66</v>
      </c>
    </row>
    <row r="3" spans="1:26" ht="14.25" customHeight="1">
      <c r="I3" s="6" t="s">
        <v>67</v>
      </c>
      <c r="K3" s="6" t="s">
        <v>68</v>
      </c>
      <c r="L3" s="6" t="s">
        <v>69</v>
      </c>
      <c r="M3" s="6" t="s">
        <v>70</v>
      </c>
      <c r="N3" s="6" t="s">
        <v>71</v>
      </c>
      <c r="O3" s="6" t="s">
        <v>72</v>
      </c>
    </row>
    <row r="4" spans="1:26" ht="14.25" customHeight="1">
      <c r="G4" s="6" t="s">
        <v>73</v>
      </c>
      <c r="H4" s="6" t="s">
        <v>74</v>
      </c>
      <c r="I4" s="6" t="s">
        <v>75</v>
      </c>
      <c r="J4" s="6" t="s">
        <v>76</v>
      </c>
      <c r="K4" s="6" t="s">
        <v>76</v>
      </c>
      <c r="L4" s="6" t="s">
        <v>76</v>
      </c>
      <c r="M4" s="6" t="s">
        <v>76</v>
      </c>
      <c r="N4" s="6" t="s">
        <v>76</v>
      </c>
      <c r="O4" s="6" t="s">
        <v>76</v>
      </c>
    </row>
    <row r="5" spans="1:26" ht="14.25" customHeight="1">
      <c r="A5" s="6" t="s">
        <v>51</v>
      </c>
      <c r="B5" s="6" t="s">
        <v>52</v>
      </c>
      <c r="D5" s="6" t="s">
        <v>53</v>
      </c>
      <c r="E5" s="6" t="s">
        <v>54</v>
      </c>
      <c r="F5" s="6" t="s">
        <v>8</v>
      </c>
      <c r="G5" s="6" t="s">
        <v>77</v>
      </c>
      <c r="H5" s="6" t="s">
        <v>78</v>
      </c>
      <c r="I5" s="6" t="s">
        <v>79</v>
      </c>
      <c r="K5" s="6" t="s">
        <v>78</v>
      </c>
      <c r="L5" s="6" t="s">
        <v>78</v>
      </c>
      <c r="M5" s="6" t="s">
        <v>78</v>
      </c>
      <c r="N5" s="6" t="s">
        <v>78</v>
      </c>
      <c r="O5" s="6" t="s">
        <v>78</v>
      </c>
    </row>
    <row r="6" spans="1:26" ht="14.25" customHeight="1"/>
    <row r="7" spans="1:26" ht="14.25" customHeight="1"/>
    <row r="8" spans="1:26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/>
    <row r="10" spans="1:26" ht="14.25" customHeight="1">
      <c r="A10" s="1" t="s">
        <v>0</v>
      </c>
      <c r="B10" s="1" t="s">
        <v>1</v>
      </c>
      <c r="C10" s="2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80</v>
      </c>
    </row>
    <row r="11" spans="1:26" ht="14.25" customHeight="1">
      <c r="A11" s="1"/>
      <c r="B11" s="1"/>
      <c r="C11" s="2"/>
      <c r="D11" s="3"/>
      <c r="E11" s="3"/>
      <c r="F11" s="3"/>
      <c r="G11" s="3"/>
      <c r="H11" s="3"/>
      <c r="I11" s="3"/>
    </row>
    <row r="12" spans="1:26" ht="14.25" customHeight="1">
      <c r="A12" s="1" t="s">
        <v>51</v>
      </c>
      <c r="B12" s="1" t="s">
        <v>52</v>
      </c>
      <c r="C12" s="2" t="s">
        <v>8</v>
      </c>
      <c r="D12" s="3"/>
      <c r="E12" s="3" t="s">
        <v>57</v>
      </c>
      <c r="F12" s="3" t="s">
        <v>58</v>
      </c>
      <c r="G12" s="3" t="s">
        <v>59</v>
      </c>
      <c r="H12" s="3" t="s">
        <v>60</v>
      </c>
      <c r="I12" s="3" t="s">
        <v>61</v>
      </c>
    </row>
    <row r="13" spans="1:26" ht="14.25" customHeight="1">
      <c r="A13" s="1"/>
      <c r="B13" s="1"/>
      <c r="C13" s="2"/>
      <c r="D13" s="3"/>
      <c r="E13" s="3" t="s">
        <v>63</v>
      </c>
      <c r="F13" s="3" t="s">
        <v>63</v>
      </c>
      <c r="G13" s="3" t="s">
        <v>64</v>
      </c>
      <c r="H13" s="3" t="s">
        <v>65</v>
      </c>
      <c r="I13" s="3" t="s">
        <v>66</v>
      </c>
    </row>
    <row r="14" spans="1:26" ht="14.25" customHeight="1">
      <c r="A14" s="1"/>
      <c r="B14" s="1"/>
      <c r="C14" s="2"/>
      <c r="D14" s="3"/>
      <c r="E14" s="3" t="s">
        <v>68</v>
      </c>
      <c r="F14" s="3" t="s">
        <v>69</v>
      </c>
      <c r="G14" s="3" t="s">
        <v>70</v>
      </c>
      <c r="H14" s="3" t="s">
        <v>71</v>
      </c>
      <c r="I14" s="3" t="s">
        <v>72</v>
      </c>
    </row>
    <row r="15" spans="1:26" ht="14.25" customHeight="1">
      <c r="A15" s="1"/>
      <c r="B15" s="1"/>
      <c r="C15" s="2"/>
      <c r="D15" s="3" t="s">
        <v>76</v>
      </c>
      <c r="E15" s="3" t="s">
        <v>76</v>
      </c>
      <c r="F15" s="3" t="s">
        <v>76</v>
      </c>
      <c r="G15" s="3" t="s">
        <v>76</v>
      </c>
      <c r="H15" s="3" t="s">
        <v>76</v>
      </c>
      <c r="I15" s="3" t="s">
        <v>76</v>
      </c>
    </row>
    <row r="16" spans="1:26" ht="14.25" customHeight="1">
      <c r="A16" s="1" t="s">
        <v>51</v>
      </c>
      <c r="B16" s="1" t="s">
        <v>52</v>
      </c>
      <c r="C16" s="2" t="s">
        <v>8</v>
      </c>
      <c r="D16" s="3"/>
      <c r="E16" s="3" t="s">
        <v>78</v>
      </c>
      <c r="F16" s="3" t="s">
        <v>78</v>
      </c>
      <c r="G16" s="3" t="s">
        <v>78</v>
      </c>
      <c r="H16" s="3" t="s">
        <v>78</v>
      </c>
      <c r="I16" s="3" t="s">
        <v>78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A9035BCD46A14682EF481B6ED55E5E" ma:contentTypeVersion="17" ma:contentTypeDescription="Crear nuevo documento." ma:contentTypeScope="" ma:versionID="abb63c6a68c9e254d95240ecd33207a6">
  <xsd:schema xmlns:xsd="http://www.w3.org/2001/XMLSchema" xmlns:xs="http://www.w3.org/2001/XMLSchema" xmlns:p="http://schemas.microsoft.com/office/2006/metadata/properties" xmlns:ns2="257718aa-1722-4edc-bfc2-6456f2e168a4" xmlns:ns3="340212a7-36f9-45b6-b086-fba85a7ac61f" targetNamespace="http://schemas.microsoft.com/office/2006/metadata/properties" ma:root="true" ma:fieldsID="fc6773eeeaf01cf699eb64786af50d17" ns2:_="" ns3:_="">
    <xsd:import namespace="257718aa-1722-4edc-bfc2-6456f2e168a4"/>
    <xsd:import namespace="340212a7-36f9-45b6-b086-fba85a7ac6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718aa-1722-4edc-bfc2-6456f2e168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0212a7-36f9-45b6-b086-fba85a7ac61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836177-9c8d-42b7-91aa-ec9c8a8e4d40}" ma:internalName="TaxCatchAll" ma:showField="CatchAllData" ma:web="340212a7-36f9-45b6-b086-fba85a7ac6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7718aa-1722-4edc-bfc2-6456f2e168a4">
      <Terms xmlns="http://schemas.microsoft.com/office/infopath/2007/PartnerControls"/>
    </lcf76f155ced4ddcb4097134ff3c332f>
    <TaxCatchAll xmlns="340212a7-36f9-45b6-b086-fba85a7ac6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42BD8-B734-4873-92D7-C06C86C34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718aa-1722-4edc-bfc2-6456f2e168a4"/>
    <ds:schemaRef ds:uri="340212a7-36f9-45b6-b086-fba85a7ac6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83DC78-A886-4F27-A097-DB79675517AA}">
  <ds:schemaRefs>
    <ds:schemaRef ds:uri="http://purl.org/dc/dcmitype/"/>
    <ds:schemaRef ds:uri="http://schemas.microsoft.com/office/infopath/2007/PartnerControls"/>
    <ds:schemaRef ds:uri="257718aa-1722-4edc-bfc2-6456f2e168a4"/>
    <ds:schemaRef ds:uri="http://purl.org/dc/elements/1.1/"/>
    <ds:schemaRef ds:uri="http://schemas.microsoft.com/office/2006/documentManagement/types"/>
    <ds:schemaRef ds:uri="340212a7-36f9-45b6-b086-fba85a7ac61f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2244F86-8DA8-42ED-997C-D940F07895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BASE diaria</vt:lpstr>
      <vt:lpstr>Base Metanol</vt:lpstr>
      <vt:lpstr>BASE mensual</vt:lpstr>
      <vt:lpstr>Parametros Met</vt:lpstr>
      <vt:lpstr>ValorFijo</vt:lpstr>
      <vt:lpstr>Valor fijo 2025</vt:lpstr>
      <vt:lpstr>ValorFijo (2)</vt:lpstr>
      <vt:lpstr>COLS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Sebastian Beltran Giraldo</dc:creator>
  <cp:keywords/>
  <dc:description/>
  <cp:lastModifiedBy>DEYSI YULIETH RODRIGUEZ BERRIO</cp:lastModifiedBy>
  <cp:revision/>
  <dcterms:created xsi:type="dcterms:W3CDTF">2015-06-05T18:19:34Z</dcterms:created>
  <dcterms:modified xsi:type="dcterms:W3CDTF">2025-06-26T21:52:11Z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0x010100F9A9035BCD46A14682EF481B6ED55E5E</vt:lpwstr>
  </property>
  <property fmtid="{D5CDD505-2E9C-101B-9397-08002B2CF9AE}" pid="3" name="Order">
    <vt:r8>38600</vt:r8>
  </property>
  <property fmtid="{D5CDD505-2E9C-101B-9397-08002B2CF9AE}" pid="4" name="MediaServiceImageTags">
    <vt:lpwstr/>
  </property>
</Properties>
</file>